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aseymulligan/SkyDrive/financial crisis/ui/programbeneficiaries/Medicaid/parttime/Mercatus/business survey/EmployerPenaltyBackup/"/>
    </mc:Choice>
  </mc:AlternateContent>
  <bookViews>
    <workbookView xWindow="740" yWindow="460" windowWidth="29040" windowHeight="16440" tabRatio="500"/>
  </bookViews>
  <sheets>
    <sheet name="Employees" sheetId="1" r:id="rId1"/>
    <sheet name="Businesses" sheetId="3" r:id="rId2"/>
    <sheet name="Crossings" sheetId="5" r:id="rId3"/>
    <sheet name="BusChart" sheetId="4" r:id="rId4"/>
    <sheet name="NationalEmp" sheetId="2" r:id="rId5"/>
    <sheet name="ExpandingEmp" sheetId="8" r:id="rId6"/>
    <sheet name="PovertyEmp" sheetId="9" r:id="rId7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3" i="1" l="1"/>
  <c r="D14" i="1"/>
  <c r="E13" i="1"/>
  <c r="E14" i="1"/>
  <c r="N8" i="1"/>
  <c r="O8" i="3"/>
  <c r="N8" i="3"/>
  <c r="O6" i="3"/>
  <c r="N6" i="3"/>
  <c r="E43" i="5"/>
  <c r="D43" i="5"/>
  <c r="F43" i="5"/>
  <c r="H4" i="5"/>
  <c r="F42" i="5"/>
  <c r="F4" i="5"/>
  <c r="E39" i="5"/>
  <c r="E40" i="5"/>
  <c r="E41" i="5"/>
  <c r="D39" i="5"/>
  <c r="D40" i="5"/>
  <c r="D41" i="5"/>
  <c r="F41" i="5"/>
  <c r="A23" i="5"/>
  <c r="G13" i="1"/>
  <c r="G14" i="1"/>
  <c r="H13" i="1"/>
  <c r="H14" i="1"/>
  <c r="D37" i="5"/>
  <c r="G13" i="3"/>
  <c r="G14" i="3"/>
  <c r="H13" i="3"/>
  <c r="H14" i="3"/>
  <c r="D38" i="5"/>
  <c r="I13" i="1"/>
  <c r="I14" i="1"/>
  <c r="J13" i="1"/>
  <c r="J14" i="1"/>
  <c r="E37" i="5"/>
  <c r="I13" i="3"/>
  <c r="I14" i="3"/>
  <c r="J13" i="3"/>
  <c r="J14" i="3"/>
  <c r="E38" i="5"/>
  <c r="H11" i="5"/>
  <c r="H12" i="5"/>
  <c r="E34" i="5"/>
  <c r="D34" i="5"/>
  <c r="H6" i="5"/>
  <c r="H7" i="5"/>
  <c r="H18" i="5"/>
  <c r="H13" i="5"/>
  <c r="H14" i="5"/>
  <c r="H8" i="5"/>
  <c r="H17" i="5"/>
  <c r="F6" i="5"/>
  <c r="F8" i="5"/>
  <c r="F7" i="5"/>
  <c r="L10" i="3"/>
  <c r="L25" i="3"/>
  <c r="L9" i="3"/>
  <c r="L24" i="3"/>
  <c r="L14" i="3"/>
  <c r="L23" i="3"/>
  <c r="L13" i="3"/>
  <c r="L22" i="3"/>
  <c r="L7" i="3"/>
  <c r="L21" i="3"/>
  <c r="L6" i="3"/>
  <c r="L20" i="3"/>
  <c r="A25" i="3"/>
  <c r="A24" i="3"/>
  <c r="A23" i="3"/>
  <c r="A22" i="3"/>
  <c r="A21" i="3"/>
  <c r="A20" i="3"/>
  <c r="K14" i="3"/>
  <c r="K13" i="3"/>
  <c r="L12" i="3"/>
  <c r="K12" i="3"/>
  <c r="L11" i="3"/>
  <c r="K11" i="3"/>
  <c r="K10" i="3"/>
  <c r="K9" i="3"/>
  <c r="L8" i="3"/>
  <c r="K8" i="3"/>
  <c r="K7" i="3"/>
  <c r="K6" i="3"/>
  <c r="L5" i="3"/>
  <c r="K5" i="3"/>
  <c r="K12" i="1"/>
  <c r="K11" i="1"/>
  <c r="K10" i="1"/>
  <c r="K9" i="1"/>
  <c r="K5" i="1"/>
  <c r="K6" i="1"/>
  <c r="K7" i="1"/>
  <c r="K14" i="1"/>
  <c r="K13" i="1"/>
  <c r="K8" i="1"/>
  <c r="I16" i="3"/>
  <c r="J16" i="3"/>
  <c r="G16" i="3"/>
  <c r="H16" i="3"/>
  <c r="F13" i="3"/>
  <c r="F16" i="3"/>
  <c r="E13" i="3"/>
  <c r="E16" i="3"/>
  <c r="D13" i="3"/>
  <c r="D16" i="3"/>
  <c r="C13" i="3"/>
  <c r="C16" i="3"/>
  <c r="B13" i="3"/>
  <c r="B16" i="3"/>
  <c r="F14" i="3"/>
  <c r="E14" i="3"/>
  <c r="D14" i="3"/>
  <c r="C14" i="3"/>
  <c r="B14" i="3"/>
  <c r="I16" i="1"/>
  <c r="J16" i="1"/>
  <c r="G16" i="1"/>
  <c r="H16" i="1"/>
  <c r="E16" i="1"/>
  <c r="D16" i="1"/>
  <c r="C13" i="1"/>
  <c r="C16" i="1"/>
  <c r="B13" i="1"/>
  <c r="B16" i="1"/>
  <c r="C14" i="1"/>
  <c r="B14" i="1"/>
  <c r="F13" i="1"/>
  <c r="F16" i="1"/>
  <c r="F14" i="1"/>
</calcChain>
</file>

<file path=xl/sharedStrings.xml><?xml version="1.0" encoding="utf-8"?>
<sst xmlns="http://schemas.openxmlformats.org/spreadsheetml/2006/main" count="87" uniqueCount="58">
  <si>
    <t>Total</t>
  </si>
  <si>
    <t>Less than 10 employees</t>
  </si>
  <si>
    <t>10-24 employees</t>
  </si>
  <si>
    <t>25-99 employees</t>
  </si>
  <si>
    <t>100-999 employees</t>
  </si>
  <si>
    <t>1000 or more employees</t>
  </si>
  <si>
    <t>Less than 50 employees</t>
  </si>
  <si>
    <t>50 or more employees</t>
  </si>
  <si>
    <t>25-49</t>
  </si>
  <si>
    <t>50-99</t>
  </si>
  <si>
    <t>25-49 share of 25-99</t>
  </si>
  <si>
    <t>https://meps.ahrq.gov/data_stats/summ_tables/insr/national/series_1/2016/tib1.htm</t>
  </si>
  <si>
    <t>Private-sector MEPSnetIC</t>
  </si>
  <si>
    <t>https://meps.ahrq.gov/data_stats/summ_tables/insr/national/series_1/2016/tia1.htm</t>
  </si>
  <si>
    <t>25-49 employees</t>
  </si>
  <si>
    <t>50-99 employees</t>
  </si>
  <si>
    <t>Number at 40 employees per business</t>
  </si>
  <si>
    <t>Number at 45 employees per business</t>
  </si>
  <si>
    <t>Before</t>
  </si>
  <si>
    <t>After</t>
  </si>
  <si>
    <t>Small employment</t>
  </si>
  <si>
    <t>MEPS-IC</t>
  </si>
  <si>
    <t>MM/CB</t>
  </si>
  <si>
    <t>30-49</t>
  </si>
  <si>
    <t>40-49</t>
  </si>
  <si>
    <t>Large employment</t>
  </si>
  <si>
    <t>Large businesses</t>
  </si>
  <si>
    <t>All employment</t>
  </si>
  <si>
    <t>All businesses</t>
  </si>
  <si>
    <t>Employees per bus</t>
  </si>
  <si>
    <t>MM/Census</t>
  </si>
  <si>
    <t>Aggregate employees eliminated - Assumption A</t>
  </si>
  <si>
    <t>Aggregate employees eliminated - Assumption B</t>
  </si>
  <si>
    <t>Assumption B, with 45 average employment below 50</t>
  </si>
  <si>
    <t>Assumption A, with 40 average employment below 50</t>
  </si>
  <si>
    <t>Number at 10 positions eliminated per business - Assumption A</t>
  </si>
  <si>
    <t>Number at 10 positions eliminated per business - Assumption B</t>
  </si>
  <si>
    <t>Assumption B: Employment per business among 50-99 would have been the same as in 2013-14.</t>
  </si>
  <si>
    <t>NA</t>
  </si>
  <si>
    <t>49er businesses with fewer than 50 employees</t>
  </si>
  <si>
    <t>49er businesses with 50 or more employees</t>
  </si>
  <si>
    <t>Notes</t>
  </si>
  <si>
    <t>MM/Census uses brackets 40-49 and 50-74.  MEPS-IC uses 25-49 and 50-99.</t>
  </si>
  <si>
    <t>MM/Census uses the years 2012 and 2016.  MEPS-IC uses 2013-14 and 2015-16.</t>
  </si>
  <si>
    <t>Aggregate post-mandate employment</t>
  </si>
  <si>
    <t>PAYEMS 2012, 2016</t>
  </si>
  <si>
    <t>PAYEMS 2013-14, 2015-16</t>
  </si>
  <si>
    <t>Total number of 49er businesses</t>
  </si>
  <si>
    <t>Table 2.  Estimates of Threshold Crossings from Total-employment Data</t>
  </si>
  <si>
    <t>Before-after estimates</t>
  </si>
  <si>
    <t>SUSB 2012</t>
  </si>
  <si>
    <t>Establishments</t>
  </si>
  <si>
    <t>Firms</t>
  </si>
  <si>
    <t>Expanding states</t>
  </si>
  <si>
    <t>Nonexpanding states</t>
  </si>
  <si>
    <t>States with poverty rate &gt;= 0.15</t>
  </si>
  <si>
    <t>States with poverty rate &lt; 0.15</t>
  </si>
  <si>
    <t>Source is MMSUSB.xlsx, sheets SUSB2012 and MMTabs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</si>
</sst>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2"/>
      <color theme="1"/>
      <name val="Times New Roman"/>
      <family val="2"/>
      <scheme val="minor"/>
    </font>
    <font>
      <u/>
      <sz val="12"/>
      <color theme="10"/>
      <name val="Times New Roman"/>
      <family val="2"/>
      <scheme val="minor"/>
    </font>
    <font>
      <u/>
      <sz val="12"/>
      <color theme="11"/>
      <name val="Times New Roman"/>
      <family val="2"/>
      <scheme val="minor"/>
    </font>
    <font>
      <sz val="12"/>
      <color rgb="FF000000"/>
      <name val="Times New Roman"/>
      <family val="1"/>
      <scheme val="minor"/>
    </font>
    <font>
      <b/>
      <sz val="12"/>
      <color theme="1"/>
      <name val="Times New Roman"/>
      <family val="1"/>
      <scheme val="minor"/>
    </font>
    <font>
      <u/>
      <sz val="12"/>
      <color theme="1"/>
      <name val="Times New Roman"/>
      <family val="1"/>
      <scheme val="minor"/>
    </font>
    <font>
      <i/>
      <sz val="12"/>
      <color theme="1"/>
      <name val="Times New Roman"/>
      <family val="1"/>
      <scheme val="minor"/>
    </font>
    <font>
      <sz val="12"/>
      <color rgb="FF006100"/>
      <name val="Times New Roma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0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3" fontId="0" fillId="0" borderId="0" xfId="0" applyNumberFormat="1"/>
    <xf numFmtId="0" fontId="3" fillId="0" borderId="0" xfId="0" applyFont="1"/>
    <xf numFmtId="0" fontId="3" fillId="0" borderId="1" xfId="0" applyFont="1" applyBorder="1"/>
    <xf numFmtId="3" fontId="3" fillId="0" borderId="0" xfId="0" applyNumberFormat="1" applyFont="1"/>
    <xf numFmtId="3" fontId="0" fillId="0" borderId="0" xfId="0" applyNumberFormat="1" applyFont="1"/>
    <xf numFmtId="164" fontId="0" fillId="0" borderId="0" xfId="0" applyNumberFormat="1"/>
    <xf numFmtId="2" fontId="0" fillId="0" borderId="0" xfId="0" applyNumberFormat="1"/>
    <xf numFmtId="0" fontId="1" fillId="0" borderId="0" xfId="47"/>
    <xf numFmtId="0" fontId="4" fillId="0" borderId="0" xfId="0" applyFont="1"/>
    <xf numFmtId="165" fontId="0" fillId="0" borderId="0" xfId="0" applyNumberFormat="1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0" fontId="0" fillId="0" borderId="1" xfId="0" applyBorder="1" applyAlignment="1">
      <alignment horizontal="right"/>
    </xf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7" fillId="2" borderId="1" xfId="90" applyBorder="1"/>
    <xf numFmtId="3" fontId="7" fillId="2" borderId="0" xfId="90" applyNumberFormat="1"/>
    <xf numFmtId="0" fontId="7" fillId="2" borderId="0" xfId="90"/>
    <xf numFmtId="164" fontId="7" fillId="2" borderId="0" xfId="90" applyNumberFormat="1"/>
    <xf numFmtId="0" fontId="3" fillId="0" borderId="0" xfId="0" applyFont="1" applyAlignment="1">
      <alignment horizontal="left" indent="1"/>
    </xf>
    <xf numFmtId="0" fontId="0" fillId="0" borderId="0" xfId="0" applyAlignment="1">
      <alignment horizontal="center"/>
    </xf>
  </cellXfs>
  <cellStyles count="10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Good" xfId="90" builtinId="26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chartsheet" Target="chartsheets/sheet1.xml"/><Relationship Id="rId5" Type="http://schemas.openxmlformats.org/officeDocument/2006/relationships/chartsheet" Target="chartsheets/sheet2.xml"/><Relationship Id="rId6" Type="http://schemas.openxmlformats.org/officeDocument/2006/relationships/chartsheet" Target="chartsheets/sheet3.xml"/><Relationship Id="rId7" Type="http://schemas.openxmlformats.org/officeDocument/2006/relationships/chartsheet" Target="chartsheets/sheet4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Growth</a:t>
            </a:r>
            <a:r>
              <a:rPr lang="en-US" baseline="0"/>
              <a:t> in the number of businesses, by size</a:t>
            </a:r>
          </a:p>
          <a:p>
            <a:pPr>
              <a:defRPr/>
            </a:pPr>
            <a:r>
              <a:rPr lang="en-US" baseline="0"/>
              <a:t>from 2013-14 to 2015-16 </a:t>
            </a:r>
            <a:endParaRPr lang="en-US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33572290806864"/>
          <c:y val="0.128428803085719"/>
          <c:w val="0.7360213609812"/>
          <c:h val="0.8094756220946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00FF"/>
            </a:solidFill>
            <a:effectLst/>
          </c:spPr>
          <c:invertIfNegative val="0"/>
          <c:cat>
            <c:strRef>
              <c:f>Businesses!$A$20:$A$25</c:f>
              <c:strCache>
                <c:ptCount val="6"/>
                <c:pt idx="0">
                  <c:v>Less than 10 employees</c:v>
                </c:pt>
                <c:pt idx="1">
                  <c:v>10-24 employees</c:v>
                </c:pt>
                <c:pt idx="2">
                  <c:v>25-49 employees</c:v>
                </c:pt>
                <c:pt idx="3">
                  <c:v>50-99 employees</c:v>
                </c:pt>
                <c:pt idx="4">
                  <c:v>100-999 employees</c:v>
                </c:pt>
                <c:pt idx="5">
                  <c:v>1000 or more employees</c:v>
                </c:pt>
              </c:strCache>
            </c:strRef>
          </c:cat>
          <c:val>
            <c:numRef>
              <c:f>Businesses!$L$20:$L$25</c:f>
              <c:numCache>
                <c:formatCode>#,##0.000</c:formatCode>
                <c:ptCount val="6"/>
                <c:pt idx="0">
                  <c:v>0.0340598859390533</c:v>
                </c:pt>
                <c:pt idx="1">
                  <c:v>0.0351882016840417</c:v>
                </c:pt>
                <c:pt idx="2">
                  <c:v>0.0546555114557488</c:v>
                </c:pt>
                <c:pt idx="3">
                  <c:v>0.0164037706172146</c:v>
                </c:pt>
                <c:pt idx="4">
                  <c:v>0.016121744356741</c:v>
                </c:pt>
                <c:pt idx="5">
                  <c:v>0.0346347138158818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0490320"/>
        <c:axId val="1360332112"/>
      </c:barChart>
      <c:catAx>
        <c:axId val="114049032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360332112"/>
        <c:crosses val="autoZero"/>
        <c:auto val="1"/>
        <c:lblAlgn val="ctr"/>
        <c:lblOffset val="100"/>
        <c:noMultiLvlLbl val="0"/>
      </c:catAx>
      <c:valAx>
        <c:axId val="1360332112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1404903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1.  Employees in 25-49 firms,</a:t>
            </a:r>
            <a:endParaRPr lang="en-US" baseline="0"/>
          </a:p>
          <a:p>
            <a:pPr>
              <a:defRPr/>
            </a:pPr>
            <a:r>
              <a:rPr lang="en-US" baseline="0"/>
              <a:t>as a share of employees in 25-99 firms</a:t>
            </a:r>
          </a:p>
          <a:p>
            <a:pPr>
              <a:defRPr/>
            </a:pPr>
            <a:r>
              <a:rPr lang="en-US" sz="1600" b="0" baseline="0"/>
              <a:t>(private sector MEPS-IC; FT and PT counted equally)</a:t>
            </a:r>
            <a:endParaRPr lang="en-US" sz="1600" b="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0565248166141819"/>
          <c:y val="0.0587142855675183"/>
          <c:w val="0.924241922962579"/>
          <c:h val="0.879251648845765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0000FF"/>
              </a:solidFill>
            </a:ln>
          </c:spPr>
          <c:marker>
            <c:symbol val="none"/>
          </c:marker>
          <c:cat>
            <c:numRef>
              <c:f>Employees!$B$4:$J$4</c:f>
              <c:numCache>
                <c:formatCode>General</c:formatCode>
                <c:ptCount val="9"/>
                <c:pt idx="0">
                  <c:v>2008.0</c:v>
                </c:pt>
                <c:pt idx="1">
                  <c:v>2009.0</c:v>
                </c:pt>
                <c:pt idx="2">
                  <c:v>2010.0</c:v>
                </c:pt>
                <c:pt idx="3">
                  <c:v>2011.0</c:v>
                </c:pt>
                <c:pt idx="4">
                  <c:v>2012.0</c:v>
                </c:pt>
                <c:pt idx="5">
                  <c:v>2013.0</c:v>
                </c:pt>
                <c:pt idx="6">
                  <c:v>2014.0</c:v>
                </c:pt>
                <c:pt idx="7">
                  <c:v>2015.0</c:v>
                </c:pt>
                <c:pt idx="8">
                  <c:v>2016.0</c:v>
                </c:pt>
              </c:numCache>
            </c:numRef>
          </c:cat>
          <c:val>
            <c:numRef>
              <c:f>Employees!$B$16:$J$16</c:f>
              <c:numCache>
                <c:formatCode>0.000</c:formatCode>
                <c:ptCount val="9"/>
                <c:pt idx="0">
                  <c:v>0.479134657235813</c:v>
                </c:pt>
                <c:pt idx="1">
                  <c:v>0.475637153803225</c:v>
                </c:pt>
                <c:pt idx="2">
                  <c:v>0.479029648084742</c:v>
                </c:pt>
                <c:pt idx="3">
                  <c:v>0.485459755785643</c:v>
                </c:pt>
                <c:pt idx="4">
                  <c:v>0.473754443391651</c:v>
                </c:pt>
                <c:pt idx="5">
                  <c:v>0.481077150187185</c:v>
                </c:pt>
                <c:pt idx="6">
                  <c:v>0.470359432114638</c:v>
                </c:pt>
                <c:pt idx="7">
                  <c:v>0.502023697176926</c:v>
                </c:pt>
                <c:pt idx="8">
                  <c:v>0.495377858317979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9783440"/>
        <c:axId val="1359019184"/>
      </c:lineChart>
      <c:catAx>
        <c:axId val="1359783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359019184"/>
        <c:crosses val="autoZero"/>
        <c:auto val="1"/>
        <c:lblAlgn val="ctr"/>
        <c:lblOffset val="100"/>
        <c:noMultiLvlLbl val="0"/>
      </c:catAx>
      <c:valAx>
        <c:axId val="1359019184"/>
        <c:scaling>
          <c:orientation val="minMax"/>
          <c:min val="0.47"/>
        </c:scaling>
        <c:delete val="0"/>
        <c:axPos val="l"/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359783440"/>
        <c:crosses val="autoZero"/>
        <c:crossBetween val="between"/>
        <c:majorUnit val="0.01"/>
      </c:valAx>
    </c:plotArea>
    <c:plotVisOnly val="1"/>
    <c:dispBlanksAs val="gap"/>
    <c:showDLblsOverMax val="0"/>
  </c:chart>
  <c:spPr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6.  Employees in 25-49 firms, as</a:t>
            </a:r>
            <a:r>
              <a:rPr lang="en-US" baseline="0"/>
              <a:t> a share of those in 25-99,</a:t>
            </a:r>
          </a:p>
          <a:p>
            <a:pPr>
              <a:defRPr/>
            </a:pPr>
            <a:r>
              <a:rPr lang="en-US" baseline="0"/>
              <a:t>separately by Medicaid expansion status</a:t>
            </a:r>
          </a:p>
          <a:p>
            <a:pPr>
              <a:defRPr/>
            </a:pPr>
            <a:r>
              <a:rPr lang="en-US" sz="1600" b="0" baseline="0"/>
              <a:t>(private sector MEPS-IC; FT and PT counted equally)</a:t>
            </a:r>
            <a:endParaRPr lang="en-US" sz="1600" b="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0565248166141819"/>
          <c:y val="0.0587142855675183"/>
          <c:w val="0.924241922962579"/>
          <c:h val="0.879251648845765"/>
        </c:manualLayout>
      </c:layout>
      <c:lineChart>
        <c:grouping val="standard"/>
        <c:varyColors val="0"/>
        <c:ser>
          <c:idx val="0"/>
          <c:order val="0"/>
          <c:tx>
            <c:strRef>
              <c:f>Employees!$A$17</c:f>
              <c:strCache>
                <c:ptCount val="1"/>
                <c:pt idx="0">
                  <c:v>Expanding states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cat>
            <c:numRef>
              <c:f>Employees!$B$4:$J$4</c:f>
              <c:numCache>
                <c:formatCode>General</c:formatCode>
                <c:ptCount val="9"/>
                <c:pt idx="0">
                  <c:v>2008.0</c:v>
                </c:pt>
                <c:pt idx="1">
                  <c:v>2009.0</c:v>
                </c:pt>
                <c:pt idx="2">
                  <c:v>2010.0</c:v>
                </c:pt>
                <c:pt idx="3">
                  <c:v>2011.0</c:v>
                </c:pt>
                <c:pt idx="4">
                  <c:v>2012.0</c:v>
                </c:pt>
                <c:pt idx="5">
                  <c:v>2013.0</c:v>
                </c:pt>
                <c:pt idx="6">
                  <c:v>2014.0</c:v>
                </c:pt>
                <c:pt idx="7">
                  <c:v>2015.0</c:v>
                </c:pt>
                <c:pt idx="8">
                  <c:v>2016.0</c:v>
                </c:pt>
              </c:numCache>
            </c:numRef>
          </c:cat>
          <c:val>
            <c:numRef>
              <c:f>Employees!$B$17:$J$17</c:f>
              <c:numCache>
                <c:formatCode>0.000</c:formatCode>
                <c:ptCount val="9"/>
                <c:pt idx="0">
                  <c:v>0.476851561</c:v>
                </c:pt>
                <c:pt idx="1">
                  <c:v>0.466902618</c:v>
                </c:pt>
                <c:pt idx="2">
                  <c:v>0.477099671</c:v>
                </c:pt>
                <c:pt idx="3">
                  <c:v>0.48328513</c:v>
                </c:pt>
                <c:pt idx="4">
                  <c:v>0.475358681</c:v>
                </c:pt>
                <c:pt idx="5">
                  <c:v>0.484965328</c:v>
                </c:pt>
                <c:pt idx="6">
                  <c:v>0.475297658</c:v>
                </c:pt>
                <c:pt idx="7">
                  <c:v>0.508350419</c:v>
                </c:pt>
                <c:pt idx="8">
                  <c:v>0.495193655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Employees!$A$18</c:f>
              <c:strCache>
                <c:ptCount val="1"/>
                <c:pt idx="0">
                  <c:v>Nonexpanding states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Employees!$B$4:$J$4</c:f>
              <c:numCache>
                <c:formatCode>General</c:formatCode>
                <c:ptCount val="9"/>
                <c:pt idx="0">
                  <c:v>2008.0</c:v>
                </c:pt>
                <c:pt idx="1">
                  <c:v>2009.0</c:v>
                </c:pt>
                <c:pt idx="2">
                  <c:v>2010.0</c:v>
                </c:pt>
                <c:pt idx="3">
                  <c:v>2011.0</c:v>
                </c:pt>
                <c:pt idx="4">
                  <c:v>2012.0</c:v>
                </c:pt>
                <c:pt idx="5">
                  <c:v>2013.0</c:v>
                </c:pt>
                <c:pt idx="6">
                  <c:v>2014.0</c:v>
                </c:pt>
                <c:pt idx="7">
                  <c:v>2015.0</c:v>
                </c:pt>
                <c:pt idx="8">
                  <c:v>2016.0</c:v>
                </c:pt>
              </c:numCache>
            </c:numRef>
          </c:cat>
          <c:val>
            <c:numRef>
              <c:f>Employees!$B$18:$J$18</c:f>
              <c:numCache>
                <c:formatCode>0.000</c:formatCode>
                <c:ptCount val="9"/>
                <c:pt idx="0">
                  <c:v>0.48315195818889</c:v>
                </c:pt>
                <c:pt idx="1">
                  <c:v>0.491520413906822</c:v>
                </c:pt>
                <c:pt idx="2">
                  <c:v>0.482416872540946</c:v>
                </c:pt>
                <c:pt idx="3">
                  <c:v>0.489164710097707</c:v>
                </c:pt>
                <c:pt idx="4">
                  <c:v>0.471070604131928</c:v>
                </c:pt>
                <c:pt idx="5">
                  <c:v>0.474102855441678</c:v>
                </c:pt>
                <c:pt idx="6">
                  <c:v>0.462529043779556</c:v>
                </c:pt>
                <c:pt idx="7">
                  <c:v>0.491405260330756</c:v>
                </c:pt>
                <c:pt idx="8">
                  <c:v>0.495681874738254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0445920"/>
        <c:axId val="1360448240"/>
      </c:lineChart>
      <c:catAx>
        <c:axId val="1360445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360448240"/>
        <c:crosses val="autoZero"/>
        <c:auto val="1"/>
        <c:lblAlgn val="ctr"/>
        <c:lblOffset val="100"/>
        <c:noMultiLvlLbl val="0"/>
      </c:catAx>
      <c:valAx>
        <c:axId val="1360448240"/>
        <c:scaling>
          <c:orientation val="minMax"/>
          <c:max val="0.51"/>
          <c:min val="0.46"/>
        </c:scaling>
        <c:delete val="0"/>
        <c:axPos val="l"/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360445920"/>
        <c:crosses val="autoZero"/>
        <c:crossBetween val="between"/>
        <c:majorUnit val="0.01"/>
      </c:valAx>
    </c:plotArea>
    <c:legend>
      <c:legendPos val="r"/>
      <c:layout>
        <c:manualLayout>
          <c:xMode val="edge"/>
          <c:yMode val="edge"/>
          <c:x val="0.503779699954064"/>
          <c:y val="0.256291477335736"/>
          <c:w val="0.222206543363195"/>
          <c:h val="0.101632723789289"/>
        </c:manualLayout>
      </c:layout>
      <c:overlay val="1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7.  Employees in 25-49 firms, as</a:t>
            </a:r>
            <a:r>
              <a:rPr lang="en-US" baseline="0"/>
              <a:t> a share of those in 25-99,</a:t>
            </a:r>
          </a:p>
          <a:p>
            <a:pPr>
              <a:defRPr/>
            </a:pPr>
            <a:r>
              <a:rPr lang="en-US" baseline="0"/>
              <a:t>separately by poverty status</a:t>
            </a:r>
          </a:p>
          <a:p>
            <a:pPr>
              <a:defRPr/>
            </a:pPr>
            <a:r>
              <a:rPr lang="en-US" sz="1600" b="0" baseline="0"/>
              <a:t>(private sector MEPS-IC; FT and PT counted equally)</a:t>
            </a:r>
            <a:endParaRPr lang="en-US" sz="1600" b="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0565248166141819"/>
          <c:y val="0.0587142855675183"/>
          <c:w val="0.924241922962579"/>
          <c:h val="0.879251648845765"/>
        </c:manualLayout>
      </c:layout>
      <c:lineChart>
        <c:grouping val="standard"/>
        <c:varyColors val="0"/>
        <c:ser>
          <c:idx val="0"/>
          <c:order val="0"/>
          <c:tx>
            <c:strRef>
              <c:f>Employees!$A$19</c:f>
              <c:strCache>
                <c:ptCount val="1"/>
                <c:pt idx="0">
                  <c:v>States with poverty rate &gt;= 0.15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cat>
            <c:numRef>
              <c:f>Employees!$B$4:$J$4</c:f>
              <c:numCache>
                <c:formatCode>General</c:formatCode>
                <c:ptCount val="9"/>
                <c:pt idx="0">
                  <c:v>2008.0</c:v>
                </c:pt>
                <c:pt idx="1">
                  <c:v>2009.0</c:v>
                </c:pt>
                <c:pt idx="2">
                  <c:v>2010.0</c:v>
                </c:pt>
                <c:pt idx="3">
                  <c:v>2011.0</c:v>
                </c:pt>
                <c:pt idx="4">
                  <c:v>2012.0</c:v>
                </c:pt>
                <c:pt idx="5">
                  <c:v>2013.0</c:v>
                </c:pt>
                <c:pt idx="6">
                  <c:v>2014.0</c:v>
                </c:pt>
                <c:pt idx="7">
                  <c:v>2015.0</c:v>
                </c:pt>
                <c:pt idx="8">
                  <c:v>2016.0</c:v>
                </c:pt>
              </c:numCache>
            </c:numRef>
          </c:cat>
          <c:val>
            <c:numRef>
              <c:f>Employees!$B$19:$J$19</c:f>
              <c:numCache>
                <c:formatCode>0.000</c:formatCode>
                <c:ptCount val="9"/>
                <c:pt idx="0">
                  <c:v>0.4841724</c:v>
                </c:pt>
                <c:pt idx="1">
                  <c:v>0.4733555</c:v>
                </c:pt>
                <c:pt idx="2">
                  <c:v>0.4726424</c:v>
                </c:pt>
                <c:pt idx="3">
                  <c:v>0.4908638</c:v>
                </c:pt>
                <c:pt idx="4">
                  <c:v>0.4630446</c:v>
                </c:pt>
                <c:pt idx="5">
                  <c:v>0.474373</c:v>
                </c:pt>
                <c:pt idx="6">
                  <c:v>0.4635389</c:v>
                </c:pt>
                <c:pt idx="7">
                  <c:v>0.5019754</c:v>
                </c:pt>
                <c:pt idx="8">
                  <c:v>0.4976512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Employees!$A$20</c:f>
              <c:strCache>
                <c:ptCount val="1"/>
                <c:pt idx="0">
                  <c:v>States with poverty rate &lt; 0.15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Employees!$B$4:$J$4</c:f>
              <c:numCache>
                <c:formatCode>General</c:formatCode>
                <c:ptCount val="9"/>
                <c:pt idx="0">
                  <c:v>2008.0</c:v>
                </c:pt>
                <c:pt idx="1">
                  <c:v>2009.0</c:v>
                </c:pt>
                <c:pt idx="2">
                  <c:v>2010.0</c:v>
                </c:pt>
                <c:pt idx="3">
                  <c:v>2011.0</c:v>
                </c:pt>
                <c:pt idx="4">
                  <c:v>2012.0</c:v>
                </c:pt>
                <c:pt idx="5">
                  <c:v>2013.0</c:v>
                </c:pt>
                <c:pt idx="6">
                  <c:v>2014.0</c:v>
                </c:pt>
                <c:pt idx="7">
                  <c:v>2015.0</c:v>
                </c:pt>
                <c:pt idx="8">
                  <c:v>2016.0</c:v>
                </c:pt>
              </c:numCache>
            </c:numRef>
          </c:cat>
          <c:val>
            <c:numRef>
              <c:f>Employees!$B$20:$J$20</c:f>
              <c:numCache>
                <c:formatCode>0.000</c:formatCode>
                <c:ptCount val="9"/>
                <c:pt idx="0">
                  <c:v>0.4709655</c:v>
                </c:pt>
                <c:pt idx="1">
                  <c:v>0.4795561</c:v>
                </c:pt>
                <c:pt idx="2">
                  <c:v>0.4898465</c:v>
                </c:pt>
                <c:pt idx="3">
                  <c:v>0.4760615</c:v>
                </c:pt>
                <c:pt idx="4">
                  <c:v>0.4921621</c:v>
                </c:pt>
                <c:pt idx="5">
                  <c:v>0.4927817</c:v>
                </c:pt>
                <c:pt idx="6">
                  <c:v>0.4829189</c:v>
                </c:pt>
                <c:pt idx="7">
                  <c:v>0.5021065</c:v>
                </c:pt>
                <c:pt idx="8">
                  <c:v>0.4914244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0653120"/>
        <c:axId val="1360655440"/>
      </c:lineChart>
      <c:catAx>
        <c:axId val="1360653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360655440"/>
        <c:crosses val="autoZero"/>
        <c:auto val="1"/>
        <c:lblAlgn val="ctr"/>
        <c:lblOffset val="100"/>
        <c:noMultiLvlLbl val="0"/>
      </c:catAx>
      <c:valAx>
        <c:axId val="1360655440"/>
        <c:scaling>
          <c:orientation val="minMax"/>
          <c:max val="0.51"/>
          <c:min val="0.46"/>
        </c:scaling>
        <c:delete val="0"/>
        <c:axPos val="l"/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360653120"/>
        <c:crosses val="autoZero"/>
        <c:crossBetween val="between"/>
        <c:majorUnit val="0.01"/>
      </c:valAx>
    </c:plotArea>
    <c:legend>
      <c:legendPos val="r"/>
      <c:layout>
        <c:manualLayout>
          <c:xMode val="edge"/>
          <c:yMode val="edge"/>
          <c:x val="0.0904463108778069"/>
          <c:y val="0.25629145460593"/>
          <c:w val="0.339243627879848"/>
          <c:h val="0.110351504508497"/>
        </c:manualLayout>
      </c:layout>
      <c:overlay val="1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33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33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3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919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4887" cy="583436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0.31741</cdr:x>
      <cdr:y>0.20971</cdr:y>
    </cdr:from>
    <cdr:to>
      <cdr:x>0.70013</cdr:x>
      <cdr:y>0.33159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24620" y="1224642"/>
          <a:ext cx="3285201" cy="7117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wrap="square" rtlCol="0">
          <a:spAutoFit/>
        </a:bodyPr>
        <a:lstStyle xmlns:a="http://schemas.openxmlformats.org/drawingml/2006/main"/>
        <a:p xmlns:a="http://schemas.openxmlformats.org/drawingml/2006/main">
          <a:r>
            <a:rPr lang="en-US" sz="1400"/>
            <a:t>First</a:t>
          </a:r>
          <a:r>
            <a:rPr lang="en-US" sz="1400" baseline="0"/>
            <a:t> year of large-employer determination</a:t>
          </a:r>
        </a:p>
        <a:p xmlns:a="http://schemas.openxmlformats.org/drawingml/2006/main">
          <a:r>
            <a:rPr lang="en-US" sz="1400" baseline="0"/>
            <a:t>without transition relief applicable in the subsequent (i.e., coverage) year</a:t>
          </a:r>
          <a:endParaRPr lang="en-US" sz="1400"/>
        </a:p>
      </cdr:txBody>
    </cdr:sp>
  </cdr:relSizeAnchor>
  <cdr:relSizeAnchor xmlns:cdr="http://schemas.openxmlformats.org/drawingml/2006/chartDrawing">
    <cdr:from>
      <cdr:x>0.68296</cdr:x>
      <cdr:y>0.23689</cdr:y>
    </cdr:from>
    <cdr:to>
      <cdr:x>0.81374</cdr:x>
      <cdr:y>0.23689</cdr:y>
    </cdr:to>
    <cdr:cxnSp macro="">
      <cdr:nvCxnSpPr>
        <cdr:cNvPr id="4" name="Straight Arrow Connector 3"/>
        <cdr:cNvCxnSpPr/>
      </cdr:nvCxnSpPr>
      <cdr:spPr>
        <a:xfrm xmlns:a="http://schemas.openxmlformats.org/drawingml/2006/main">
          <a:off x="5862411" y="1383393"/>
          <a:ext cx="1122589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arrow"/>
        </a:ln>
        <a:effectLst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74887" cy="583436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74887" cy="583436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CBMro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ps.ahrq.gov/data_stats/summ_tables/insr/national/series_1/2016/tib1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meps.ahrq.gov/data_stats/summ_tables/insr/national/series_1/2016/tia1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/>
  </sheetViews>
  <sheetFormatPr baseColWidth="10" defaultColWidth="11" defaultRowHeight="16" x14ac:dyDescent="0.2"/>
  <cols>
    <col min="1" max="1" width="26.5" bestFit="1" customWidth="1"/>
    <col min="2" max="10" width="12" customWidth="1"/>
    <col min="14" max="14" width="11.1640625" bestFit="1" customWidth="1"/>
  </cols>
  <sheetData>
    <row r="1" spans="1:14" x14ac:dyDescent="0.2">
      <c r="A1" s="9" t="s">
        <v>12</v>
      </c>
    </row>
    <row r="2" spans="1:14" x14ac:dyDescent="0.2">
      <c r="A2" s="8" t="s">
        <v>11</v>
      </c>
    </row>
    <row r="3" spans="1:14" x14ac:dyDescent="0.2">
      <c r="A3" s="8"/>
    </row>
    <row r="4" spans="1:14" x14ac:dyDescent="0.2">
      <c r="A4" s="2"/>
      <c r="B4" s="3">
        <v>2008</v>
      </c>
      <c r="C4" s="3">
        <v>2009</v>
      </c>
      <c r="D4" s="3">
        <v>2010</v>
      </c>
      <c r="E4" s="3">
        <v>2011</v>
      </c>
      <c r="F4" s="18">
        <v>2012</v>
      </c>
      <c r="G4" s="3">
        <v>2013</v>
      </c>
      <c r="H4" s="3">
        <v>2014</v>
      </c>
      <c r="I4" s="3">
        <v>2015</v>
      </c>
      <c r="J4" s="3">
        <v>2016</v>
      </c>
      <c r="N4" s="16" t="s">
        <v>50</v>
      </c>
    </row>
    <row r="5" spans="1:14" x14ac:dyDescent="0.2">
      <c r="A5" s="2" t="s">
        <v>0</v>
      </c>
      <c r="B5" s="4">
        <v>116141515</v>
      </c>
      <c r="C5" s="4">
        <v>110519994</v>
      </c>
      <c r="D5" s="4">
        <v>108419208</v>
      </c>
      <c r="E5" s="4">
        <v>108244171</v>
      </c>
      <c r="F5" s="19">
        <v>111119823</v>
      </c>
      <c r="G5" s="4">
        <v>113947523</v>
      </c>
      <c r="H5" s="4">
        <v>115940329</v>
      </c>
      <c r="I5" s="4">
        <v>119937314</v>
      </c>
      <c r="J5" s="4">
        <v>123213270</v>
      </c>
      <c r="K5" s="1">
        <f t="shared" ref="K5:K14" si="0">AVERAGE(I5:J5)-AVERAGE(G5:H5)</f>
        <v>6631366</v>
      </c>
      <c r="N5" s="4">
        <v>115938468</v>
      </c>
    </row>
    <row r="6" spans="1:14" x14ac:dyDescent="0.2">
      <c r="A6" s="2" t="s">
        <v>1</v>
      </c>
      <c r="B6" s="4">
        <v>13273104</v>
      </c>
      <c r="C6" s="4">
        <v>12669585</v>
      </c>
      <c r="D6" s="4">
        <v>12756246</v>
      </c>
      <c r="E6" s="4">
        <v>12525298</v>
      </c>
      <c r="F6" s="19">
        <v>13465179</v>
      </c>
      <c r="G6" s="4">
        <v>13551236</v>
      </c>
      <c r="H6" s="4">
        <v>13353478</v>
      </c>
      <c r="I6" s="4">
        <v>13866899</v>
      </c>
      <c r="J6" s="4">
        <v>14116783</v>
      </c>
      <c r="K6" s="1">
        <f t="shared" si="0"/>
        <v>539484</v>
      </c>
      <c r="N6" s="4">
        <v>12434449</v>
      </c>
    </row>
    <row r="7" spans="1:14" x14ac:dyDescent="0.2">
      <c r="A7" s="2" t="s">
        <v>2</v>
      </c>
      <c r="B7" s="4">
        <v>10199219</v>
      </c>
      <c r="C7" s="4">
        <v>9838011</v>
      </c>
      <c r="D7" s="4">
        <v>9823783</v>
      </c>
      <c r="E7" s="4">
        <v>9657500</v>
      </c>
      <c r="F7" s="19">
        <v>9742295</v>
      </c>
      <c r="G7" s="4">
        <v>9999394</v>
      </c>
      <c r="H7" s="4">
        <v>10255458</v>
      </c>
      <c r="I7" s="4">
        <v>10461182</v>
      </c>
      <c r="J7" s="4">
        <v>10774311</v>
      </c>
      <c r="K7" s="1">
        <f t="shared" si="0"/>
        <v>490320.5</v>
      </c>
      <c r="N7" s="4">
        <v>10687564</v>
      </c>
    </row>
    <row r="8" spans="1:14" x14ac:dyDescent="0.2">
      <c r="A8" s="2" t="s">
        <v>3</v>
      </c>
      <c r="B8" s="4">
        <v>16489281</v>
      </c>
      <c r="C8" s="4">
        <v>15342214</v>
      </c>
      <c r="D8" s="4">
        <v>15056352</v>
      </c>
      <c r="E8" s="4">
        <v>15521610</v>
      </c>
      <c r="F8" s="19">
        <v>15636704</v>
      </c>
      <c r="G8" s="4">
        <v>16065392</v>
      </c>
      <c r="H8" s="4">
        <v>16951379</v>
      </c>
      <c r="I8" s="4">
        <v>16907668</v>
      </c>
      <c r="J8" s="4">
        <v>17426770</v>
      </c>
      <c r="K8" s="1">
        <f t="shared" si="0"/>
        <v>658833.5</v>
      </c>
      <c r="N8" s="4">
        <f>N13+N14</f>
        <v>16674025</v>
      </c>
    </row>
    <row r="9" spans="1:14" x14ac:dyDescent="0.2">
      <c r="A9" s="2" t="s">
        <v>4</v>
      </c>
      <c r="B9" s="4">
        <v>21368386</v>
      </c>
      <c r="C9" s="4">
        <v>19239769</v>
      </c>
      <c r="D9" s="4">
        <v>19674469</v>
      </c>
      <c r="E9" s="4">
        <v>19497225</v>
      </c>
      <c r="F9" s="19">
        <v>20144137</v>
      </c>
      <c r="G9" s="4">
        <v>20272640</v>
      </c>
      <c r="H9" s="4">
        <v>21197734</v>
      </c>
      <c r="I9" s="4">
        <v>22474184</v>
      </c>
      <c r="J9" s="4">
        <v>23716542</v>
      </c>
      <c r="K9" s="1">
        <f t="shared" si="0"/>
        <v>2360176</v>
      </c>
      <c r="N9" s="4"/>
    </row>
    <row r="10" spans="1:14" x14ac:dyDescent="0.2">
      <c r="A10" s="2" t="s">
        <v>5</v>
      </c>
      <c r="B10" s="4">
        <v>54811525</v>
      </c>
      <c r="C10" s="4">
        <v>53430415</v>
      </c>
      <c r="D10" s="4">
        <v>51108357</v>
      </c>
      <c r="E10" s="4">
        <v>51042538</v>
      </c>
      <c r="F10" s="19">
        <v>52131508</v>
      </c>
      <c r="G10" s="4">
        <v>54058860</v>
      </c>
      <c r="H10" s="4">
        <v>54182280</v>
      </c>
      <c r="I10" s="4">
        <v>56227380</v>
      </c>
      <c r="J10" s="4">
        <v>57178864</v>
      </c>
      <c r="K10" s="1">
        <f t="shared" si="0"/>
        <v>2582552</v>
      </c>
      <c r="N10" s="4"/>
    </row>
    <row r="11" spans="1:14" x14ac:dyDescent="0.2">
      <c r="A11" s="2" t="s">
        <v>6</v>
      </c>
      <c r="B11" s="4">
        <v>31372909</v>
      </c>
      <c r="C11" s="4">
        <v>29804923</v>
      </c>
      <c r="D11" s="4">
        <v>29792468</v>
      </c>
      <c r="E11" s="4">
        <v>29717915</v>
      </c>
      <c r="F11" s="19">
        <v>30615432</v>
      </c>
      <c r="G11" s="4">
        <v>31279323</v>
      </c>
      <c r="H11" s="4">
        <v>31582177</v>
      </c>
      <c r="I11" s="4">
        <v>32816131</v>
      </c>
      <c r="J11" s="4">
        <v>33523930</v>
      </c>
      <c r="K11" s="1">
        <f t="shared" si="0"/>
        <v>1739280.5</v>
      </c>
    </row>
    <row r="12" spans="1:14" x14ac:dyDescent="0.2">
      <c r="A12" s="2" t="s">
        <v>7</v>
      </c>
      <c r="B12" s="4">
        <v>84768606</v>
      </c>
      <c r="C12" s="4">
        <v>80715071</v>
      </c>
      <c r="D12" s="4">
        <v>78626739</v>
      </c>
      <c r="E12" s="4">
        <v>78526256</v>
      </c>
      <c r="F12" s="19">
        <v>80504391</v>
      </c>
      <c r="G12" s="4">
        <v>82668200</v>
      </c>
      <c r="H12" s="4">
        <v>84358152</v>
      </c>
      <c r="I12" s="4">
        <v>87121183</v>
      </c>
      <c r="J12" s="4">
        <v>89689340</v>
      </c>
      <c r="K12" s="1">
        <f t="shared" si="0"/>
        <v>4892085.5</v>
      </c>
    </row>
    <row r="13" spans="1:14" x14ac:dyDescent="0.2">
      <c r="A13" s="2" t="s">
        <v>8</v>
      </c>
      <c r="B13" s="5">
        <f t="shared" ref="B13:D13" si="1">B11-B6-B7</f>
        <v>7900586</v>
      </c>
      <c r="C13" s="5">
        <f t="shared" si="1"/>
        <v>7297327</v>
      </c>
      <c r="D13" s="5">
        <f t="shared" si="1"/>
        <v>7212439</v>
      </c>
      <c r="E13" s="5">
        <f t="shared" ref="E13" si="2">E11-E6-E7</f>
        <v>7535117</v>
      </c>
      <c r="F13" s="19">
        <f>F11-F6-F7</f>
        <v>7407958</v>
      </c>
      <c r="G13" s="5">
        <f t="shared" ref="G13:J13" si="3">G11-G6-G7</f>
        <v>7728693</v>
      </c>
      <c r="H13" s="5">
        <f t="shared" si="3"/>
        <v>7973241</v>
      </c>
      <c r="I13" s="5">
        <f t="shared" si="3"/>
        <v>8488050</v>
      </c>
      <c r="J13" s="5">
        <f t="shared" si="3"/>
        <v>8632836</v>
      </c>
      <c r="K13" s="1">
        <f t="shared" si="0"/>
        <v>709476</v>
      </c>
      <c r="N13" s="4">
        <v>8580280</v>
      </c>
    </row>
    <row r="14" spans="1:14" x14ac:dyDescent="0.2">
      <c r="A14" s="2" t="s">
        <v>9</v>
      </c>
      <c r="B14" s="1">
        <f t="shared" ref="B14:D14" si="4">B8-B13</f>
        <v>8588695</v>
      </c>
      <c r="C14" s="1">
        <f t="shared" si="4"/>
        <v>8044887</v>
      </c>
      <c r="D14" s="1">
        <f t="shared" si="4"/>
        <v>7843913</v>
      </c>
      <c r="E14" s="1">
        <f t="shared" ref="E14" si="5">E8-E13</f>
        <v>7986493</v>
      </c>
      <c r="F14" s="19">
        <f>F8-F13</f>
        <v>8228746</v>
      </c>
      <c r="G14" s="1">
        <f t="shared" ref="G14:J14" si="6">G8-G13</f>
        <v>8336699</v>
      </c>
      <c r="H14" s="1">
        <f t="shared" si="6"/>
        <v>8978138</v>
      </c>
      <c r="I14" s="1">
        <f t="shared" si="6"/>
        <v>8419618</v>
      </c>
      <c r="J14" s="1">
        <f t="shared" si="6"/>
        <v>8793934</v>
      </c>
      <c r="K14" s="1">
        <f t="shared" si="0"/>
        <v>-50642.5</v>
      </c>
      <c r="N14" s="4">
        <v>8093745</v>
      </c>
    </row>
    <row r="15" spans="1:14" x14ac:dyDescent="0.2">
      <c r="F15" s="20"/>
    </row>
    <row r="16" spans="1:14" x14ac:dyDescent="0.2">
      <c r="A16" s="2" t="s">
        <v>10</v>
      </c>
      <c r="B16" s="6">
        <f t="shared" ref="B16:J16" si="7">B13/B8</f>
        <v>0.47913465723581278</v>
      </c>
      <c r="C16" s="6">
        <f t="shared" si="7"/>
        <v>0.47563715380322552</v>
      </c>
      <c r="D16" s="6">
        <f t="shared" si="7"/>
        <v>0.47902964808474191</v>
      </c>
      <c r="E16" s="6">
        <f t="shared" si="7"/>
        <v>0.48545975578564338</v>
      </c>
      <c r="F16" s="21">
        <f t="shared" si="7"/>
        <v>0.47375444339165085</v>
      </c>
      <c r="G16" s="6">
        <f t="shared" si="7"/>
        <v>0.481077150187185</v>
      </c>
      <c r="H16" s="6">
        <f t="shared" si="7"/>
        <v>0.47035943211463799</v>
      </c>
      <c r="I16" s="6">
        <f t="shared" si="7"/>
        <v>0.50202369717692585</v>
      </c>
      <c r="J16" s="6">
        <f t="shared" si="7"/>
        <v>0.49537785831797859</v>
      </c>
    </row>
    <row r="17" spans="1:10" x14ac:dyDescent="0.2">
      <c r="A17" s="22" t="s">
        <v>53</v>
      </c>
      <c r="B17" s="6">
        <v>0.47685156099999998</v>
      </c>
      <c r="C17" s="6">
        <v>0.46690261799999999</v>
      </c>
      <c r="D17" s="6">
        <v>0.477099671</v>
      </c>
      <c r="E17" s="6">
        <v>0.48328513000000001</v>
      </c>
      <c r="F17" s="21">
        <v>0.47535868100000001</v>
      </c>
      <c r="G17" s="6">
        <v>0.48496532799999997</v>
      </c>
      <c r="H17" s="6">
        <v>0.47529765800000001</v>
      </c>
      <c r="I17" s="6">
        <v>0.508350419</v>
      </c>
      <c r="J17" s="6">
        <v>0.49519365500000001</v>
      </c>
    </row>
    <row r="18" spans="1:10" x14ac:dyDescent="0.2">
      <c r="A18" s="22" t="s">
        <v>54</v>
      </c>
      <c r="B18" s="6">
        <v>0.48315195818889028</v>
      </c>
      <c r="C18" s="6">
        <v>0.49152041390682244</v>
      </c>
      <c r="D18" s="6">
        <v>0.48241687254094612</v>
      </c>
      <c r="E18" s="6">
        <v>0.4891647100977074</v>
      </c>
      <c r="F18" s="21">
        <v>0.47107060413192842</v>
      </c>
      <c r="G18" s="6">
        <v>0.47410285544167824</v>
      </c>
      <c r="H18" s="6">
        <v>0.46252904377955573</v>
      </c>
      <c r="I18" s="6">
        <v>0.49140526033075588</v>
      </c>
      <c r="J18" s="6">
        <v>0.49568187473825404</v>
      </c>
    </row>
    <row r="19" spans="1:10" x14ac:dyDescent="0.2">
      <c r="A19" s="22" t="s">
        <v>55</v>
      </c>
      <c r="B19" s="6">
        <v>0.4841724</v>
      </c>
      <c r="C19" s="6">
        <v>0.47335549999999998</v>
      </c>
      <c r="D19" s="6">
        <v>0.47264240000000002</v>
      </c>
      <c r="E19" s="6">
        <v>0.49086380000000002</v>
      </c>
      <c r="F19" s="21">
        <v>0.46304459999999997</v>
      </c>
      <c r="G19" s="6">
        <v>0.47437299999999999</v>
      </c>
      <c r="H19" s="6">
        <v>0.46353889999999998</v>
      </c>
      <c r="I19" s="6">
        <v>0.50197539999999996</v>
      </c>
      <c r="J19" s="6">
        <v>0.49765120000000002</v>
      </c>
    </row>
    <row r="20" spans="1:10" x14ac:dyDescent="0.2">
      <c r="A20" s="22" t="s">
        <v>56</v>
      </c>
      <c r="B20" s="6">
        <v>0.47096549999999998</v>
      </c>
      <c r="C20" s="6">
        <v>0.47955609999999999</v>
      </c>
      <c r="D20" s="6">
        <v>0.48984650000000002</v>
      </c>
      <c r="E20" s="6">
        <v>0.47606150000000003</v>
      </c>
      <c r="F20" s="21">
        <v>0.49216209999999999</v>
      </c>
      <c r="G20" s="6">
        <v>0.49278169999999999</v>
      </c>
      <c r="H20" s="6">
        <v>0.48291889999999998</v>
      </c>
      <c r="I20" s="6">
        <v>0.50210650000000001</v>
      </c>
      <c r="J20" s="6">
        <v>0.49142439999999998</v>
      </c>
    </row>
    <row r="24" spans="1:10" x14ac:dyDescent="0.2">
      <c r="E24" s="4"/>
    </row>
    <row r="25" spans="1:10" x14ac:dyDescent="0.2">
      <c r="E25" s="4"/>
    </row>
    <row r="26" spans="1:10" x14ac:dyDescent="0.2">
      <c r="E26" s="4"/>
    </row>
    <row r="27" spans="1:10" x14ac:dyDescent="0.2">
      <c r="E27" s="4"/>
    </row>
    <row r="28" spans="1:10" x14ac:dyDescent="0.2">
      <c r="E28" s="4"/>
    </row>
    <row r="29" spans="1:10" x14ac:dyDescent="0.2">
      <c r="E29" s="4"/>
    </row>
    <row r="30" spans="1:10" x14ac:dyDescent="0.2">
      <c r="E30" s="4"/>
    </row>
    <row r="31" spans="1:10" x14ac:dyDescent="0.2">
      <c r="E31" s="4"/>
    </row>
    <row r="32" spans="1:10" x14ac:dyDescent="0.2">
      <c r="E32" s="5"/>
    </row>
    <row r="33" spans="5:5" x14ac:dyDescent="0.2">
      <c r="E33" s="1"/>
    </row>
  </sheetData>
  <hyperlinks>
    <hyperlink ref="A2" r:id="rId1"/>
  </hyperlinks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/>
  </sheetViews>
  <sheetFormatPr baseColWidth="10" defaultColWidth="11" defaultRowHeight="16" x14ac:dyDescent="0.2"/>
  <cols>
    <col min="1" max="1" width="26.5" bestFit="1" customWidth="1"/>
    <col min="2" max="10" width="9.6640625" customWidth="1"/>
    <col min="12" max="12" width="5.83203125" bestFit="1" customWidth="1"/>
  </cols>
  <sheetData>
    <row r="1" spans="1:19" x14ac:dyDescent="0.2">
      <c r="A1" s="9" t="s">
        <v>12</v>
      </c>
    </row>
    <row r="2" spans="1:19" x14ac:dyDescent="0.2">
      <c r="A2" s="8" t="s">
        <v>13</v>
      </c>
    </row>
    <row r="3" spans="1:19" x14ac:dyDescent="0.2">
      <c r="A3" s="8"/>
      <c r="N3" s="23" t="s">
        <v>50</v>
      </c>
      <c r="O3" s="23"/>
    </row>
    <row r="4" spans="1:19" x14ac:dyDescent="0.2">
      <c r="A4" s="2"/>
      <c r="B4" s="3">
        <v>2008</v>
      </c>
      <c r="C4" s="3">
        <v>2009</v>
      </c>
      <c r="D4" s="3">
        <v>2010</v>
      </c>
      <c r="E4" s="3">
        <v>2011</v>
      </c>
      <c r="F4" s="18">
        <v>2012</v>
      </c>
      <c r="G4" s="3">
        <v>2013</v>
      </c>
      <c r="H4" s="3">
        <v>2014</v>
      </c>
      <c r="I4" s="3">
        <v>2015</v>
      </c>
      <c r="J4" s="3">
        <v>2016</v>
      </c>
      <c r="N4" s="16" t="s">
        <v>52</v>
      </c>
      <c r="O4" s="17" t="s">
        <v>51</v>
      </c>
    </row>
    <row r="5" spans="1:19" x14ac:dyDescent="0.2">
      <c r="A5" s="2" t="s">
        <v>0</v>
      </c>
      <c r="B5" s="4">
        <v>6634144</v>
      </c>
      <c r="C5" s="4">
        <v>6536034</v>
      </c>
      <c r="D5" s="4">
        <v>6563247</v>
      </c>
      <c r="E5" s="4">
        <v>6511525</v>
      </c>
      <c r="F5" s="19">
        <v>6789881</v>
      </c>
      <c r="G5" s="4">
        <v>7009707</v>
      </c>
      <c r="H5" s="4">
        <v>7054919</v>
      </c>
      <c r="I5" s="4">
        <v>7176526</v>
      </c>
      <c r="J5" s="4">
        <v>7358420</v>
      </c>
      <c r="K5" s="1">
        <f t="shared" ref="K5:K14" si="0">AVERAGE(I5:J5)-AVERAGE(G5:H5)</f>
        <v>235160</v>
      </c>
      <c r="L5" s="10">
        <f t="shared" ref="L5:L14" si="1">AVERAGE(I5:J5)/AVERAGE(G5:H5)-1</f>
        <v>3.3439922256020216E-2</v>
      </c>
      <c r="N5" s="4">
        <v>5726160</v>
      </c>
      <c r="O5" s="1">
        <v>7431808</v>
      </c>
    </row>
    <row r="6" spans="1:19" x14ac:dyDescent="0.2">
      <c r="A6" s="2" t="s">
        <v>1</v>
      </c>
      <c r="B6" s="4">
        <v>3854801</v>
      </c>
      <c r="C6" s="4">
        <v>3793267</v>
      </c>
      <c r="D6" s="4">
        <v>3807878</v>
      </c>
      <c r="E6" s="4">
        <v>3809084</v>
      </c>
      <c r="F6" s="19">
        <v>4049313</v>
      </c>
      <c r="G6" s="4">
        <v>4165676</v>
      </c>
      <c r="H6" s="4">
        <v>4205638</v>
      </c>
      <c r="I6" s="4">
        <v>4263767</v>
      </c>
      <c r="J6" s="4">
        <v>4392673</v>
      </c>
      <c r="K6" s="1">
        <f t="shared" si="0"/>
        <v>142563</v>
      </c>
      <c r="L6" s="10">
        <f t="shared" si="1"/>
        <v>3.4059885939053292E-2</v>
      </c>
      <c r="N6" s="1">
        <f>3543991+992716</f>
        <v>4536707</v>
      </c>
      <c r="O6" s="1">
        <f>3549102+1005042</f>
        <v>4554144</v>
      </c>
      <c r="Q6" s="1"/>
      <c r="R6" s="1"/>
    </row>
    <row r="7" spans="1:19" x14ac:dyDescent="0.2">
      <c r="A7" s="2" t="s">
        <v>2</v>
      </c>
      <c r="B7" s="4">
        <v>802868</v>
      </c>
      <c r="C7" s="4">
        <v>786079</v>
      </c>
      <c r="D7" s="4">
        <v>773921</v>
      </c>
      <c r="E7" s="4">
        <v>748434</v>
      </c>
      <c r="F7" s="19">
        <v>775327</v>
      </c>
      <c r="G7" s="4">
        <v>787215</v>
      </c>
      <c r="H7" s="4">
        <v>808945</v>
      </c>
      <c r="I7" s="4">
        <v>818898</v>
      </c>
      <c r="J7" s="4">
        <v>833428</v>
      </c>
      <c r="K7" s="1">
        <f t="shared" si="0"/>
        <v>28083</v>
      </c>
      <c r="L7" s="10">
        <f t="shared" si="1"/>
        <v>3.5188201684041687E-2</v>
      </c>
      <c r="N7" s="1">
        <v>718052</v>
      </c>
      <c r="O7" s="1">
        <v>773912</v>
      </c>
      <c r="Q7" s="1"/>
      <c r="R7" s="1"/>
      <c r="S7" s="1"/>
    </row>
    <row r="8" spans="1:19" x14ac:dyDescent="0.2">
      <c r="A8" s="2" t="s">
        <v>3</v>
      </c>
      <c r="B8" s="4">
        <v>547298</v>
      </c>
      <c r="C8" s="4">
        <v>520905</v>
      </c>
      <c r="D8" s="4">
        <v>518797</v>
      </c>
      <c r="E8" s="4">
        <v>510114</v>
      </c>
      <c r="F8" s="19">
        <v>515248</v>
      </c>
      <c r="G8" s="4">
        <v>542085</v>
      </c>
      <c r="H8" s="4">
        <v>561767</v>
      </c>
      <c r="I8" s="4">
        <v>575742</v>
      </c>
      <c r="J8" s="4">
        <v>570591</v>
      </c>
      <c r="K8" s="1">
        <f t="shared" si="0"/>
        <v>21240.5</v>
      </c>
      <c r="L8" s="10">
        <f t="shared" si="1"/>
        <v>3.8484325797298879E-2</v>
      </c>
      <c r="N8" s="1">
        <f>N13+N14</f>
        <v>369759</v>
      </c>
      <c r="O8" s="1">
        <f>O13+O14</f>
        <v>544171</v>
      </c>
      <c r="Q8" s="1"/>
      <c r="R8" s="1"/>
      <c r="S8" s="1"/>
    </row>
    <row r="9" spans="1:19" x14ac:dyDescent="0.2">
      <c r="A9" s="2" t="s">
        <v>4</v>
      </c>
      <c r="B9" s="4">
        <v>460618</v>
      </c>
      <c r="C9" s="4">
        <v>451086</v>
      </c>
      <c r="D9" s="4">
        <v>469116</v>
      </c>
      <c r="E9" s="4">
        <v>452731</v>
      </c>
      <c r="F9" s="19">
        <v>450402</v>
      </c>
      <c r="G9" s="4">
        <v>463752</v>
      </c>
      <c r="H9" s="4">
        <v>461334</v>
      </c>
      <c r="I9" s="4">
        <v>465623</v>
      </c>
      <c r="J9" s="4">
        <v>474377</v>
      </c>
      <c r="K9" s="1">
        <f t="shared" si="0"/>
        <v>7457</v>
      </c>
      <c r="L9" s="10">
        <f t="shared" si="1"/>
        <v>1.6121744356740964E-2</v>
      </c>
      <c r="N9" s="1"/>
      <c r="O9" s="1"/>
      <c r="Q9" s="1"/>
      <c r="R9" s="1"/>
      <c r="S9" s="1"/>
    </row>
    <row r="10" spans="1:19" x14ac:dyDescent="0.2">
      <c r="A10" s="2" t="s">
        <v>5</v>
      </c>
      <c r="B10" s="4">
        <v>968560</v>
      </c>
      <c r="C10" s="4">
        <v>984697</v>
      </c>
      <c r="D10" s="4">
        <v>993534</v>
      </c>
      <c r="E10" s="4">
        <v>991162</v>
      </c>
      <c r="F10" s="19">
        <v>999592</v>
      </c>
      <c r="G10" s="4">
        <v>1050980</v>
      </c>
      <c r="H10" s="4">
        <v>1017234</v>
      </c>
      <c r="I10" s="4">
        <v>1052495</v>
      </c>
      <c r="J10" s="4">
        <v>1087351</v>
      </c>
      <c r="K10" s="1">
        <f t="shared" si="0"/>
        <v>35816</v>
      </c>
      <c r="L10" s="10">
        <f t="shared" si="1"/>
        <v>3.463471381588179E-2</v>
      </c>
      <c r="Q10" s="1"/>
      <c r="R10" s="1"/>
      <c r="S10" s="1"/>
    </row>
    <row r="11" spans="1:19" x14ac:dyDescent="0.2">
      <c r="A11" s="2" t="s">
        <v>6</v>
      </c>
      <c r="B11" s="4">
        <v>4983943</v>
      </c>
      <c r="C11" s="4">
        <v>4878345</v>
      </c>
      <c r="D11" s="4">
        <v>4886283</v>
      </c>
      <c r="E11" s="4">
        <v>4852032</v>
      </c>
      <c r="F11" s="19">
        <v>5121268</v>
      </c>
      <c r="G11" s="4">
        <v>5271798</v>
      </c>
      <c r="H11" s="4">
        <v>5332867</v>
      </c>
      <c r="I11" s="4">
        <v>5420149</v>
      </c>
      <c r="J11" s="4">
        <v>5560634</v>
      </c>
      <c r="K11" s="1">
        <f t="shared" si="0"/>
        <v>188059</v>
      </c>
      <c r="L11" s="10">
        <f t="shared" si="1"/>
        <v>3.5467221265358173E-2</v>
      </c>
      <c r="Q11" s="1"/>
      <c r="R11" s="1"/>
    </row>
    <row r="12" spans="1:19" x14ac:dyDescent="0.2">
      <c r="A12" s="2" t="s">
        <v>7</v>
      </c>
      <c r="B12" s="4">
        <v>1650201</v>
      </c>
      <c r="C12" s="4">
        <v>1657689</v>
      </c>
      <c r="D12" s="4">
        <v>1676964</v>
      </c>
      <c r="E12" s="4">
        <v>1659493</v>
      </c>
      <c r="F12" s="19">
        <v>1668613</v>
      </c>
      <c r="G12" s="4">
        <v>1737909</v>
      </c>
      <c r="H12" s="4">
        <v>1722052</v>
      </c>
      <c r="I12" s="4">
        <v>1756376</v>
      </c>
      <c r="J12" s="4">
        <v>1797786</v>
      </c>
      <c r="K12" s="1">
        <f t="shared" si="0"/>
        <v>47100.5</v>
      </c>
      <c r="L12" s="10">
        <f t="shared" si="1"/>
        <v>2.7226029426343334E-2</v>
      </c>
    </row>
    <row r="13" spans="1:19" x14ac:dyDescent="0.2">
      <c r="A13" s="2" t="s">
        <v>14</v>
      </c>
      <c r="B13" s="5">
        <f t="shared" ref="B13:E13" si="2">B11-B6-B7</f>
        <v>326274</v>
      </c>
      <c r="C13" s="5">
        <f t="shared" si="2"/>
        <v>298999</v>
      </c>
      <c r="D13" s="5">
        <f t="shared" si="2"/>
        <v>304484</v>
      </c>
      <c r="E13" s="5">
        <f t="shared" si="2"/>
        <v>294514</v>
      </c>
      <c r="F13" s="19">
        <f>F11-F6-F7</f>
        <v>296628</v>
      </c>
      <c r="G13" s="5">
        <f t="shared" ref="G13:J13" si="3">G11-G6-G7</f>
        <v>318907</v>
      </c>
      <c r="H13" s="5">
        <f t="shared" si="3"/>
        <v>318284</v>
      </c>
      <c r="I13" s="5">
        <f t="shared" si="3"/>
        <v>337484</v>
      </c>
      <c r="J13" s="5">
        <f t="shared" si="3"/>
        <v>334533</v>
      </c>
      <c r="K13" s="1">
        <f t="shared" si="0"/>
        <v>17413</v>
      </c>
      <c r="L13" s="10">
        <f t="shared" si="1"/>
        <v>5.4655511455748762E-2</v>
      </c>
      <c r="N13" s="1">
        <v>251490</v>
      </c>
      <c r="O13" s="1">
        <v>328141</v>
      </c>
    </row>
    <row r="14" spans="1:19" x14ac:dyDescent="0.2">
      <c r="A14" s="2" t="s">
        <v>15</v>
      </c>
      <c r="B14" s="1">
        <f t="shared" ref="B14:E14" si="4">B8-B13</f>
        <v>221024</v>
      </c>
      <c r="C14" s="1">
        <f t="shared" si="4"/>
        <v>221906</v>
      </c>
      <c r="D14" s="1">
        <f t="shared" si="4"/>
        <v>214313</v>
      </c>
      <c r="E14" s="1">
        <f t="shared" si="4"/>
        <v>215600</v>
      </c>
      <c r="F14" s="19">
        <f>F8-F13</f>
        <v>218620</v>
      </c>
      <c r="G14" s="1">
        <f t="shared" ref="G14:J14" si="5">G8-G13</f>
        <v>223178</v>
      </c>
      <c r="H14" s="1">
        <f t="shared" si="5"/>
        <v>243483</v>
      </c>
      <c r="I14" s="1">
        <f t="shared" si="5"/>
        <v>238258</v>
      </c>
      <c r="J14" s="1">
        <f t="shared" si="5"/>
        <v>236058</v>
      </c>
      <c r="K14" s="1">
        <f t="shared" si="0"/>
        <v>3827.5</v>
      </c>
      <c r="L14" s="10">
        <f t="shared" si="1"/>
        <v>1.6403770617214652E-2</v>
      </c>
      <c r="N14" s="1">
        <v>118269</v>
      </c>
      <c r="O14" s="1">
        <v>216030</v>
      </c>
    </row>
    <row r="15" spans="1:19" x14ac:dyDescent="0.2">
      <c r="F15" s="20"/>
    </row>
    <row r="16" spans="1:19" x14ac:dyDescent="0.2">
      <c r="A16" s="2" t="s">
        <v>10</v>
      </c>
      <c r="B16" s="6">
        <f t="shared" ref="B16:J16" si="6">B13/B8</f>
        <v>0.5961541975304131</v>
      </c>
      <c r="C16" s="6">
        <f t="shared" si="6"/>
        <v>0.57399909772415314</v>
      </c>
      <c r="D16" s="6">
        <f t="shared" si="6"/>
        <v>0.58690393352313142</v>
      </c>
      <c r="E16" s="6">
        <f t="shared" si="6"/>
        <v>0.57734937680596887</v>
      </c>
      <c r="F16" s="21">
        <f t="shared" si="6"/>
        <v>0.57569946899357205</v>
      </c>
      <c r="G16" s="6">
        <f t="shared" si="6"/>
        <v>0.58829703828735347</v>
      </c>
      <c r="H16" s="6">
        <f t="shared" si="6"/>
        <v>0.56657653439949307</v>
      </c>
      <c r="I16" s="6">
        <f t="shared" si="6"/>
        <v>0.58617227855532517</v>
      </c>
      <c r="J16" s="6">
        <f t="shared" si="6"/>
        <v>0.58629210765679796</v>
      </c>
    </row>
    <row r="17" spans="1:12" x14ac:dyDescent="0.2">
      <c r="A17" s="2"/>
      <c r="B17" s="2"/>
      <c r="C17" s="2"/>
      <c r="D17" s="2"/>
      <c r="E17" s="2"/>
      <c r="F17" s="7"/>
      <c r="G17" s="7"/>
      <c r="H17" s="7"/>
      <c r="I17" s="7"/>
      <c r="J17" s="7"/>
    </row>
    <row r="20" spans="1:12" x14ac:dyDescent="0.2">
      <c r="A20" t="str">
        <f>A6</f>
        <v>Less than 10 employees</v>
      </c>
      <c r="L20" s="10">
        <f>L6</f>
        <v>3.4059885939053292E-2</v>
      </c>
    </row>
    <row r="21" spans="1:12" x14ac:dyDescent="0.2">
      <c r="A21" t="str">
        <f>A7</f>
        <v>10-24 employees</v>
      </c>
      <c r="L21" s="10">
        <f>L7</f>
        <v>3.5188201684041687E-2</v>
      </c>
    </row>
    <row r="22" spans="1:12" x14ac:dyDescent="0.2">
      <c r="A22" t="str">
        <f>A13</f>
        <v>25-49 employees</v>
      </c>
      <c r="L22" s="10">
        <f>L13</f>
        <v>5.4655511455748762E-2</v>
      </c>
    </row>
    <row r="23" spans="1:12" x14ac:dyDescent="0.2">
      <c r="A23" t="str">
        <f>A14</f>
        <v>50-99 employees</v>
      </c>
      <c r="L23" s="10">
        <f>L14</f>
        <v>1.6403770617214652E-2</v>
      </c>
    </row>
    <row r="24" spans="1:12" x14ac:dyDescent="0.2">
      <c r="A24" t="str">
        <f>A9</f>
        <v>100-999 employees</v>
      </c>
      <c r="L24" s="10">
        <f>L9</f>
        <v>1.6121744356740964E-2</v>
      </c>
    </row>
    <row r="25" spans="1:12" x14ac:dyDescent="0.2">
      <c r="A25" t="str">
        <f>A10</f>
        <v>1000 or more employees</v>
      </c>
      <c r="L25" s="10">
        <f>L10</f>
        <v>3.463471381588179E-2</v>
      </c>
    </row>
  </sheetData>
  <mergeCells count="1">
    <mergeCell ref="N3:O3"/>
  </mergeCells>
  <hyperlinks>
    <hyperlink ref="A2" r:id="rId1"/>
  </hyperlinks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workbookViewId="0"/>
  </sheetViews>
  <sheetFormatPr baseColWidth="10" defaultColWidth="11" defaultRowHeight="16" x14ac:dyDescent="0.2"/>
  <cols>
    <col min="1" max="1" width="6" customWidth="1"/>
    <col min="4" max="4" width="11.1640625" bestFit="1" customWidth="1"/>
    <col min="5" max="5" width="19.1640625" customWidth="1"/>
    <col min="7" max="7" width="2.33203125" customWidth="1"/>
  </cols>
  <sheetData>
    <row r="1" spans="1:8" x14ac:dyDescent="0.2">
      <c r="A1" s="9" t="s">
        <v>48</v>
      </c>
    </row>
    <row r="2" spans="1:8" x14ac:dyDescent="0.2">
      <c r="A2" s="15" t="s">
        <v>49</v>
      </c>
    </row>
    <row r="3" spans="1:8" x14ac:dyDescent="0.2">
      <c r="F3" s="13" t="s">
        <v>30</v>
      </c>
      <c r="H3" s="13" t="s">
        <v>21</v>
      </c>
    </row>
    <row r="4" spans="1:8" hidden="1" x14ac:dyDescent="0.2">
      <c r="F4">
        <f>F42</f>
        <v>1.0755058692006707</v>
      </c>
      <c r="H4">
        <f>F43</f>
        <v>1.0392606931818595</v>
      </c>
    </row>
    <row r="5" spans="1:8" x14ac:dyDescent="0.2">
      <c r="A5" s="14" t="s">
        <v>39</v>
      </c>
    </row>
    <row r="6" spans="1:8" x14ac:dyDescent="0.2">
      <c r="B6" t="s">
        <v>44</v>
      </c>
      <c r="F6" s="1">
        <f>E36-($F$4*D36)</f>
        <v>636842.22530748276</v>
      </c>
      <c r="H6" s="1">
        <f>E34-($H$4*D34)</f>
        <v>401241.59343209583</v>
      </c>
    </row>
    <row r="7" spans="1:8" x14ac:dyDescent="0.2">
      <c r="B7" t="s">
        <v>16</v>
      </c>
      <c r="F7" s="1">
        <f>F6/40</f>
        <v>15921.055632687068</v>
      </c>
      <c r="H7" s="1">
        <f>H6/40</f>
        <v>10031.039835802396</v>
      </c>
    </row>
    <row r="8" spans="1:8" x14ac:dyDescent="0.2">
      <c r="B8" t="s">
        <v>17</v>
      </c>
      <c r="F8" s="1">
        <f>F6/45</f>
        <v>14152.049451277395</v>
      </c>
      <c r="H8" s="1">
        <f>H6/45</f>
        <v>8916.4798540465745</v>
      </c>
    </row>
    <row r="9" spans="1:8" x14ac:dyDescent="0.2">
      <c r="F9" s="1"/>
      <c r="H9" s="1"/>
    </row>
    <row r="10" spans="1:8" x14ac:dyDescent="0.2">
      <c r="A10" s="14" t="s">
        <v>40</v>
      </c>
    </row>
    <row r="11" spans="1:8" x14ac:dyDescent="0.2">
      <c r="B11" t="s">
        <v>31</v>
      </c>
      <c r="F11" s="11" t="s">
        <v>38</v>
      </c>
      <c r="H11" s="1">
        <f>($F$41*D37/D38-(E37/E38))*E38</f>
        <v>399157.57538160909</v>
      </c>
    </row>
    <row r="12" spans="1:8" x14ac:dyDescent="0.2">
      <c r="B12" t="s">
        <v>35</v>
      </c>
      <c r="H12" s="1">
        <f>H11/10</f>
        <v>39915.757538160906</v>
      </c>
    </row>
    <row r="13" spans="1:8" x14ac:dyDescent="0.2">
      <c r="B13" t="s">
        <v>32</v>
      </c>
      <c r="F13" s="11" t="s">
        <v>38</v>
      </c>
      <c r="H13" s="1">
        <f>(D37/D38-(E37/E38))*E38</f>
        <v>192656.80721123167</v>
      </c>
    </row>
    <row r="14" spans="1:8" x14ac:dyDescent="0.2">
      <c r="B14" t="s">
        <v>36</v>
      </c>
      <c r="H14" s="1">
        <f>H13/10</f>
        <v>19265.680721123168</v>
      </c>
    </row>
    <row r="15" spans="1:8" x14ac:dyDescent="0.2">
      <c r="H15" s="1"/>
    </row>
    <row r="16" spans="1:8" x14ac:dyDescent="0.2">
      <c r="A16" s="14" t="s">
        <v>47</v>
      </c>
    </row>
    <row r="17" spans="1:8" x14ac:dyDescent="0.2">
      <c r="B17" t="s">
        <v>33</v>
      </c>
      <c r="F17" s="11" t="s">
        <v>38</v>
      </c>
      <c r="H17" s="1">
        <f>H14+H8</f>
        <v>28182.160575169743</v>
      </c>
    </row>
    <row r="18" spans="1:8" x14ac:dyDescent="0.2">
      <c r="B18" t="s">
        <v>34</v>
      </c>
      <c r="F18" s="11" t="s">
        <v>38</v>
      </c>
      <c r="H18" s="1">
        <f>H12+H7</f>
        <v>49946.797373963302</v>
      </c>
    </row>
    <row r="19" spans="1:8" x14ac:dyDescent="0.2">
      <c r="G19" s="1"/>
    </row>
    <row r="20" spans="1:8" x14ac:dyDescent="0.2">
      <c r="A20" s="14" t="s">
        <v>41</v>
      </c>
      <c r="G20" s="1"/>
    </row>
    <row r="21" spans="1:8" x14ac:dyDescent="0.2">
      <c r="A21" t="s">
        <v>42</v>
      </c>
      <c r="G21" s="1"/>
    </row>
    <row r="22" spans="1:8" x14ac:dyDescent="0.2">
      <c r="A22" t="s">
        <v>43</v>
      </c>
      <c r="G22" s="1"/>
    </row>
    <row r="23" spans="1:8" x14ac:dyDescent="0.2">
      <c r="A23" t="str">
        <f>"Assumption A: Employment per business would have grown the same 50-99 as for the entire labor market ("&amp;TEXT($F$41-1,"0.0%")&amp;")"</f>
        <v>Assumption A: Employment per business would have grown the same 50-99 as for the entire labor market (2.3%)</v>
      </c>
      <c r="G23" s="1"/>
    </row>
    <row r="24" spans="1:8" x14ac:dyDescent="0.2">
      <c r="A24" t="s">
        <v>37</v>
      </c>
      <c r="G24" s="1"/>
    </row>
    <row r="25" spans="1:8" x14ac:dyDescent="0.2">
      <c r="G25" s="1"/>
    </row>
    <row r="26" spans="1:8" x14ac:dyDescent="0.2">
      <c r="G26" s="1"/>
    </row>
    <row r="27" spans="1:8" x14ac:dyDescent="0.2">
      <c r="G27" s="1"/>
    </row>
    <row r="28" spans="1:8" x14ac:dyDescent="0.2">
      <c r="G28" s="1"/>
    </row>
    <row r="29" spans="1:8" x14ac:dyDescent="0.2">
      <c r="G29" s="1"/>
    </row>
    <row r="30" spans="1:8" x14ac:dyDescent="0.2">
      <c r="G30" s="1"/>
    </row>
    <row r="31" spans="1:8" x14ac:dyDescent="0.2">
      <c r="G31" s="1"/>
    </row>
    <row r="33" spans="1:8" hidden="1" x14ac:dyDescent="0.2">
      <c r="D33" s="11" t="s">
        <v>18</v>
      </c>
      <c r="E33" s="11" t="s">
        <v>19</v>
      </c>
    </row>
    <row r="34" spans="1:8" hidden="1" x14ac:dyDescent="0.2">
      <c r="A34" t="s">
        <v>20</v>
      </c>
      <c r="B34" t="s">
        <v>21</v>
      </c>
      <c r="C34" s="12" t="s">
        <v>8</v>
      </c>
      <c r="D34" s="1">
        <f>AVERAGE(Employees!G13:H13)</f>
        <v>7850967</v>
      </c>
      <c r="E34" s="1">
        <f>AVERAGE(Employees!I13:J13)</f>
        <v>8560443</v>
      </c>
    </row>
    <row r="35" spans="1:8" hidden="1" x14ac:dyDescent="0.2">
      <c r="A35" t="s">
        <v>20</v>
      </c>
      <c r="B35" t="s">
        <v>22</v>
      </c>
      <c r="C35" s="12" t="s">
        <v>23</v>
      </c>
      <c r="D35" s="1">
        <v>6328716</v>
      </c>
      <c r="E35" s="1">
        <v>6331781.0978096146</v>
      </c>
      <c r="H35" t="s">
        <v>57</v>
      </c>
    </row>
    <row r="36" spans="1:8" hidden="1" x14ac:dyDescent="0.2">
      <c r="A36" t="s">
        <v>20</v>
      </c>
      <c r="B36" t="s">
        <v>22</v>
      </c>
      <c r="C36" s="12" t="s">
        <v>24</v>
      </c>
      <c r="D36" s="1">
        <v>2772015</v>
      </c>
      <c r="E36" s="1">
        <v>3618160.6273197802</v>
      </c>
      <c r="H36" t="s">
        <v>57</v>
      </c>
    </row>
    <row r="37" spans="1:8" hidden="1" x14ac:dyDescent="0.2">
      <c r="A37" t="s">
        <v>25</v>
      </c>
      <c r="B37" t="s">
        <v>21</v>
      </c>
      <c r="C37" s="12" t="s">
        <v>9</v>
      </c>
      <c r="D37" s="1">
        <f>AVERAGE(Employees!G14:H14)</f>
        <v>8657418.5</v>
      </c>
      <c r="E37" s="1">
        <f>AVERAGE(Employees!I14:J14)</f>
        <v>8606776</v>
      </c>
    </row>
    <row r="38" spans="1:8" hidden="1" x14ac:dyDescent="0.2">
      <c r="A38" t="s">
        <v>26</v>
      </c>
      <c r="B38" t="s">
        <v>21</v>
      </c>
      <c r="C38" s="12" t="s">
        <v>9</v>
      </c>
      <c r="D38" s="1">
        <f>AVERAGE(Businesses!G14:H14)</f>
        <v>233330.5</v>
      </c>
      <c r="E38" s="1">
        <f>AVERAGE(Businesses!I14:J14)</f>
        <v>237158</v>
      </c>
    </row>
    <row r="39" spans="1:8" hidden="1" x14ac:dyDescent="0.2">
      <c r="A39" t="s">
        <v>27</v>
      </c>
      <c r="B39" t="s">
        <v>21</v>
      </c>
      <c r="D39" s="1">
        <f>AVERAGE(Employees!G5:H5)</f>
        <v>114943926</v>
      </c>
      <c r="E39" s="1">
        <f>AVERAGE(Employees!I5:J5)</f>
        <v>121575292</v>
      </c>
      <c r="F39" s="1"/>
    </row>
    <row r="40" spans="1:8" hidden="1" x14ac:dyDescent="0.2">
      <c r="A40" t="s">
        <v>28</v>
      </c>
      <c r="B40" t="s">
        <v>21</v>
      </c>
      <c r="D40" s="1">
        <f>AVERAGE(Businesses!G5:H5)</f>
        <v>7032313</v>
      </c>
      <c r="E40" s="1">
        <f>AVERAGE(Businesses!I5:J5)</f>
        <v>7267473</v>
      </c>
    </row>
    <row r="41" spans="1:8" hidden="1" x14ac:dyDescent="0.2">
      <c r="A41" t="s">
        <v>29</v>
      </c>
      <c r="B41" t="s">
        <v>21</v>
      </c>
      <c r="D41">
        <f>D39/D40</f>
        <v>16.34510949669049</v>
      </c>
      <c r="E41">
        <f>E39/E40</f>
        <v>16.728688500115513</v>
      </c>
      <c r="F41">
        <f>E41/D41</f>
        <v>1.0234675089513894</v>
      </c>
    </row>
    <row r="42" spans="1:8" hidden="1" x14ac:dyDescent="0.2">
      <c r="A42" t="s">
        <v>27</v>
      </c>
      <c r="B42" t="s">
        <v>45</v>
      </c>
      <c r="D42" s="1">
        <v>134175000</v>
      </c>
      <c r="E42" s="1">
        <v>144306000</v>
      </c>
      <c r="F42">
        <f>E42/D42</f>
        <v>1.0755058692006707</v>
      </c>
    </row>
    <row r="43" spans="1:8" hidden="1" x14ac:dyDescent="0.2">
      <c r="A43" t="s">
        <v>27</v>
      </c>
      <c r="B43" t="s">
        <v>46</v>
      </c>
      <c r="D43" s="1">
        <f>AVERAGE(136381000,138958000)</f>
        <v>137669500</v>
      </c>
      <c r="E43" s="1">
        <f>AVERAGE(141843000,144306000)</f>
        <v>143074500</v>
      </c>
      <c r="F43">
        <f>E43/D43</f>
        <v>1.0392606931818595</v>
      </c>
    </row>
  </sheetData>
  <pageMargins left="0.75" right="0.75" top="1" bottom="1" header="0.5" footer="0.5"/>
  <pageSetup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</vt:vector>
  </HeadingPairs>
  <TitlesOfParts>
    <vt:vector size="7" baseType="lpstr">
      <vt:lpstr>Employees</vt:lpstr>
      <vt:lpstr>Businesses</vt:lpstr>
      <vt:lpstr>Crossings</vt:lpstr>
      <vt:lpstr>BusChart</vt:lpstr>
      <vt:lpstr>NationalEmp</vt:lpstr>
      <vt:lpstr>ExpandingEmp</vt:lpstr>
      <vt:lpstr>PovertyEmp</vt:lpstr>
    </vt:vector>
  </TitlesOfParts>
  <Company>University of Chicago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Mulligan</dc:creator>
  <cp:lastModifiedBy>Microsoft Office User</cp:lastModifiedBy>
  <cp:lastPrinted>2017-11-04T01:41:13Z</cp:lastPrinted>
  <dcterms:created xsi:type="dcterms:W3CDTF">2017-10-21T08:21:38Z</dcterms:created>
  <dcterms:modified xsi:type="dcterms:W3CDTF">2017-11-12T21:15:45Z</dcterms:modified>
</cp:coreProperties>
</file>