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autoCompressPictures="0"/>
  <bookViews>
    <workbookView xWindow="3315" yWindow="1275" windowWidth="29040" windowHeight="16440"/>
  </bookViews>
  <sheets>
    <sheet name="EmpSh" sheetId="8" r:id="rId1"/>
    <sheet name="Industries" sheetId="10" r:id="rId2"/>
    <sheet name="National49ers" sheetId="11" r:id="rId3"/>
    <sheet name="PositionsAbsent" sheetId="12" r:id="rId4"/>
    <sheet name="&lt;--CHARTS AND TABLES" sheetId="7" r:id="rId5"/>
    <sheet name="MMTabs" sheetId="3" r:id="rId6"/>
    <sheet name="SUSBTabs" sheetId="9" r:id="rId7"/>
    <sheet name="BinFeatures" sheetId="4" r:id="rId8"/>
    <sheet name="RAW DATA--&gt;" sheetId="2" r:id="rId9"/>
    <sheet name="MercatusMulligan2016" sheetId="1" r:id="rId10"/>
    <sheet name="SUSB2014" sheetId="5" r:id="rId11"/>
    <sheet name="SUSB2012" sheetId="6" r:id="rId12"/>
  </sheets>
  <definedNames>
    <definedName name="_AMO_UniqueIdentifier" hidden="1">"'49f3ad29-1ee9-4525-88a6-1135d05deb58'"</definedName>
    <definedName name="_xlnm._FilterDatabase" localSheetId="9" hidden="1">MercatusMulligan2016!$A$2:$E$747</definedName>
    <definedName name="_xlnm._FilterDatabase" localSheetId="11" hidden="1">SUSB2012!$A$8:$N$28</definedName>
    <definedName name="_xlnm._FilterDatabase" localSheetId="10" hidden="1">SUSB2014!$B$8:$M$8</definedName>
    <definedName name="_xlnm.Print_Titles" localSheetId="11">SUSB2012!$2:$8</definedName>
    <definedName name="_xlnm.Print_Titles" localSheetId="10">SUSB2014!$2:$8</definedName>
  </definedNames>
  <calcPr calcId="145621" concurrentCalc="0"/>
  <pivotCaches>
    <pivotCache cacheId="0" r:id="rId13"/>
    <pivotCache cacheId="1" r:id="rId14"/>
    <pivotCache cacheId="2" r:id="rId15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9" i="3" l="1"/>
  <c r="J10" i="3"/>
  <c r="J11" i="3"/>
  <c r="J12" i="3"/>
  <c r="J13" i="3"/>
  <c r="J14" i="3"/>
  <c r="J15" i="3"/>
  <c r="J16" i="3"/>
  <c r="J17" i="3"/>
  <c r="J18" i="3"/>
  <c r="J21" i="3"/>
  <c r="K28" i="3"/>
  <c r="K27" i="3"/>
  <c r="D6" i="11"/>
  <c r="D9" i="11"/>
  <c r="D10" i="11"/>
  <c r="D12" i="11"/>
  <c r="C15" i="12"/>
  <c r="D15" i="12"/>
  <c r="C14" i="12"/>
  <c r="D14" i="12"/>
  <c r="C13" i="12"/>
  <c r="D13" i="12"/>
  <c r="C12" i="12"/>
  <c r="D12" i="12"/>
  <c r="C11" i="12"/>
  <c r="D11" i="12"/>
  <c r="C10" i="12"/>
  <c r="D10" i="12"/>
  <c r="C9" i="12"/>
  <c r="D9" i="12"/>
  <c r="C8" i="12"/>
  <c r="D8" i="12"/>
  <c r="C7" i="12"/>
  <c r="D7" i="12"/>
  <c r="C6" i="12"/>
  <c r="D6" i="12"/>
  <c r="A1" i="12"/>
  <c r="A5" i="11"/>
  <c r="A6" i="11"/>
  <c r="A7" i="11"/>
  <c r="A8" i="11"/>
  <c r="A9" i="11"/>
  <c r="A10" i="11"/>
  <c r="A11" i="11"/>
  <c r="A12" i="11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O423" i="5"/>
  <c r="P423" i="5"/>
  <c r="O422" i="5"/>
  <c r="P422" i="5"/>
  <c r="O421" i="5"/>
  <c r="P421" i="5"/>
  <c r="O420" i="5"/>
  <c r="P420" i="5"/>
  <c r="O419" i="5"/>
  <c r="P419" i="5"/>
  <c r="O418" i="5"/>
  <c r="P418" i="5"/>
  <c r="O417" i="5"/>
  <c r="P417" i="5"/>
  <c r="O416" i="5"/>
  <c r="P416" i="5"/>
  <c r="O415" i="5"/>
  <c r="P415" i="5"/>
  <c r="O414" i="5"/>
  <c r="P414" i="5"/>
  <c r="O413" i="5"/>
  <c r="P413" i="5"/>
  <c r="O412" i="5"/>
  <c r="P412" i="5"/>
  <c r="O411" i="5"/>
  <c r="P411" i="5"/>
  <c r="O410" i="5"/>
  <c r="P410" i="5"/>
  <c r="O409" i="5"/>
  <c r="P409" i="5"/>
  <c r="O408" i="5"/>
  <c r="P408" i="5"/>
  <c r="O407" i="5"/>
  <c r="P407" i="5"/>
  <c r="O406" i="5"/>
  <c r="P406" i="5"/>
  <c r="O405" i="5"/>
  <c r="P405" i="5"/>
  <c r="O404" i="5"/>
  <c r="P404" i="5"/>
  <c r="O403" i="5"/>
  <c r="P403" i="5"/>
  <c r="O402" i="5"/>
  <c r="P402" i="5"/>
  <c r="O401" i="5"/>
  <c r="P401" i="5"/>
  <c r="O400" i="5"/>
  <c r="P400" i="5"/>
  <c r="O399" i="5"/>
  <c r="P399" i="5"/>
  <c r="O398" i="5"/>
  <c r="P398" i="5"/>
  <c r="O397" i="5"/>
  <c r="P397" i="5"/>
  <c r="O396" i="5"/>
  <c r="P396" i="5"/>
  <c r="O395" i="5"/>
  <c r="P395" i="5"/>
  <c r="O394" i="5"/>
  <c r="P394" i="5"/>
  <c r="O393" i="5"/>
  <c r="P393" i="5"/>
  <c r="O392" i="5"/>
  <c r="P392" i="5"/>
  <c r="O391" i="5"/>
  <c r="P391" i="5"/>
  <c r="O390" i="5"/>
  <c r="P390" i="5"/>
  <c r="O389" i="5"/>
  <c r="P389" i="5"/>
  <c r="O388" i="5"/>
  <c r="P388" i="5"/>
  <c r="O387" i="5"/>
  <c r="P387" i="5"/>
  <c r="O386" i="5"/>
  <c r="P386" i="5"/>
  <c r="O385" i="5"/>
  <c r="P385" i="5"/>
  <c r="O384" i="5"/>
  <c r="P384" i="5"/>
  <c r="O383" i="5"/>
  <c r="P383" i="5"/>
  <c r="O382" i="5"/>
  <c r="P382" i="5"/>
  <c r="O381" i="5"/>
  <c r="P381" i="5"/>
  <c r="O380" i="5"/>
  <c r="P380" i="5"/>
  <c r="O379" i="5"/>
  <c r="P379" i="5"/>
  <c r="O378" i="5"/>
  <c r="P378" i="5"/>
  <c r="O377" i="5"/>
  <c r="P377" i="5"/>
  <c r="O376" i="5"/>
  <c r="P376" i="5"/>
  <c r="O375" i="5"/>
  <c r="P375" i="5"/>
  <c r="O374" i="5"/>
  <c r="P374" i="5"/>
  <c r="O373" i="5"/>
  <c r="P373" i="5"/>
  <c r="O372" i="5"/>
  <c r="P372" i="5"/>
  <c r="O371" i="5"/>
  <c r="P371" i="5"/>
  <c r="O370" i="5"/>
  <c r="P370" i="5"/>
  <c r="O369" i="5"/>
  <c r="P369" i="5"/>
  <c r="O368" i="5"/>
  <c r="P368" i="5"/>
  <c r="O367" i="5"/>
  <c r="P367" i="5"/>
  <c r="O366" i="5"/>
  <c r="P366" i="5"/>
  <c r="O365" i="5"/>
  <c r="P365" i="5"/>
  <c r="O364" i="5"/>
  <c r="P364" i="5"/>
  <c r="O363" i="5"/>
  <c r="P363" i="5"/>
  <c r="O362" i="5"/>
  <c r="P362" i="5"/>
  <c r="O361" i="5"/>
  <c r="P361" i="5"/>
  <c r="O360" i="5"/>
  <c r="P360" i="5"/>
  <c r="O359" i="5"/>
  <c r="P359" i="5"/>
  <c r="O358" i="5"/>
  <c r="P358" i="5"/>
  <c r="O357" i="5"/>
  <c r="P357" i="5"/>
  <c r="O356" i="5"/>
  <c r="P356" i="5"/>
  <c r="O355" i="5"/>
  <c r="P355" i="5"/>
  <c r="O354" i="5"/>
  <c r="P354" i="5"/>
  <c r="O353" i="5"/>
  <c r="P353" i="5"/>
  <c r="O352" i="5"/>
  <c r="P352" i="5"/>
  <c r="O351" i="5"/>
  <c r="P351" i="5"/>
  <c r="O350" i="5"/>
  <c r="P350" i="5"/>
  <c r="O349" i="5"/>
  <c r="P349" i="5"/>
  <c r="O348" i="5"/>
  <c r="P348" i="5"/>
  <c r="O347" i="5"/>
  <c r="P347" i="5"/>
  <c r="O346" i="5"/>
  <c r="P346" i="5"/>
  <c r="O345" i="5"/>
  <c r="P345" i="5"/>
  <c r="O344" i="5"/>
  <c r="P344" i="5"/>
  <c r="O343" i="5"/>
  <c r="P343" i="5"/>
  <c r="O342" i="5"/>
  <c r="P342" i="5"/>
  <c r="O341" i="5"/>
  <c r="P341" i="5"/>
  <c r="O340" i="5"/>
  <c r="P340" i="5"/>
  <c r="O339" i="5"/>
  <c r="P339" i="5"/>
  <c r="O338" i="5"/>
  <c r="P338" i="5"/>
  <c r="O337" i="5"/>
  <c r="P337" i="5"/>
  <c r="O336" i="5"/>
  <c r="P336" i="5"/>
  <c r="O335" i="5"/>
  <c r="P335" i="5"/>
  <c r="O334" i="5"/>
  <c r="P334" i="5"/>
  <c r="O333" i="5"/>
  <c r="P333" i="5"/>
  <c r="O332" i="5"/>
  <c r="P332" i="5"/>
  <c r="O331" i="5"/>
  <c r="P331" i="5"/>
  <c r="O330" i="5"/>
  <c r="P330" i="5"/>
  <c r="O329" i="5"/>
  <c r="P329" i="5"/>
  <c r="O328" i="5"/>
  <c r="P328" i="5"/>
  <c r="O327" i="5"/>
  <c r="P327" i="5"/>
  <c r="O326" i="5"/>
  <c r="P326" i="5"/>
  <c r="O325" i="5"/>
  <c r="P325" i="5"/>
  <c r="O324" i="5"/>
  <c r="P324" i="5"/>
  <c r="O323" i="5"/>
  <c r="P323" i="5"/>
  <c r="O322" i="5"/>
  <c r="P322" i="5"/>
  <c r="O321" i="5"/>
  <c r="P321" i="5"/>
  <c r="O320" i="5"/>
  <c r="P320" i="5"/>
  <c r="O319" i="5"/>
  <c r="P319" i="5"/>
  <c r="O318" i="5"/>
  <c r="P318" i="5"/>
  <c r="O317" i="5"/>
  <c r="P317" i="5"/>
  <c r="O316" i="5"/>
  <c r="P316" i="5"/>
  <c r="O315" i="5"/>
  <c r="P315" i="5"/>
  <c r="O314" i="5"/>
  <c r="P314" i="5"/>
  <c r="O313" i="5"/>
  <c r="P313" i="5"/>
  <c r="O312" i="5"/>
  <c r="P312" i="5"/>
  <c r="O311" i="5"/>
  <c r="P311" i="5"/>
  <c r="O310" i="5"/>
  <c r="P310" i="5"/>
  <c r="O309" i="5"/>
  <c r="P309" i="5"/>
  <c r="O308" i="5"/>
  <c r="P308" i="5"/>
  <c r="O307" i="5"/>
  <c r="P307" i="5"/>
  <c r="O306" i="5"/>
  <c r="P306" i="5"/>
  <c r="O305" i="5"/>
  <c r="P305" i="5"/>
  <c r="O304" i="5"/>
  <c r="P304" i="5"/>
  <c r="O303" i="5"/>
  <c r="P303" i="5"/>
  <c r="O302" i="5"/>
  <c r="P302" i="5"/>
  <c r="O301" i="5"/>
  <c r="P301" i="5"/>
  <c r="O300" i="5"/>
  <c r="P300" i="5"/>
  <c r="O299" i="5"/>
  <c r="P299" i="5"/>
  <c r="O298" i="5"/>
  <c r="P298" i="5"/>
  <c r="O297" i="5"/>
  <c r="P297" i="5"/>
  <c r="O296" i="5"/>
  <c r="P296" i="5"/>
  <c r="O295" i="5"/>
  <c r="P295" i="5"/>
  <c r="O294" i="5"/>
  <c r="P294" i="5"/>
  <c r="O293" i="5"/>
  <c r="P293" i="5"/>
  <c r="O292" i="5"/>
  <c r="P292" i="5"/>
  <c r="O291" i="5"/>
  <c r="P291" i="5"/>
  <c r="O290" i="5"/>
  <c r="P290" i="5"/>
  <c r="O289" i="5"/>
  <c r="P289" i="5"/>
  <c r="O288" i="5"/>
  <c r="P288" i="5"/>
  <c r="O287" i="5"/>
  <c r="P287" i="5"/>
  <c r="O286" i="5"/>
  <c r="P286" i="5"/>
  <c r="O285" i="5"/>
  <c r="P285" i="5"/>
  <c r="O284" i="5"/>
  <c r="P284" i="5"/>
  <c r="O283" i="5"/>
  <c r="P283" i="5"/>
  <c r="O282" i="5"/>
  <c r="P282" i="5"/>
  <c r="O281" i="5"/>
  <c r="P281" i="5"/>
  <c r="O280" i="5"/>
  <c r="P280" i="5"/>
  <c r="O279" i="5"/>
  <c r="P279" i="5"/>
  <c r="O278" i="5"/>
  <c r="P278" i="5"/>
  <c r="O277" i="5"/>
  <c r="P277" i="5"/>
  <c r="O276" i="5"/>
  <c r="P276" i="5"/>
  <c r="O275" i="5"/>
  <c r="P275" i="5"/>
  <c r="O274" i="5"/>
  <c r="P274" i="5"/>
  <c r="O273" i="5"/>
  <c r="P273" i="5"/>
  <c r="O272" i="5"/>
  <c r="P272" i="5"/>
  <c r="O271" i="5"/>
  <c r="P271" i="5"/>
  <c r="O270" i="5"/>
  <c r="P270" i="5"/>
  <c r="O269" i="5"/>
  <c r="P269" i="5"/>
  <c r="O268" i="5"/>
  <c r="P268" i="5"/>
  <c r="O267" i="5"/>
  <c r="P267" i="5"/>
  <c r="O266" i="5"/>
  <c r="P266" i="5"/>
  <c r="O265" i="5"/>
  <c r="P265" i="5"/>
  <c r="O264" i="5"/>
  <c r="P264" i="5"/>
  <c r="O263" i="5"/>
  <c r="P263" i="5"/>
  <c r="O262" i="5"/>
  <c r="P262" i="5"/>
  <c r="O261" i="5"/>
  <c r="P261" i="5"/>
  <c r="O260" i="5"/>
  <c r="P260" i="5"/>
  <c r="O259" i="5"/>
  <c r="P259" i="5"/>
  <c r="O258" i="5"/>
  <c r="P258" i="5"/>
  <c r="O257" i="5"/>
  <c r="P257" i="5"/>
  <c r="O256" i="5"/>
  <c r="P256" i="5"/>
  <c r="O255" i="5"/>
  <c r="P255" i="5"/>
  <c r="O254" i="5"/>
  <c r="P254" i="5"/>
  <c r="O253" i="5"/>
  <c r="P253" i="5"/>
  <c r="O252" i="5"/>
  <c r="P252" i="5"/>
  <c r="O251" i="5"/>
  <c r="P251" i="5"/>
  <c r="O250" i="5"/>
  <c r="P250" i="5"/>
  <c r="O249" i="5"/>
  <c r="P249" i="5"/>
  <c r="O248" i="5"/>
  <c r="P248" i="5"/>
  <c r="O247" i="5"/>
  <c r="P247" i="5"/>
  <c r="O246" i="5"/>
  <c r="P246" i="5"/>
  <c r="O245" i="5"/>
  <c r="P245" i="5"/>
  <c r="O244" i="5"/>
  <c r="P244" i="5"/>
  <c r="O243" i="5"/>
  <c r="P243" i="5"/>
  <c r="O242" i="5"/>
  <c r="P242" i="5"/>
  <c r="O241" i="5"/>
  <c r="P241" i="5"/>
  <c r="O240" i="5"/>
  <c r="P240" i="5"/>
  <c r="O239" i="5"/>
  <c r="P239" i="5"/>
  <c r="O238" i="5"/>
  <c r="P238" i="5"/>
  <c r="O237" i="5"/>
  <c r="P237" i="5"/>
  <c r="O236" i="5"/>
  <c r="P236" i="5"/>
  <c r="O235" i="5"/>
  <c r="P235" i="5"/>
  <c r="O234" i="5"/>
  <c r="P234" i="5"/>
  <c r="O233" i="5"/>
  <c r="P233" i="5"/>
  <c r="O232" i="5"/>
  <c r="P232" i="5"/>
  <c r="O231" i="5"/>
  <c r="P231" i="5"/>
  <c r="O230" i="5"/>
  <c r="P230" i="5"/>
  <c r="O229" i="5"/>
  <c r="P229" i="5"/>
  <c r="O228" i="5"/>
  <c r="P228" i="5"/>
  <c r="O227" i="5"/>
  <c r="P227" i="5"/>
  <c r="O226" i="5"/>
  <c r="P226" i="5"/>
  <c r="O225" i="5"/>
  <c r="P225" i="5"/>
  <c r="O224" i="5"/>
  <c r="P224" i="5"/>
  <c r="O223" i="5"/>
  <c r="P223" i="5"/>
  <c r="O222" i="5"/>
  <c r="P222" i="5"/>
  <c r="O221" i="5"/>
  <c r="P221" i="5"/>
  <c r="O220" i="5"/>
  <c r="P220" i="5"/>
  <c r="O219" i="5"/>
  <c r="P219" i="5"/>
  <c r="O218" i="5"/>
  <c r="P218" i="5"/>
  <c r="O217" i="5"/>
  <c r="P217" i="5"/>
  <c r="O216" i="5"/>
  <c r="P216" i="5"/>
  <c r="O215" i="5"/>
  <c r="P215" i="5"/>
  <c r="O214" i="5"/>
  <c r="P214" i="5"/>
  <c r="O213" i="5"/>
  <c r="P213" i="5"/>
  <c r="O212" i="5"/>
  <c r="P212" i="5"/>
  <c r="O211" i="5"/>
  <c r="P211" i="5"/>
  <c r="O210" i="5"/>
  <c r="P210" i="5"/>
  <c r="O209" i="5"/>
  <c r="P209" i="5"/>
  <c r="O208" i="5"/>
  <c r="P208" i="5"/>
  <c r="O207" i="5"/>
  <c r="P207" i="5"/>
  <c r="O206" i="5"/>
  <c r="P206" i="5"/>
  <c r="O205" i="5"/>
  <c r="P205" i="5"/>
  <c r="O204" i="5"/>
  <c r="P204" i="5"/>
  <c r="O203" i="5"/>
  <c r="P203" i="5"/>
  <c r="O202" i="5"/>
  <c r="P202" i="5"/>
  <c r="O201" i="5"/>
  <c r="P201" i="5"/>
  <c r="O200" i="5"/>
  <c r="P200" i="5"/>
  <c r="O199" i="5"/>
  <c r="P199" i="5"/>
  <c r="O198" i="5"/>
  <c r="P198" i="5"/>
  <c r="O197" i="5"/>
  <c r="P197" i="5"/>
  <c r="O196" i="5"/>
  <c r="P196" i="5"/>
  <c r="O195" i="5"/>
  <c r="P195" i="5"/>
  <c r="O194" i="5"/>
  <c r="P194" i="5"/>
  <c r="O193" i="5"/>
  <c r="P193" i="5"/>
  <c r="O192" i="5"/>
  <c r="P192" i="5"/>
  <c r="O191" i="5"/>
  <c r="P191" i="5"/>
  <c r="O190" i="5"/>
  <c r="P190" i="5"/>
  <c r="O189" i="5"/>
  <c r="P189" i="5"/>
  <c r="O188" i="5"/>
  <c r="P188" i="5"/>
  <c r="O187" i="5"/>
  <c r="P187" i="5"/>
  <c r="O186" i="5"/>
  <c r="P186" i="5"/>
  <c r="O185" i="5"/>
  <c r="P185" i="5"/>
  <c r="O184" i="5"/>
  <c r="P184" i="5"/>
  <c r="O183" i="5"/>
  <c r="P183" i="5"/>
  <c r="O182" i="5"/>
  <c r="P182" i="5"/>
  <c r="O181" i="5"/>
  <c r="P181" i="5"/>
  <c r="O180" i="5"/>
  <c r="P180" i="5"/>
  <c r="O179" i="5"/>
  <c r="P179" i="5"/>
  <c r="O178" i="5"/>
  <c r="P178" i="5"/>
  <c r="O177" i="5"/>
  <c r="P177" i="5"/>
  <c r="O176" i="5"/>
  <c r="P176" i="5"/>
  <c r="O175" i="5"/>
  <c r="P175" i="5"/>
  <c r="O174" i="5"/>
  <c r="P174" i="5"/>
  <c r="O173" i="5"/>
  <c r="P173" i="5"/>
  <c r="O172" i="5"/>
  <c r="P172" i="5"/>
  <c r="O171" i="5"/>
  <c r="P171" i="5"/>
  <c r="O170" i="5"/>
  <c r="P170" i="5"/>
  <c r="O169" i="5"/>
  <c r="P169" i="5"/>
  <c r="O168" i="5"/>
  <c r="P168" i="5"/>
  <c r="O167" i="5"/>
  <c r="P167" i="5"/>
  <c r="O166" i="5"/>
  <c r="P166" i="5"/>
  <c r="O165" i="5"/>
  <c r="P165" i="5"/>
  <c r="O164" i="5"/>
  <c r="P164" i="5"/>
  <c r="O163" i="5"/>
  <c r="P163" i="5"/>
  <c r="O162" i="5"/>
  <c r="P162" i="5"/>
  <c r="O161" i="5"/>
  <c r="P161" i="5"/>
  <c r="O160" i="5"/>
  <c r="P160" i="5"/>
  <c r="O159" i="5"/>
  <c r="P159" i="5"/>
  <c r="O158" i="5"/>
  <c r="P158" i="5"/>
  <c r="O157" i="5"/>
  <c r="P157" i="5"/>
  <c r="O156" i="5"/>
  <c r="P156" i="5"/>
  <c r="O155" i="5"/>
  <c r="P155" i="5"/>
  <c r="O154" i="5"/>
  <c r="P154" i="5"/>
  <c r="O153" i="5"/>
  <c r="P153" i="5"/>
  <c r="O152" i="5"/>
  <c r="P152" i="5"/>
  <c r="O151" i="5"/>
  <c r="P151" i="5"/>
  <c r="O150" i="5"/>
  <c r="P150" i="5"/>
  <c r="O149" i="5"/>
  <c r="P149" i="5"/>
  <c r="O148" i="5"/>
  <c r="P148" i="5"/>
  <c r="O147" i="5"/>
  <c r="P147" i="5"/>
  <c r="O146" i="5"/>
  <c r="P146" i="5"/>
  <c r="O145" i="5"/>
  <c r="P145" i="5"/>
  <c r="O144" i="5"/>
  <c r="P144" i="5"/>
  <c r="O143" i="5"/>
  <c r="P143" i="5"/>
  <c r="O142" i="5"/>
  <c r="P142" i="5"/>
  <c r="O141" i="5"/>
  <c r="P141" i="5"/>
  <c r="O140" i="5"/>
  <c r="P140" i="5"/>
  <c r="O139" i="5"/>
  <c r="P139" i="5"/>
  <c r="O138" i="5"/>
  <c r="P138" i="5"/>
  <c r="O137" i="5"/>
  <c r="P137" i="5"/>
  <c r="O136" i="5"/>
  <c r="P136" i="5"/>
  <c r="O135" i="5"/>
  <c r="P135" i="5"/>
  <c r="O134" i="5"/>
  <c r="P134" i="5"/>
  <c r="O133" i="5"/>
  <c r="P133" i="5"/>
  <c r="O132" i="5"/>
  <c r="P132" i="5"/>
  <c r="O131" i="5"/>
  <c r="P131" i="5"/>
  <c r="O130" i="5"/>
  <c r="P130" i="5"/>
  <c r="O129" i="5"/>
  <c r="P129" i="5"/>
  <c r="O128" i="5"/>
  <c r="P128" i="5"/>
  <c r="O127" i="5"/>
  <c r="P127" i="5"/>
  <c r="O126" i="5"/>
  <c r="P126" i="5"/>
  <c r="O125" i="5"/>
  <c r="P125" i="5"/>
  <c r="O124" i="5"/>
  <c r="P124" i="5"/>
  <c r="O123" i="5"/>
  <c r="P123" i="5"/>
  <c r="O122" i="5"/>
  <c r="P122" i="5"/>
  <c r="O121" i="5"/>
  <c r="P121" i="5"/>
  <c r="O120" i="5"/>
  <c r="P120" i="5"/>
  <c r="O119" i="5"/>
  <c r="P119" i="5"/>
  <c r="O118" i="5"/>
  <c r="P118" i="5"/>
  <c r="O117" i="5"/>
  <c r="P117" i="5"/>
  <c r="O116" i="5"/>
  <c r="P116" i="5"/>
  <c r="O115" i="5"/>
  <c r="P115" i="5"/>
  <c r="O114" i="5"/>
  <c r="P114" i="5"/>
  <c r="O113" i="5"/>
  <c r="P113" i="5"/>
  <c r="O112" i="5"/>
  <c r="P112" i="5"/>
  <c r="O111" i="5"/>
  <c r="P111" i="5"/>
  <c r="O110" i="5"/>
  <c r="P110" i="5"/>
  <c r="O109" i="5"/>
  <c r="P109" i="5"/>
  <c r="O108" i="5"/>
  <c r="P108" i="5"/>
  <c r="O107" i="5"/>
  <c r="P107" i="5"/>
  <c r="O106" i="5"/>
  <c r="P106" i="5"/>
  <c r="O105" i="5"/>
  <c r="P105" i="5"/>
  <c r="O104" i="5"/>
  <c r="P104" i="5"/>
  <c r="O103" i="5"/>
  <c r="P103" i="5"/>
  <c r="O102" i="5"/>
  <c r="P102" i="5"/>
  <c r="O101" i="5"/>
  <c r="P101" i="5"/>
  <c r="O100" i="5"/>
  <c r="P100" i="5"/>
  <c r="O99" i="5"/>
  <c r="P99" i="5"/>
  <c r="O98" i="5"/>
  <c r="P98" i="5"/>
  <c r="O97" i="5"/>
  <c r="P97" i="5"/>
  <c r="O96" i="5"/>
  <c r="P96" i="5"/>
  <c r="O95" i="5"/>
  <c r="P95" i="5"/>
  <c r="O94" i="5"/>
  <c r="P94" i="5"/>
  <c r="O93" i="5"/>
  <c r="P93" i="5"/>
  <c r="O92" i="5"/>
  <c r="P92" i="5"/>
  <c r="O91" i="5"/>
  <c r="P91" i="5"/>
  <c r="O90" i="5"/>
  <c r="P90" i="5"/>
  <c r="O89" i="5"/>
  <c r="P89" i="5"/>
  <c r="O88" i="5"/>
  <c r="P88" i="5"/>
  <c r="O87" i="5"/>
  <c r="P87" i="5"/>
  <c r="O86" i="5"/>
  <c r="P86" i="5"/>
  <c r="O85" i="5"/>
  <c r="P85" i="5"/>
  <c r="O84" i="5"/>
  <c r="P84" i="5"/>
  <c r="O83" i="5"/>
  <c r="P83" i="5"/>
  <c r="O82" i="5"/>
  <c r="P82" i="5"/>
  <c r="O81" i="5"/>
  <c r="P81" i="5"/>
  <c r="O80" i="5"/>
  <c r="P80" i="5"/>
  <c r="O79" i="5"/>
  <c r="P79" i="5"/>
  <c r="O78" i="5"/>
  <c r="P78" i="5"/>
  <c r="O77" i="5"/>
  <c r="P77" i="5"/>
  <c r="O76" i="5"/>
  <c r="P76" i="5"/>
  <c r="O75" i="5"/>
  <c r="P75" i="5"/>
  <c r="O74" i="5"/>
  <c r="P74" i="5"/>
  <c r="O73" i="5"/>
  <c r="P73" i="5"/>
  <c r="O72" i="5"/>
  <c r="P72" i="5"/>
  <c r="O71" i="5"/>
  <c r="P71" i="5"/>
  <c r="O70" i="5"/>
  <c r="P70" i="5"/>
  <c r="O69" i="5"/>
  <c r="P69" i="5"/>
  <c r="O68" i="5"/>
  <c r="P68" i="5"/>
  <c r="O67" i="5"/>
  <c r="P67" i="5"/>
  <c r="O66" i="5"/>
  <c r="P66" i="5"/>
  <c r="O65" i="5"/>
  <c r="P65" i="5"/>
  <c r="O64" i="5"/>
  <c r="P64" i="5"/>
  <c r="O63" i="5"/>
  <c r="P63" i="5"/>
  <c r="O62" i="5"/>
  <c r="P62" i="5"/>
  <c r="O61" i="5"/>
  <c r="P61" i="5"/>
  <c r="O60" i="5"/>
  <c r="P60" i="5"/>
  <c r="O59" i="5"/>
  <c r="P59" i="5"/>
  <c r="O58" i="5"/>
  <c r="P58" i="5"/>
  <c r="O57" i="5"/>
  <c r="P57" i="5"/>
  <c r="O56" i="5"/>
  <c r="P56" i="5"/>
  <c r="O55" i="5"/>
  <c r="P55" i="5"/>
  <c r="O54" i="5"/>
  <c r="P54" i="5"/>
  <c r="O53" i="5"/>
  <c r="P53" i="5"/>
  <c r="O52" i="5"/>
  <c r="P52" i="5"/>
  <c r="O51" i="5"/>
  <c r="P51" i="5"/>
  <c r="O50" i="5"/>
  <c r="P50" i="5"/>
  <c r="O49" i="5"/>
  <c r="P49" i="5"/>
  <c r="O48" i="5"/>
  <c r="P48" i="5"/>
  <c r="O47" i="5"/>
  <c r="P47" i="5"/>
  <c r="O46" i="5"/>
  <c r="P46" i="5"/>
  <c r="O45" i="5"/>
  <c r="P45" i="5"/>
  <c r="O44" i="5"/>
  <c r="P44" i="5"/>
  <c r="O43" i="5"/>
  <c r="P43" i="5"/>
  <c r="O42" i="5"/>
  <c r="P42" i="5"/>
  <c r="O41" i="5"/>
  <c r="P41" i="5"/>
  <c r="O40" i="5"/>
  <c r="P40" i="5"/>
  <c r="O39" i="5"/>
  <c r="P39" i="5"/>
  <c r="O38" i="5"/>
  <c r="P38" i="5"/>
  <c r="O37" i="5"/>
  <c r="P37" i="5"/>
  <c r="O36" i="5"/>
  <c r="P36" i="5"/>
  <c r="O35" i="5"/>
  <c r="P35" i="5"/>
  <c r="O34" i="5"/>
  <c r="P34" i="5"/>
  <c r="O33" i="5"/>
  <c r="P33" i="5"/>
  <c r="O32" i="5"/>
  <c r="P32" i="5"/>
  <c r="O31" i="5"/>
  <c r="P31" i="5"/>
  <c r="O30" i="5"/>
  <c r="P30" i="5"/>
  <c r="O29" i="5"/>
  <c r="P29" i="5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H27" i="3"/>
  <c r="H28" i="3"/>
  <c r="H29" i="3"/>
  <c r="G27" i="3"/>
  <c r="G28" i="3"/>
  <c r="G29" i="3"/>
  <c r="L18" i="3"/>
  <c r="L17" i="3"/>
  <c r="L16" i="3"/>
  <c r="L15" i="3"/>
  <c r="L14" i="3"/>
  <c r="L13" i="3"/>
  <c r="L12" i="3"/>
  <c r="L11" i="3"/>
  <c r="L10" i="3"/>
  <c r="L9" i="3"/>
  <c r="L20" i="3"/>
  <c r="K9" i="3"/>
  <c r="K10" i="3"/>
  <c r="K11" i="3"/>
  <c r="K12" i="3"/>
  <c r="K13" i="3"/>
  <c r="K14" i="3"/>
  <c r="K15" i="3"/>
  <c r="K16" i="3"/>
  <c r="K17" i="3"/>
  <c r="K18" i="3"/>
  <c r="K20" i="3"/>
  <c r="J19" i="3"/>
  <c r="J8" i="3"/>
  <c r="J20" i="3"/>
  <c r="H16" i="4"/>
  <c r="I19" i="3"/>
  <c r="I18" i="3"/>
  <c r="I17" i="3"/>
  <c r="I16" i="3"/>
  <c r="I13" i="3"/>
  <c r="I12" i="3"/>
  <c r="I11" i="3"/>
  <c r="I10" i="3"/>
  <c r="I9" i="3"/>
  <c r="I8" i="3"/>
  <c r="H15" i="4"/>
  <c r="H14" i="4"/>
  <c r="H13" i="4"/>
  <c r="H12" i="4"/>
  <c r="H11" i="4"/>
  <c r="H10" i="4"/>
  <c r="H9" i="4"/>
  <c r="H8" i="4"/>
  <c r="H7" i="4"/>
  <c r="H6" i="4"/>
  <c r="H5" i="4"/>
  <c r="H4" i="4"/>
  <c r="H3" i="4"/>
  <c r="B16" i="4"/>
  <c r="C16" i="4"/>
  <c r="D16" i="4"/>
  <c r="G747" i="1"/>
  <c r="H747" i="1"/>
  <c r="G746" i="1"/>
  <c r="H746" i="1"/>
  <c r="B5" i="4"/>
  <c r="C5" i="4"/>
  <c r="D5" i="4"/>
  <c r="D18" i="4"/>
  <c r="G745" i="1"/>
  <c r="H745" i="1"/>
  <c r="G744" i="1"/>
  <c r="H744" i="1"/>
  <c r="B11" i="4"/>
  <c r="C11" i="4"/>
  <c r="D11" i="4"/>
  <c r="G743" i="1"/>
  <c r="H743" i="1"/>
  <c r="B7" i="4"/>
  <c r="C7" i="4"/>
  <c r="D7" i="4"/>
  <c r="G742" i="1"/>
  <c r="H742" i="1"/>
  <c r="G741" i="1"/>
  <c r="H741" i="1"/>
  <c r="G740" i="1"/>
  <c r="H740" i="1"/>
  <c r="B13" i="4"/>
  <c r="C13" i="4"/>
  <c r="D13" i="4"/>
  <c r="G739" i="1"/>
  <c r="H739" i="1"/>
  <c r="G738" i="1"/>
  <c r="H738" i="1"/>
  <c r="G737" i="1"/>
  <c r="H737" i="1"/>
  <c r="G736" i="1"/>
  <c r="H736" i="1"/>
  <c r="G735" i="1"/>
  <c r="H735" i="1"/>
  <c r="G734" i="1"/>
  <c r="H734" i="1"/>
  <c r="G733" i="1"/>
  <c r="H733" i="1"/>
  <c r="B14" i="4"/>
  <c r="C14" i="4"/>
  <c r="D14" i="4"/>
  <c r="G732" i="1"/>
  <c r="H732" i="1"/>
  <c r="G731" i="1"/>
  <c r="H731" i="1"/>
  <c r="B17" i="4"/>
  <c r="C17" i="4"/>
  <c r="D17" i="4"/>
  <c r="G730" i="1"/>
  <c r="H730" i="1"/>
  <c r="G729" i="1"/>
  <c r="H729" i="1"/>
  <c r="G728" i="1"/>
  <c r="H728" i="1"/>
  <c r="G727" i="1"/>
  <c r="H727" i="1"/>
  <c r="G726" i="1"/>
  <c r="H726" i="1"/>
  <c r="G725" i="1"/>
  <c r="H725" i="1"/>
  <c r="G724" i="1"/>
  <c r="H724" i="1"/>
  <c r="G723" i="1"/>
  <c r="H723" i="1"/>
  <c r="G722" i="1"/>
  <c r="H722" i="1"/>
  <c r="G721" i="1"/>
  <c r="H721" i="1"/>
  <c r="G720" i="1"/>
  <c r="H720" i="1"/>
  <c r="G719" i="1"/>
  <c r="H719" i="1"/>
  <c r="G718" i="1"/>
  <c r="H718" i="1"/>
  <c r="G717" i="1"/>
  <c r="H717" i="1"/>
  <c r="G716" i="1"/>
  <c r="H716" i="1"/>
  <c r="G715" i="1"/>
  <c r="H715" i="1"/>
  <c r="G714" i="1"/>
  <c r="H714" i="1"/>
  <c r="G713" i="1"/>
  <c r="H713" i="1"/>
  <c r="G712" i="1"/>
  <c r="H712" i="1"/>
  <c r="G711" i="1"/>
  <c r="H711" i="1"/>
  <c r="G710" i="1"/>
  <c r="H710" i="1"/>
  <c r="G709" i="1"/>
  <c r="H709" i="1"/>
  <c r="G708" i="1"/>
  <c r="H708" i="1"/>
  <c r="G707" i="1"/>
  <c r="H707" i="1"/>
  <c r="G706" i="1"/>
  <c r="H706" i="1"/>
  <c r="G705" i="1"/>
  <c r="H705" i="1"/>
  <c r="G704" i="1"/>
  <c r="H704" i="1"/>
  <c r="G703" i="1"/>
  <c r="H703" i="1"/>
  <c r="G702" i="1"/>
  <c r="H702" i="1"/>
  <c r="G701" i="1"/>
  <c r="H701" i="1"/>
  <c r="G700" i="1"/>
  <c r="H700" i="1"/>
  <c r="G699" i="1"/>
  <c r="H699" i="1"/>
  <c r="G698" i="1"/>
  <c r="H698" i="1"/>
  <c r="G697" i="1"/>
  <c r="H697" i="1"/>
  <c r="G696" i="1"/>
  <c r="H696" i="1"/>
  <c r="G695" i="1"/>
  <c r="H695" i="1"/>
  <c r="G694" i="1"/>
  <c r="H694" i="1"/>
  <c r="G693" i="1"/>
  <c r="H693" i="1"/>
  <c r="G692" i="1"/>
  <c r="H692" i="1"/>
  <c r="G691" i="1"/>
  <c r="H691" i="1"/>
  <c r="G690" i="1"/>
  <c r="H690" i="1"/>
  <c r="G689" i="1"/>
  <c r="H689" i="1"/>
  <c r="G688" i="1"/>
  <c r="H688" i="1"/>
  <c r="G687" i="1"/>
  <c r="H687" i="1"/>
  <c r="G686" i="1"/>
  <c r="H686" i="1"/>
  <c r="G685" i="1"/>
  <c r="H685" i="1"/>
  <c r="B12" i="4"/>
  <c r="C12" i="4"/>
  <c r="D12" i="4"/>
  <c r="G684" i="1"/>
  <c r="H684" i="1"/>
  <c r="G683" i="1"/>
  <c r="H683" i="1"/>
  <c r="G682" i="1"/>
  <c r="H682" i="1"/>
  <c r="G681" i="1"/>
  <c r="H681" i="1"/>
  <c r="G680" i="1"/>
  <c r="H680" i="1"/>
  <c r="G679" i="1"/>
  <c r="H679" i="1"/>
  <c r="G678" i="1"/>
  <c r="H678" i="1"/>
  <c r="G677" i="1"/>
  <c r="H677" i="1"/>
  <c r="G676" i="1"/>
  <c r="H676" i="1"/>
  <c r="G675" i="1"/>
  <c r="H675" i="1"/>
  <c r="G674" i="1"/>
  <c r="H674" i="1"/>
  <c r="G673" i="1"/>
  <c r="H673" i="1"/>
  <c r="G672" i="1"/>
  <c r="H672" i="1"/>
  <c r="G671" i="1"/>
  <c r="H671" i="1"/>
  <c r="G670" i="1"/>
  <c r="H670" i="1"/>
  <c r="G669" i="1"/>
  <c r="H669" i="1"/>
  <c r="G668" i="1"/>
  <c r="H668" i="1"/>
  <c r="G667" i="1"/>
  <c r="H667" i="1"/>
  <c r="G666" i="1"/>
  <c r="H666" i="1"/>
  <c r="G665" i="1"/>
  <c r="H665" i="1"/>
  <c r="G664" i="1"/>
  <c r="H664" i="1"/>
  <c r="G663" i="1"/>
  <c r="H663" i="1"/>
  <c r="G662" i="1"/>
  <c r="H662" i="1"/>
  <c r="G661" i="1"/>
  <c r="H661" i="1"/>
  <c r="G660" i="1"/>
  <c r="H660" i="1"/>
  <c r="G659" i="1"/>
  <c r="H659" i="1"/>
  <c r="G658" i="1"/>
  <c r="H658" i="1"/>
  <c r="G657" i="1"/>
  <c r="H657" i="1"/>
  <c r="G656" i="1"/>
  <c r="H656" i="1"/>
  <c r="G655" i="1"/>
  <c r="H655" i="1"/>
  <c r="G654" i="1"/>
  <c r="H654" i="1"/>
  <c r="G653" i="1"/>
  <c r="H653" i="1"/>
  <c r="G652" i="1"/>
  <c r="H652" i="1"/>
  <c r="G651" i="1"/>
  <c r="H651" i="1"/>
  <c r="G650" i="1"/>
  <c r="H650" i="1"/>
  <c r="G649" i="1"/>
  <c r="H649" i="1"/>
  <c r="G648" i="1"/>
  <c r="H648" i="1"/>
  <c r="G647" i="1"/>
  <c r="H647" i="1"/>
  <c r="G646" i="1"/>
  <c r="H646" i="1"/>
  <c r="G645" i="1"/>
  <c r="H645" i="1"/>
  <c r="G644" i="1"/>
  <c r="H644" i="1"/>
  <c r="G643" i="1"/>
  <c r="H643" i="1"/>
  <c r="G642" i="1"/>
  <c r="H642" i="1"/>
  <c r="G641" i="1"/>
  <c r="H641" i="1"/>
  <c r="G640" i="1"/>
  <c r="H640" i="1"/>
  <c r="G639" i="1"/>
  <c r="H639" i="1"/>
  <c r="G638" i="1"/>
  <c r="H638" i="1"/>
  <c r="G637" i="1"/>
  <c r="H637" i="1"/>
  <c r="G636" i="1"/>
  <c r="H636" i="1"/>
  <c r="G635" i="1"/>
  <c r="H635" i="1"/>
  <c r="G634" i="1"/>
  <c r="H634" i="1"/>
  <c r="G633" i="1"/>
  <c r="H633" i="1"/>
  <c r="G632" i="1"/>
  <c r="H632" i="1"/>
  <c r="G631" i="1"/>
  <c r="H631" i="1"/>
  <c r="G630" i="1"/>
  <c r="H630" i="1"/>
  <c r="G629" i="1"/>
  <c r="H629" i="1"/>
  <c r="G628" i="1"/>
  <c r="H628" i="1"/>
  <c r="G627" i="1"/>
  <c r="H627" i="1"/>
  <c r="G626" i="1"/>
  <c r="H626" i="1"/>
  <c r="G625" i="1"/>
  <c r="H625" i="1"/>
  <c r="G624" i="1"/>
  <c r="H624" i="1"/>
  <c r="G623" i="1"/>
  <c r="H623" i="1"/>
  <c r="G622" i="1"/>
  <c r="H622" i="1"/>
  <c r="G621" i="1"/>
  <c r="H621" i="1"/>
  <c r="G620" i="1"/>
  <c r="H620" i="1"/>
  <c r="G619" i="1"/>
  <c r="H619" i="1"/>
  <c r="G618" i="1"/>
  <c r="H618" i="1"/>
  <c r="G617" i="1"/>
  <c r="H617" i="1"/>
  <c r="G616" i="1"/>
  <c r="H616" i="1"/>
  <c r="G615" i="1"/>
  <c r="H615" i="1"/>
  <c r="G614" i="1"/>
  <c r="H614" i="1"/>
  <c r="G613" i="1"/>
  <c r="H613" i="1"/>
  <c r="G612" i="1"/>
  <c r="H612" i="1"/>
  <c r="G611" i="1"/>
  <c r="H611" i="1"/>
  <c r="G610" i="1"/>
  <c r="H610" i="1"/>
  <c r="G609" i="1"/>
  <c r="H609" i="1"/>
  <c r="G608" i="1"/>
  <c r="H608" i="1"/>
  <c r="G607" i="1"/>
  <c r="H607" i="1"/>
  <c r="G606" i="1"/>
  <c r="H606" i="1"/>
  <c r="G605" i="1"/>
  <c r="H605" i="1"/>
  <c r="G604" i="1"/>
  <c r="H604" i="1"/>
  <c r="G603" i="1"/>
  <c r="H603" i="1"/>
  <c r="G602" i="1"/>
  <c r="H602" i="1"/>
  <c r="G601" i="1"/>
  <c r="H601" i="1"/>
  <c r="G600" i="1"/>
  <c r="H600" i="1"/>
  <c r="G599" i="1"/>
  <c r="H599" i="1"/>
  <c r="G598" i="1"/>
  <c r="H598" i="1"/>
  <c r="G597" i="1"/>
  <c r="H597" i="1"/>
  <c r="G596" i="1"/>
  <c r="H596" i="1"/>
  <c r="G595" i="1"/>
  <c r="H595" i="1"/>
  <c r="G594" i="1"/>
  <c r="H594" i="1"/>
  <c r="G593" i="1"/>
  <c r="H593" i="1"/>
  <c r="G592" i="1"/>
  <c r="H592" i="1"/>
  <c r="G591" i="1"/>
  <c r="H591" i="1"/>
  <c r="G590" i="1"/>
  <c r="H590" i="1"/>
  <c r="G589" i="1"/>
  <c r="H589" i="1"/>
  <c r="G588" i="1"/>
  <c r="H588" i="1"/>
  <c r="G587" i="1"/>
  <c r="H587" i="1"/>
  <c r="G586" i="1"/>
  <c r="H586" i="1"/>
  <c r="G585" i="1"/>
  <c r="H585" i="1"/>
  <c r="G584" i="1"/>
  <c r="H584" i="1"/>
  <c r="G583" i="1"/>
  <c r="H583" i="1"/>
  <c r="G582" i="1"/>
  <c r="H582" i="1"/>
  <c r="G581" i="1"/>
  <c r="H581" i="1"/>
  <c r="G580" i="1"/>
  <c r="H580" i="1"/>
  <c r="G579" i="1"/>
  <c r="H579" i="1"/>
  <c r="G578" i="1"/>
  <c r="H578" i="1"/>
  <c r="G577" i="1"/>
  <c r="H577" i="1"/>
  <c r="G576" i="1"/>
  <c r="H576" i="1"/>
  <c r="G575" i="1"/>
  <c r="H575" i="1"/>
  <c r="G574" i="1"/>
  <c r="H574" i="1"/>
  <c r="G573" i="1"/>
  <c r="H573" i="1"/>
  <c r="G572" i="1"/>
  <c r="H572" i="1"/>
  <c r="G571" i="1"/>
  <c r="H571" i="1"/>
  <c r="G570" i="1"/>
  <c r="H570" i="1"/>
  <c r="G569" i="1"/>
  <c r="H569" i="1"/>
  <c r="G568" i="1"/>
  <c r="H568" i="1"/>
  <c r="G567" i="1"/>
  <c r="H567" i="1"/>
  <c r="G566" i="1"/>
  <c r="H566" i="1"/>
  <c r="G565" i="1"/>
  <c r="H565" i="1"/>
  <c r="G564" i="1"/>
  <c r="H564" i="1"/>
  <c r="G563" i="1"/>
  <c r="H563" i="1"/>
  <c r="G562" i="1"/>
  <c r="H562" i="1"/>
  <c r="G561" i="1"/>
  <c r="H561" i="1"/>
  <c r="G560" i="1"/>
  <c r="H560" i="1"/>
  <c r="G559" i="1"/>
  <c r="H559" i="1"/>
  <c r="G558" i="1"/>
  <c r="H558" i="1"/>
  <c r="G557" i="1"/>
  <c r="H557" i="1"/>
  <c r="G556" i="1"/>
  <c r="H556" i="1"/>
  <c r="G555" i="1"/>
  <c r="H555" i="1"/>
  <c r="G554" i="1"/>
  <c r="H554" i="1"/>
  <c r="G553" i="1"/>
  <c r="H553" i="1"/>
  <c r="G552" i="1"/>
  <c r="H552" i="1"/>
  <c r="G551" i="1"/>
  <c r="H551" i="1"/>
  <c r="G550" i="1"/>
  <c r="H550" i="1"/>
  <c r="G549" i="1"/>
  <c r="H549" i="1"/>
  <c r="G548" i="1"/>
  <c r="H548" i="1"/>
  <c r="G547" i="1"/>
  <c r="H547" i="1"/>
  <c r="G546" i="1"/>
  <c r="H546" i="1"/>
  <c r="G545" i="1"/>
  <c r="H545" i="1"/>
  <c r="G544" i="1"/>
  <c r="H544" i="1"/>
  <c r="G543" i="1"/>
  <c r="H543" i="1"/>
  <c r="G542" i="1"/>
  <c r="H542" i="1"/>
  <c r="G541" i="1"/>
  <c r="H541" i="1"/>
  <c r="G540" i="1"/>
  <c r="H540" i="1"/>
  <c r="G539" i="1"/>
  <c r="H539" i="1"/>
  <c r="G538" i="1"/>
  <c r="H538" i="1"/>
  <c r="G537" i="1"/>
  <c r="H537" i="1"/>
  <c r="G536" i="1"/>
  <c r="H536" i="1"/>
  <c r="G535" i="1"/>
  <c r="H535" i="1"/>
  <c r="G534" i="1"/>
  <c r="H534" i="1"/>
  <c r="G533" i="1"/>
  <c r="H533" i="1"/>
  <c r="G532" i="1"/>
  <c r="H532" i="1"/>
  <c r="G531" i="1"/>
  <c r="H531" i="1"/>
  <c r="G530" i="1"/>
  <c r="H530" i="1"/>
  <c r="G529" i="1"/>
  <c r="H529" i="1"/>
  <c r="G528" i="1"/>
  <c r="H528" i="1"/>
  <c r="G527" i="1"/>
  <c r="H527" i="1"/>
  <c r="G526" i="1"/>
  <c r="H526" i="1"/>
  <c r="G525" i="1"/>
  <c r="H525" i="1"/>
  <c r="G524" i="1"/>
  <c r="H524" i="1"/>
  <c r="G523" i="1"/>
  <c r="H523" i="1"/>
  <c r="G522" i="1"/>
  <c r="H522" i="1"/>
  <c r="G521" i="1"/>
  <c r="H521" i="1"/>
  <c r="G520" i="1"/>
  <c r="H520" i="1"/>
  <c r="G519" i="1"/>
  <c r="H519" i="1"/>
  <c r="G518" i="1"/>
  <c r="H518" i="1"/>
  <c r="G517" i="1"/>
  <c r="H517" i="1"/>
  <c r="G516" i="1"/>
  <c r="H516" i="1"/>
  <c r="G515" i="1"/>
  <c r="H515" i="1"/>
  <c r="G514" i="1"/>
  <c r="H514" i="1"/>
  <c r="G513" i="1"/>
  <c r="H513" i="1"/>
  <c r="G512" i="1"/>
  <c r="H512" i="1"/>
  <c r="G511" i="1"/>
  <c r="H511" i="1"/>
  <c r="G510" i="1"/>
  <c r="H510" i="1"/>
  <c r="G509" i="1"/>
  <c r="H509" i="1"/>
  <c r="G508" i="1"/>
  <c r="H508" i="1"/>
  <c r="G507" i="1"/>
  <c r="H507" i="1"/>
  <c r="G506" i="1"/>
  <c r="H506" i="1"/>
  <c r="G505" i="1"/>
  <c r="H505" i="1"/>
  <c r="G504" i="1"/>
  <c r="H504" i="1"/>
  <c r="G503" i="1"/>
  <c r="H503" i="1"/>
  <c r="G502" i="1"/>
  <c r="H502" i="1"/>
  <c r="G501" i="1"/>
  <c r="H501" i="1"/>
  <c r="G500" i="1"/>
  <c r="H500" i="1"/>
  <c r="G499" i="1"/>
  <c r="H499" i="1"/>
  <c r="G498" i="1"/>
  <c r="H498" i="1"/>
  <c r="G497" i="1"/>
  <c r="H497" i="1"/>
  <c r="G496" i="1"/>
  <c r="H496" i="1"/>
  <c r="G495" i="1"/>
  <c r="H495" i="1"/>
  <c r="G494" i="1"/>
  <c r="H494" i="1"/>
  <c r="G493" i="1"/>
  <c r="H493" i="1"/>
  <c r="G492" i="1"/>
  <c r="H492" i="1"/>
  <c r="G491" i="1"/>
  <c r="H491" i="1"/>
  <c r="G490" i="1"/>
  <c r="H490" i="1"/>
  <c r="G489" i="1"/>
  <c r="H489" i="1"/>
  <c r="G488" i="1"/>
  <c r="H488" i="1"/>
  <c r="G487" i="1"/>
  <c r="H487" i="1"/>
  <c r="G486" i="1"/>
  <c r="H486" i="1"/>
  <c r="G485" i="1"/>
  <c r="H485" i="1"/>
  <c r="G484" i="1"/>
  <c r="H484" i="1"/>
  <c r="G483" i="1"/>
  <c r="H483" i="1"/>
  <c r="G482" i="1"/>
  <c r="H482" i="1"/>
  <c r="G481" i="1"/>
  <c r="H481" i="1"/>
  <c r="G480" i="1"/>
  <c r="H480" i="1"/>
  <c r="G479" i="1"/>
  <c r="H479" i="1"/>
  <c r="G478" i="1"/>
  <c r="H478" i="1"/>
  <c r="G477" i="1"/>
  <c r="H477" i="1"/>
  <c r="G476" i="1"/>
  <c r="H476" i="1"/>
  <c r="G475" i="1"/>
  <c r="H475" i="1"/>
  <c r="G474" i="1"/>
  <c r="H474" i="1"/>
  <c r="G473" i="1"/>
  <c r="H473" i="1"/>
  <c r="G472" i="1"/>
  <c r="H472" i="1"/>
  <c r="G471" i="1"/>
  <c r="H471" i="1"/>
  <c r="G470" i="1"/>
  <c r="H470" i="1"/>
  <c r="G469" i="1"/>
  <c r="H469" i="1"/>
  <c r="G468" i="1"/>
  <c r="H468" i="1"/>
  <c r="G467" i="1"/>
  <c r="H467" i="1"/>
  <c r="G466" i="1"/>
  <c r="H466" i="1"/>
  <c r="G465" i="1"/>
  <c r="H465" i="1"/>
  <c r="G464" i="1"/>
  <c r="H464" i="1"/>
  <c r="G463" i="1"/>
  <c r="H463" i="1"/>
  <c r="G462" i="1"/>
  <c r="H462" i="1"/>
  <c r="G461" i="1"/>
  <c r="H461" i="1"/>
  <c r="G460" i="1"/>
  <c r="H460" i="1"/>
  <c r="G459" i="1"/>
  <c r="H459" i="1"/>
  <c r="G458" i="1"/>
  <c r="H458" i="1"/>
  <c r="G457" i="1"/>
  <c r="H457" i="1"/>
  <c r="G456" i="1"/>
  <c r="H456" i="1"/>
  <c r="G455" i="1"/>
  <c r="H455" i="1"/>
  <c r="G454" i="1"/>
  <c r="H454" i="1"/>
  <c r="G453" i="1"/>
  <c r="H453" i="1"/>
  <c r="G452" i="1"/>
  <c r="H452" i="1"/>
  <c r="G451" i="1"/>
  <c r="H451" i="1"/>
  <c r="G450" i="1"/>
  <c r="H450" i="1"/>
  <c r="G449" i="1"/>
  <c r="H449" i="1"/>
  <c r="G448" i="1"/>
  <c r="H448" i="1"/>
  <c r="G447" i="1"/>
  <c r="H447" i="1"/>
  <c r="G446" i="1"/>
  <c r="H446" i="1"/>
  <c r="G445" i="1"/>
  <c r="H445" i="1"/>
  <c r="G444" i="1"/>
  <c r="H444" i="1"/>
  <c r="G443" i="1"/>
  <c r="H443" i="1"/>
  <c r="G442" i="1"/>
  <c r="H442" i="1"/>
  <c r="G441" i="1"/>
  <c r="H441" i="1"/>
  <c r="G440" i="1"/>
  <c r="H440" i="1"/>
  <c r="G439" i="1"/>
  <c r="H439" i="1"/>
  <c r="G438" i="1"/>
  <c r="H438" i="1"/>
  <c r="G437" i="1"/>
  <c r="H437" i="1"/>
  <c r="G436" i="1"/>
  <c r="H436" i="1"/>
  <c r="G435" i="1"/>
  <c r="H435" i="1"/>
  <c r="G434" i="1"/>
  <c r="H434" i="1"/>
  <c r="G433" i="1"/>
  <c r="H433" i="1"/>
  <c r="G432" i="1"/>
  <c r="H432" i="1"/>
  <c r="G431" i="1"/>
  <c r="H431" i="1"/>
  <c r="G430" i="1"/>
  <c r="H430" i="1"/>
  <c r="G429" i="1"/>
  <c r="H429" i="1"/>
  <c r="G428" i="1"/>
  <c r="H428" i="1"/>
  <c r="G427" i="1"/>
  <c r="H427" i="1"/>
  <c r="G426" i="1"/>
  <c r="H426" i="1"/>
  <c r="G425" i="1"/>
  <c r="H425" i="1"/>
  <c r="G424" i="1"/>
  <c r="H424" i="1"/>
  <c r="G423" i="1"/>
  <c r="H423" i="1"/>
  <c r="G422" i="1"/>
  <c r="H422" i="1"/>
  <c r="G421" i="1"/>
  <c r="H421" i="1"/>
  <c r="G420" i="1"/>
  <c r="H420" i="1"/>
  <c r="G419" i="1"/>
  <c r="H419" i="1"/>
  <c r="G418" i="1"/>
  <c r="H418" i="1"/>
  <c r="G417" i="1"/>
  <c r="H417" i="1"/>
  <c r="G416" i="1"/>
  <c r="H416" i="1"/>
  <c r="G415" i="1"/>
  <c r="H415" i="1"/>
  <c r="G414" i="1"/>
  <c r="H414" i="1"/>
  <c r="G413" i="1"/>
  <c r="H413" i="1"/>
  <c r="G412" i="1"/>
  <c r="H412" i="1"/>
  <c r="G411" i="1"/>
  <c r="H411" i="1"/>
  <c r="G410" i="1"/>
  <c r="H410" i="1"/>
  <c r="G409" i="1"/>
  <c r="H409" i="1"/>
  <c r="G408" i="1"/>
  <c r="H408" i="1"/>
  <c r="G407" i="1"/>
  <c r="H407" i="1"/>
  <c r="G406" i="1"/>
  <c r="H406" i="1"/>
  <c r="G405" i="1"/>
  <c r="H405" i="1"/>
  <c r="G404" i="1"/>
  <c r="H404" i="1"/>
  <c r="G403" i="1"/>
  <c r="H403" i="1"/>
  <c r="G402" i="1"/>
  <c r="H402" i="1"/>
  <c r="G401" i="1"/>
  <c r="H401" i="1"/>
  <c r="G400" i="1"/>
  <c r="H400" i="1"/>
  <c r="G399" i="1"/>
  <c r="H399" i="1"/>
  <c r="G398" i="1"/>
  <c r="H398" i="1"/>
  <c r="G397" i="1"/>
  <c r="H397" i="1"/>
  <c r="G396" i="1"/>
  <c r="H396" i="1"/>
  <c r="G395" i="1"/>
  <c r="H395" i="1"/>
  <c r="G394" i="1"/>
  <c r="H394" i="1"/>
  <c r="G393" i="1"/>
  <c r="H393" i="1"/>
  <c r="G392" i="1"/>
  <c r="H392" i="1"/>
  <c r="G391" i="1"/>
  <c r="H391" i="1"/>
  <c r="G390" i="1"/>
  <c r="H390" i="1"/>
  <c r="G389" i="1"/>
  <c r="H389" i="1"/>
  <c r="G388" i="1"/>
  <c r="H388" i="1"/>
  <c r="G387" i="1"/>
  <c r="H387" i="1"/>
  <c r="G386" i="1"/>
  <c r="H386" i="1"/>
  <c r="G385" i="1"/>
  <c r="H385" i="1"/>
  <c r="G384" i="1"/>
  <c r="H384" i="1"/>
  <c r="G383" i="1"/>
  <c r="H383" i="1"/>
  <c r="G382" i="1"/>
  <c r="H382" i="1"/>
  <c r="G381" i="1"/>
  <c r="H381" i="1"/>
  <c r="G380" i="1"/>
  <c r="H380" i="1"/>
  <c r="G379" i="1"/>
  <c r="H379" i="1"/>
  <c r="G378" i="1"/>
  <c r="H378" i="1"/>
  <c r="G377" i="1"/>
  <c r="H377" i="1"/>
  <c r="G376" i="1"/>
  <c r="H376" i="1"/>
  <c r="G375" i="1"/>
  <c r="H375" i="1"/>
  <c r="G374" i="1"/>
  <c r="H374" i="1"/>
  <c r="G373" i="1"/>
  <c r="H373" i="1"/>
  <c r="G372" i="1"/>
  <c r="H372" i="1"/>
  <c r="G371" i="1"/>
  <c r="H371" i="1"/>
  <c r="G370" i="1"/>
  <c r="H370" i="1"/>
  <c r="G369" i="1"/>
  <c r="H369" i="1"/>
  <c r="G368" i="1"/>
  <c r="H368" i="1"/>
  <c r="G367" i="1"/>
  <c r="H367" i="1"/>
  <c r="G366" i="1"/>
  <c r="H366" i="1"/>
  <c r="G365" i="1"/>
  <c r="H365" i="1"/>
  <c r="G364" i="1"/>
  <c r="H364" i="1"/>
  <c r="G363" i="1"/>
  <c r="H363" i="1"/>
  <c r="G362" i="1"/>
  <c r="H362" i="1"/>
  <c r="G361" i="1"/>
  <c r="H361" i="1"/>
  <c r="G360" i="1"/>
  <c r="H360" i="1"/>
  <c r="G359" i="1"/>
  <c r="H359" i="1"/>
  <c r="G358" i="1"/>
  <c r="H358" i="1"/>
  <c r="G357" i="1"/>
  <c r="H357" i="1"/>
  <c r="G356" i="1"/>
  <c r="H356" i="1"/>
  <c r="G355" i="1"/>
  <c r="H355" i="1"/>
  <c r="G354" i="1"/>
  <c r="H354" i="1"/>
  <c r="G353" i="1"/>
  <c r="H353" i="1"/>
  <c r="G352" i="1"/>
  <c r="H352" i="1"/>
  <c r="G351" i="1"/>
  <c r="H351" i="1"/>
  <c r="G350" i="1"/>
  <c r="H350" i="1"/>
  <c r="G349" i="1"/>
  <c r="H349" i="1"/>
  <c r="G348" i="1"/>
  <c r="H348" i="1"/>
  <c r="G347" i="1"/>
  <c r="H347" i="1"/>
  <c r="G346" i="1"/>
  <c r="H346" i="1"/>
  <c r="G345" i="1"/>
  <c r="H345" i="1"/>
  <c r="G344" i="1"/>
  <c r="H344" i="1"/>
  <c r="G343" i="1"/>
  <c r="H343" i="1"/>
  <c r="G342" i="1"/>
  <c r="H342" i="1"/>
  <c r="G341" i="1"/>
  <c r="H341" i="1"/>
  <c r="G340" i="1"/>
  <c r="H340" i="1"/>
  <c r="G339" i="1"/>
  <c r="H339" i="1"/>
  <c r="G338" i="1"/>
  <c r="H338" i="1"/>
  <c r="G337" i="1"/>
  <c r="H337" i="1"/>
  <c r="G336" i="1"/>
  <c r="H336" i="1"/>
  <c r="G335" i="1"/>
  <c r="H335" i="1"/>
  <c r="G334" i="1"/>
  <c r="H334" i="1"/>
  <c r="G333" i="1"/>
  <c r="H333" i="1"/>
  <c r="G332" i="1"/>
  <c r="H332" i="1"/>
  <c r="G331" i="1"/>
  <c r="H331" i="1"/>
  <c r="G330" i="1"/>
  <c r="H330" i="1"/>
  <c r="G329" i="1"/>
  <c r="H329" i="1"/>
  <c r="G328" i="1"/>
  <c r="H328" i="1"/>
  <c r="G327" i="1"/>
  <c r="H327" i="1"/>
  <c r="G326" i="1"/>
  <c r="H326" i="1"/>
  <c r="G325" i="1"/>
  <c r="H325" i="1"/>
  <c r="G324" i="1"/>
  <c r="H324" i="1"/>
  <c r="G323" i="1"/>
  <c r="H323" i="1"/>
  <c r="G322" i="1"/>
  <c r="H322" i="1"/>
  <c r="G321" i="1"/>
  <c r="H321" i="1"/>
  <c r="G320" i="1"/>
  <c r="H320" i="1"/>
  <c r="G319" i="1"/>
  <c r="H319" i="1"/>
  <c r="G318" i="1"/>
  <c r="H318" i="1"/>
  <c r="G317" i="1"/>
  <c r="H317" i="1"/>
  <c r="G316" i="1"/>
  <c r="H316" i="1"/>
  <c r="G315" i="1"/>
  <c r="H315" i="1"/>
  <c r="G314" i="1"/>
  <c r="H314" i="1"/>
  <c r="G313" i="1"/>
  <c r="H313" i="1"/>
  <c r="G312" i="1"/>
  <c r="H312" i="1"/>
  <c r="G311" i="1"/>
  <c r="H311" i="1"/>
  <c r="G310" i="1"/>
  <c r="H310" i="1"/>
  <c r="G309" i="1"/>
  <c r="H309" i="1"/>
  <c r="G308" i="1"/>
  <c r="H308" i="1"/>
  <c r="G307" i="1"/>
  <c r="H307" i="1"/>
  <c r="G306" i="1"/>
  <c r="H306" i="1"/>
  <c r="G305" i="1"/>
  <c r="H305" i="1"/>
  <c r="G304" i="1"/>
  <c r="H304" i="1"/>
  <c r="G303" i="1"/>
  <c r="H303" i="1"/>
  <c r="G302" i="1"/>
  <c r="H302" i="1"/>
  <c r="G301" i="1"/>
  <c r="H301" i="1"/>
  <c r="G300" i="1"/>
  <c r="H300" i="1"/>
  <c r="G299" i="1"/>
  <c r="H299" i="1"/>
  <c r="G298" i="1"/>
  <c r="H298" i="1"/>
  <c r="G297" i="1"/>
  <c r="H297" i="1"/>
  <c r="G296" i="1"/>
  <c r="H296" i="1"/>
  <c r="G295" i="1"/>
  <c r="H295" i="1"/>
  <c r="G294" i="1"/>
  <c r="H294" i="1"/>
  <c r="G293" i="1"/>
  <c r="H293" i="1"/>
  <c r="G292" i="1"/>
  <c r="H292" i="1"/>
  <c r="G291" i="1"/>
  <c r="H291" i="1"/>
  <c r="G290" i="1"/>
  <c r="H290" i="1"/>
  <c r="G289" i="1"/>
  <c r="H289" i="1"/>
  <c r="G288" i="1"/>
  <c r="H288" i="1"/>
  <c r="G287" i="1"/>
  <c r="H287" i="1"/>
  <c r="G286" i="1"/>
  <c r="H286" i="1"/>
  <c r="G285" i="1"/>
  <c r="H285" i="1"/>
  <c r="G284" i="1"/>
  <c r="H284" i="1"/>
  <c r="G283" i="1"/>
  <c r="H283" i="1"/>
  <c r="G282" i="1"/>
  <c r="H282" i="1"/>
  <c r="G281" i="1"/>
  <c r="H281" i="1"/>
  <c r="G280" i="1"/>
  <c r="H280" i="1"/>
  <c r="G279" i="1"/>
  <c r="H279" i="1"/>
  <c r="G278" i="1"/>
  <c r="H278" i="1"/>
  <c r="G277" i="1"/>
  <c r="H277" i="1"/>
  <c r="G276" i="1"/>
  <c r="H276" i="1"/>
  <c r="G275" i="1"/>
  <c r="H275" i="1"/>
  <c r="G274" i="1"/>
  <c r="H274" i="1"/>
  <c r="G273" i="1"/>
  <c r="H273" i="1"/>
  <c r="G272" i="1"/>
  <c r="H272" i="1"/>
  <c r="G271" i="1"/>
  <c r="H271" i="1"/>
  <c r="G270" i="1"/>
  <c r="H270" i="1"/>
  <c r="G269" i="1"/>
  <c r="H269" i="1"/>
  <c r="G268" i="1"/>
  <c r="H268" i="1"/>
  <c r="G267" i="1"/>
  <c r="H267" i="1"/>
  <c r="G266" i="1"/>
  <c r="H266" i="1"/>
  <c r="G265" i="1"/>
  <c r="H265" i="1"/>
  <c r="G264" i="1"/>
  <c r="H264" i="1"/>
  <c r="G263" i="1"/>
  <c r="H263" i="1"/>
  <c r="G262" i="1"/>
  <c r="H262" i="1"/>
  <c r="G261" i="1"/>
  <c r="H261" i="1"/>
  <c r="G260" i="1"/>
  <c r="H260" i="1"/>
  <c r="G259" i="1"/>
  <c r="H259" i="1"/>
  <c r="G258" i="1"/>
  <c r="H258" i="1"/>
  <c r="G257" i="1"/>
  <c r="H257" i="1"/>
  <c r="G256" i="1"/>
  <c r="H256" i="1"/>
  <c r="G255" i="1"/>
  <c r="H255" i="1"/>
  <c r="G254" i="1"/>
  <c r="H254" i="1"/>
  <c r="G253" i="1"/>
  <c r="H253" i="1"/>
  <c r="G252" i="1"/>
  <c r="H252" i="1"/>
  <c r="G251" i="1"/>
  <c r="H251" i="1"/>
  <c r="G250" i="1"/>
  <c r="H250" i="1"/>
  <c r="G249" i="1"/>
  <c r="H249" i="1"/>
  <c r="G248" i="1"/>
  <c r="H248" i="1"/>
  <c r="G247" i="1"/>
  <c r="H247" i="1"/>
  <c r="G246" i="1"/>
  <c r="H246" i="1"/>
  <c r="G245" i="1"/>
  <c r="H245" i="1"/>
  <c r="G244" i="1"/>
  <c r="H244" i="1"/>
  <c r="G243" i="1"/>
  <c r="H243" i="1"/>
  <c r="G242" i="1"/>
  <c r="H242" i="1"/>
  <c r="G241" i="1"/>
  <c r="H241" i="1"/>
  <c r="G240" i="1"/>
  <c r="H240" i="1"/>
  <c r="G239" i="1"/>
  <c r="H239" i="1"/>
  <c r="G238" i="1"/>
  <c r="H238" i="1"/>
  <c r="G237" i="1"/>
  <c r="H237" i="1"/>
  <c r="G236" i="1"/>
  <c r="H236" i="1"/>
  <c r="G235" i="1"/>
  <c r="H235" i="1"/>
  <c r="G234" i="1"/>
  <c r="H234" i="1"/>
  <c r="G233" i="1"/>
  <c r="H233" i="1"/>
  <c r="G232" i="1"/>
  <c r="H232" i="1"/>
  <c r="G231" i="1"/>
  <c r="H231" i="1"/>
  <c r="G230" i="1"/>
  <c r="H230" i="1"/>
  <c r="G229" i="1"/>
  <c r="H229" i="1"/>
  <c r="G228" i="1"/>
  <c r="H228" i="1"/>
  <c r="G227" i="1"/>
  <c r="H227" i="1"/>
  <c r="G226" i="1"/>
  <c r="H226" i="1"/>
  <c r="G225" i="1"/>
  <c r="H225" i="1"/>
  <c r="G224" i="1"/>
  <c r="H224" i="1"/>
  <c r="G223" i="1"/>
  <c r="H223" i="1"/>
  <c r="G222" i="1"/>
  <c r="H222" i="1"/>
  <c r="G221" i="1"/>
  <c r="H221" i="1"/>
  <c r="G220" i="1"/>
  <c r="H220" i="1"/>
  <c r="G219" i="1"/>
  <c r="H219" i="1"/>
  <c r="G218" i="1"/>
  <c r="H218" i="1"/>
  <c r="G217" i="1"/>
  <c r="H217" i="1"/>
  <c r="G216" i="1"/>
  <c r="H216" i="1"/>
  <c r="G215" i="1"/>
  <c r="H215" i="1"/>
  <c r="G214" i="1"/>
  <c r="H214" i="1"/>
  <c r="G213" i="1"/>
  <c r="H213" i="1"/>
  <c r="G212" i="1"/>
  <c r="H212" i="1"/>
  <c r="G211" i="1"/>
  <c r="H211" i="1"/>
  <c r="G210" i="1"/>
  <c r="H210" i="1"/>
  <c r="G209" i="1"/>
  <c r="H209" i="1"/>
  <c r="G208" i="1"/>
  <c r="H208" i="1"/>
  <c r="G207" i="1"/>
  <c r="H207" i="1"/>
  <c r="G206" i="1"/>
  <c r="H206" i="1"/>
  <c r="G205" i="1"/>
  <c r="H205" i="1"/>
  <c r="G204" i="1"/>
  <c r="H204" i="1"/>
  <c r="G203" i="1"/>
  <c r="H203" i="1"/>
  <c r="G202" i="1"/>
  <c r="H202" i="1"/>
  <c r="G201" i="1"/>
  <c r="H201" i="1"/>
  <c r="G200" i="1"/>
  <c r="H200" i="1"/>
  <c r="G199" i="1"/>
  <c r="H199" i="1"/>
  <c r="G198" i="1"/>
  <c r="H198" i="1"/>
  <c r="G197" i="1"/>
  <c r="H197" i="1"/>
  <c r="G196" i="1"/>
  <c r="H196" i="1"/>
  <c r="G195" i="1"/>
  <c r="H195" i="1"/>
  <c r="G194" i="1"/>
  <c r="H194" i="1"/>
  <c r="G193" i="1"/>
  <c r="H193" i="1"/>
  <c r="G192" i="1"/>
  <c r="H192" i="1"/>
  <c r="G191" i="1"/>
  <c r="H191" i="1"/>
  <c r="G190" i="1"/>
  <c r="H190" i="1"/>
  <c r="G189" i="1"/>
  <c r="H189" i="1"/>
  <c r="G188" i="1"/>
  <c r="H188" i="1"/>
  <c r="G187" i="1"/>
  <c r="H187" i="1"/>
  <c r="G186" i="1"/>
  <c r="H186" i="1"/>
  <c r="G185" i="1"/>
  <c r="H185" i="1"/>
  <c r="G184" i="1"/>
  <c r="H184" i="1"/>
  <c r="G183" i="1"/>
  <c r="H183" i="1"/>
  <c r="G182" i="1"/>
  <c r="H182" i="1"/>
  <c r="G181" i="1"/>
  <c r="H181" i="1"/>
  <c r="G180" i="1"/>
  <c r="H180" i="1"/>
  <c r="G179" i="1"/>
  <c r="H179" i="1"/>
  <c r="G178" i="1"/>
  <c r="H178" i="1"/>
  <c r="G177" i="1"/>
  <c r="H177" i="1"/>
  <c r="G176" i="1"/>
  <c r="H176" i="1"/>
  <c r="G175" i="1"/>
  <c r="H175" i="1"/>
  <c r="G174" i="1"/>
  <c r="H174" i="1"/>
  <c r="G173" i="1"/>
  <c r="H173" i="1"/>
  <c r="G172" i="1"/>
  <c r="H172" i="1"/>
  <c r="G171" i="1"/>
  <c r="H171" i="1"/>
  <c r="G170" i="1"/>
  <c r="H170" i="1"/>
  <c r="G169" i="1"/>
  <c r="H169" i="1"/>
  <c r="G168" i="1"/>
  <c r="H168" i="1"/>
  <c r="G167" i="1"/>
  <c r="H167" i="1"/>
  <c r="G166" i="1"/>
  <c r="H166" i="1"/>
  <c r="G165" i="1"/>
  <c r="H165" i="1"/>
  <c r="G164" i="1"/>
  <c r="H164" i="1"/>
  <c r="G163" i="1"/>
  <c r="H163" i="1"/>
  <c r="G162" i="1"/>
  <c r="H162" i="1"/>
  <c r="G161" i="1"/>
  <c r="H161" i="1"/>
  <c r="G160" i="1"/>
  <c r="H160" i="1"/>
  <c r="G159" i="1"/>
  <c r="H159" i="1"/>
  <c r="G158" i="1"/>
  <c r="H158" i="1"/>
  <c r="G157" i="1"/>
  <c r="H157" i="1"/>
  <c r="G156" i="1"/>
  <c r="H156" i="1"/>
  <c r="G155" i="1"/>
  <c r="H155" i="1"/>
  <c r="G154" i="1"/>
  <c r="H154" i="1"/>
  <c r="G153" i="1"/>
  <c r="H153" i="1"/>
  <c r="G152" i="1"/>
  <c r="H152" i="1"/>
  <c r="G151" i="1"/>
  <c r="H151" i="1"/>
  <c r="G150" i="1"/>
  <c r="H150" i="1"/>
  <c r="G149" i="1"/>
  <c r="H149" i="1"/>
  <c r="G148" i="1"/>
  <c r="H148" i="1"/>
  <c r="G147" i="1"/>
  <c r="H147" i="1"/>
  <c r="G146" i="1"/>
  <c r="H146" i="1"/>
  <c r="G145" i="1"/>
  <c r="H145" i="1"/>
  <c r="G144" i="1"/>
  <c r="H144" i="1"/>
  <c r="G143" i="1"/>
  <c r="H143" i="1"/>
  <c r="G142" i="1"/>
  <c r="H142" i="1"/>
  <c r="G141" i="1"/>
  <c r="H141" i="1"/>
  <c r="G140" i="1"/>
  <c r="H140" i="1"/>
  <c r="G139" i="1"/>
  <c r="H139" i="1"/>
  <c r="G138" i="1"/>
  <c r="H138" i="1"/>
  <c r="G137" i="1"/>
  <c r="H137" i="1"/>
  <c r="G136" i="1"/>
  <c r="H136" i="1"/>
  <c r="G135" i="1"/>
  <c r="H135" i="1"/>
  <c r="G134" i="1"/>
  <c r="H134" i="1"/>
  <c r="G133" i="1"/>
  <c r="H133" i="1"/>
  <c r="G132" i="1"/>
  <c r="H132" i="1"/>
  <c r="G131" i="1"/>
  <c r="H131" i="1"/>
  <c r="G130" i="1"/>
  <c r="H130" i="1"/>
  <c r="G129" i="1"/>
  <c r="H129" i="1"/>
  <c r="G128" i="1"/>
  <c r="H128" i="1"/>
  <c r="G127" i="1"/>
  <c r="H127" i="1"/>
  <c r="G126" i="1"/>
  <c r="H126" i="1"/>
  <c r="G125" i="1"/>
  <c r="H125" i="1"/>
  <c r="G124" i="1"/>
  <c r="H124" i="1"/>
  <c r="G123" i="1"/>
  <c r="H123" i="1"/>
  <c r="G122" i="1"/>
  <c r="H122" i="1"/>
  <c r="G121" i="1"/>
  <c r="H121" i="1"/>
  <c r="G120" i="1"/>
  <c r="H120" i="1"/>
  <c r="G119" i="1"/>
  <c r="H119" i="1"/>
  <c r="G118" i="1"/>
  <c r="H118" i="1"/>
  <c r="G117" i="1"/>
  <c r="H117" i="1"/>
  <c r="G116" i="1"/>
  <c r="H116" i="1"/>
  <c r="G115" i="1"/>
  <c r="H115" i="1"/>
  <c r="G114" i="1"/>
  <c r="H114" i="1"/>
  <c r="G113" i="1"/>
  <c r="H113" i="1"/>
  <c r="G112" i="1"/>
  <c r="H112" i="1"/>
  <c r="G111" i="1"/>
  <c r="H111" i="1"/>
  <c r="G110" i="1"/>
  <c r="H110" i="1"/>
  <c r="G109" i="1"/>
  <c r="H109" i="1"/>
  <c r="G108" i="1"/>
  <c r="H108" i="1"/>
  <c r="G107" i="1"/>
  <c r="H107" i="1"/>
  <c r="G106" i="1"/>
  <c r="H106" i="1"/>
  <c r="G105" i="1"/>
  <c r="H105" i="1"/>
  <c r="G104" i="1"/>
  <c r="H104" i="1"/>
  <c r="G103" i="1"/>
  <c r="H103" i="1"/>
  <c r="G102" i="1"/>
  <c r="H102" i="1"/>
  <c r="G101" i="1"/>
  <c r="H101" i="1"/>
  <c r="G100" i="1"/>
  <c r="H100" i="1"/>
  <c r="G99" i="1"/>
  <c r="H99" i="1"/>
  <c r="G98" i="1"/>
  <c r="H98" i="1"/>
  <c r="G97" i="1"/>
  <c r="H97" i="1"/>
  <c r="G96" i="1"/>
  <c r="H96" i="1"/>
  <c r="G95" i="1"/>
  <c r="H95" i="1"/>
  <c r="G94" i="1"/>
  <c r="H94" i="1"/>
  <c r="G93" i="1"/>
  <c r="H93" i="1"/>
  <c r="G92" i="1"/>
  <c r="H92" i="1"/>
  <c r="G91" i="1"/>
  <c r="H91" i="1"/>
  <c r="G90" i="1"/>
  <c r="H90" i="1"/>
  <c r="G89" i="1"/>
  <c r="H89" i="1"/>
  <c r="G88" i="1"/>
  <c r="H88" i="1"/>
  <c r="G87" i="1"/>
  <c r="H87" i="1"/>
  <c r="G86" i="1"/>
  <c r="H86" i="1"/>
  <c r="G85" i="1"/>
  <c r="H85" i="1"/>
  <c r="G84" i="1"/>
  <c r="H84" i="1"/>
  <c r="G83" i="1"/>
  <c r="H83" i="1"/>
  <c r="G82" i="1"/>
  <c r="H82" i="1"/>
  <c r="G81" i="1"/>
  <c r="H81" i="1"/>
  <c r="G80" i="1"/>
  <c r="H80" i="1"/>
  <c r="G79" i="1"/>
  <c r="H79" i="1"/>
  <c r="G78" i="1"/>
  <c r="H78" i="1"/>
  <c r="G77" i="1"/>
  <c r="H77" i="1"/>
  <c r="G76" i="1"/>
  <c r="H76" i="1"/>
  <c r="G75" i="1"/>
  <c r="H75" i="1"/>
  <c r="G74" i="1"/>
  <c r="H74" i="1"/>
  <c r="G73" i="1"/>
  <c r="H73" i="1"/>
  <c r="G72" i="1"/>
  <c r="H72" i="1"/>
  <c r="G71" i="1"/>
  <c r="H71" i="1"/>
  <c r="G70" i="1"/>
  <c r="H70" i="1"/>
  <c r="G69" i="1"/>
  <c r="H69" i="1"/>
  <c r="G68" i="1"/>
  <c r="H68" i="1"/>
  <c r="G67" i="1"/>
  <c r="H67" i="1"/>
  <c r="G66" i="1"/>
  <c r="H66" i="1"/>
  <c r="G65" i="1"/>
  <c r="H65" i="1"/>
  <c r="G64" i="1"/>
  <c r="H64" i="1"/>
  <c r="G63" i="1"/>
  <c r="H63" i="1"/>
  <c r="G62" i="1"/>
  <c r="H62" i="1"/>
  <c r="G61" i="1"/>
  <c r="H61" i="1"/>
  <c r="G60" i="1"/>
  <c r="H60" i="1"/>
  <c r="G59" i="1"/>
  <c r="H59" i="1"/>
  <c r="G58" i="1"/>
  <c r="H58" i="1"/>
  <c r="G57" i="1"/>
  <c r="H57" i="1"/>
  <c r="G56" i="1"/>
  <c r="H56" i="1"/>
  <c r="G55" i="1"/>
  <c r="H55" i="1"/>
  <c r="G54" i="1"/>
  <c r="H54" i="1"/>
  <c r="G53" i="1"/>
  <c r="H53" i="1"/>
  <c r="G52" i="1"/>
  <c r="H52" i="1"/>
  <c r="G51" i="1"/>
  <c r="H51" i="1"/>
  <c r="G50" i="1"/>
  <c r="H50" i="1"/>
  <c r="G49" i="1"/>
  <c r="H49" i="1"/>
  <c r="G48" i="1"/>
  <c r="H48" i="1"/>
  <c r="G47" i="1"/>
  <c r="H47" i="1"/>
  <c r="G46" i="1"/>
  <c r="H46" i="1"/>
  <c r="G45" i="1"/>
  <c r="H45" i="1"/>
  <c r="G44" i="1"/>
  <c r="H44" i="1"/>
  <c r="G43" i="1"/>
  <c r="H43" i="1"/>
  <c r="G42" i="1"/>
  <c r="H42" i="1"/>
  <c r="G41" i="1"/>
  <c r="H41" i="1"/>
  <c r="G40" i="1"/>
  <c r="H40" i="1"/>
  <c r="G39" i="1"/>
  <c r="H39" i="1"/>
  <c r="G38" i="1"/>
  <c r="H38" i="1"/>
  <c r="G37" i="1"/>
  <c r="H37" i="1"/>
  <c r="G36" i="1"/>
  <c r="H36" i="1"/>
  <c r="G35" i="1"/>
  <c r="H35" i="1"/>
  <c r="G34" i="1"/>
  <c r="H34" i="1"/>
  <c r="G33" i="1"/>
  <c r="H33" i="1"/>
  <c r="G32" i="1"/>
  <c r="H32" i="1"/>
  <c r="G31" i="1"/>
  <c r="H31" i="1"/>
  <c r="G30" i="1"/>
  <c r="H30" i="1"/>
  <c r="G29" i="1"/>
  <c r="H29" i="1"/>
  <c r="G28" i="1"/>
  <c r="H28" i="1"/>
  <c r="G27" i="1"/>
  <c r="H27" i="1"/>
  <c r="G26" i="1"/>
  <c r="H26" i="1"/>
  <c r="G25" i="1"/>
  <c r="H25" i="1"/>
  <c r="G24" i="1"/>
  <c r="H24" i="1"/>
  <c r="G23" i="1"/>
  <c r="H23" i="1"/>
  <c r="G22" i="1"/>
  <c r="H22" i="1"/>
  <c r="G21" i="1"/>
  <c r="H21" i="1"/>
  <c r="G20" i="1"/>
  <c r="H20" i="1"/>
  <c r="G19" i="1"/>
  <c r="H19" i="1"/>
  <c r="G18" i="1"/>
  <c r="H18" i="1"/>
  <c r="G17" i="1"/>
  <c r="H17" i="1"/>
  <c r="G16" i="1"/>
  <c r="H16" i="1"/>
  <c r="G15" i="1"/>
  <c r="H15" i="1"/>
  <c r="G14" i="1"/>
  <c r="H14" i="1"/>
  <c r="G13" i="1"/>
  <c r="H13" i="1"/>
  <c r="G12" i="1"/>
  <c r="H12" i="1"/>
  <c r="G11" i="1"/>
  <c r="H11" i="1"/>
  <c r="G10" i="1"/>
  <c r="H10" i="1"/>
  <c r="G9" i="1"/>
  <c r="H9" i="1"/>
  <c r="G8" i="1"/>
  <c r="H8" i="1"/>
  <c r="G7" i="1"/>
  <c r="H7" i="1"/>
  <c r="G6" i="1"/>
  <c r="H6" i="1"/>
  <c r="G5" i="1"/>
  <c r="H5" i="1"/>
  <c r="G4" i="1"/>
  <c r="H4" i="1"/>
  <c r="G3" i="1"/>
  <c r="H3" i="1"/>
  <c r="B15" i="4"/>
  <c r="C15" i="4"/>
  <c r="D15" i="4"/>
  <c r="B9" i="4"/>
  <c r="C9" i="4"/>
  <c r="D9" i="4"/>
  <c r="B6" i="4"/>
  <c r="C6" i="4"/>
  <c r="D6" i="4"/>
  <c r="B4" i="4"/>
  <c r="C4" i="4"/>
  <c r="D4" i="4"/>
  <c r="B8" i="4"/>
  <c r="C8" i="4"/>
  <c r="D8" i="4"/>
  <c r="B3" i="4"/>
  <c r="C3" i="4"/>
  <c r="D3" i="4"/>
</calcChain>
</file>

<file path=xl/sharedStrings.xml><?xml version="1.0" encoding="utf-8"?>
<sst xmlns="http://schemas.openxmlformats.org/spreadsheetml/2006/main" count="6271" uniqueCount="954">
  <si>
    <t>responseid</t>
  </si>
  <si>
    <t>R_41ObfJWzzrGEYGF</t>
  </si>
  <si>
    <t>R_38zqGUaBWjM0ydT</t>
  </si>
  <si>
    <t>R_aW4pOeLLAbGFBmB</t>
  </si>
  <si>
    <t>R_9S1CQeFKOVMaxRr</t>
  </si>
  <si>
    <t>R_737x8PLHE77G7Up</t>
  </si>
  <si>
    <t>R_22Yz1VNrtNLcgJL</t>
  </si>
  <si>
    <t>R_bHGJxaWWNOhW1lH</t>
  </si>
  <si>
    <t>R_9vlDUzVcDYvV4oZ</t>
  </si>
  <si>
    <t>R_d5MbhZ4f6zkfmQJ</t>
  </si>
  <si>
    <t>R_cO4HEGJougSnPPT</t>
  </si>
  <si>
    <t>R_ex7AXOovQYwg4AZ</t>
  </si>
  <si>
    <t>R_031nTZNucUZnGUR</t>
  </si>
  <si>
    <t>R_4HeVcMnQxoAtWct</t>
  </si>
  <si>
    <t>R_bwQg9PvBIvQ93g1</t>
  </si>
  <si>
    <t>R_cwsPYCJWkRmMtIF</t>
  </si>
  <si>
    <t>R_2fQ2l8T4miYmlwx</t>
  </si>
  <si>
    <t>R_8wczXfAeBhYqk4J</t>
  </si>
  <si>
    <t>R_5gUcV1qlKpXYtTf</t>
  </si>
  <si>
    <t>R_9zbDIsIZo6iYHAx</t>
  </si>
  <si>
    <t>R_00QTDPRp3sqfuxD</t>
  </si>
  <si>
    <t>R_efceVwH9Axd5x89</t>
  </si>
  <si>
    <t>R_89fWXeZekLgecQd</t>
  </si>
  <si>
    <t>R_251WVQOVbBmNdbL</t>
  </si>
  <si>
    <t>R_bOs5ZcvayUa0rsN</t>
  </si>
  <si>
    <t>R_3kshMOMqpEnptSl</t>
  </si>
  <si>
    <t>R_7QKhCEnT7AlGcDz</t>
  </si>
  <si>
    <t>R_8uE3iSlnErdBmL3</t>
  </si>
  <si>
    <t>R_3Id0bI7QR1pww5v</t>
  </si>
  <si>
    <t>R_4Zvxzr67dIHRRGZ</t>
  </si>
  <si>
    <t>R_0SSwYQxZegnbBIN</t>
  </si>
  <si>
    <t>R_7aEEFqEMlfwbpcN</t>
  </si>
  <si>
    <t>R_6RwAIGcZ8uZLwkl</t>
  </si>
  <si>
    <t>R_0IBnTqIKrIUFlUF</t>
  </si>
  <si>
    <t>R_4UzOrgvavX9fpUp</t>
  </si>
  <si>
    <t>R_cOnJr2xR5XpPKPr</t>
  </si>
  <si>
    <t>R_6suXgd8cynX9xkx</t>
  </si>
  <si>
    <t>R_4MxRE5fT6iaHwcl</t>
  </si>
  <si>
    <t>R_9XljHJ8mg2Gt6sJ</t>
  </si>
  <si>
    <t>R_ba8qMXvzMVNbFAh</t>
  </si>
  <si>
    <t>R_bdWyh0gxcRKE389</t>
  </si>
  <si>
    <t>R_2sNYQ0TZ1la8XgV</t>
  </si>
  <si>
    <t>R_4169mQmYta7Qsu1</t>
  </si>
  <si>
    <t>R_38Y1cu9gXnAE8qV</t>
  </si>
  <si>
    <t>R_5dUOmS2NJDRPlrf</t>
  </si>
  <si>
    <t>R_5bAeMPTWH0lMfjv</t>
  </si>
  <si>
    <t>R_ekOOpLi2ZA9QYbX</t>
  </si>
  <si>
    <t>R_8kbggVH0tiu1ObX</t>
  </si>
  <si>
    <t>R_d4sx8ERsFD7YycB</t>
  </si>
  <si>
    <t>R_dbeFVTBO8iItg6V</t>
  </si>
  <si>
    <t>R_beBgpLX8DkhNLNz</t>
  </si>
  <si>
    <t>R_cUtHpr4doLxYrKB</t>
  </si>
  <si>
    <t>R_cGxAExKv6YotmgR</t>
  </si>
  <si>
    <t>R_57vMn9KeJx9ZbU1</t>
  </si>
  <si>
    <t>R_6thdm3JFEpmisg5</t>
  </si>
  <si>
    <t>R_0SPpryGTJmZ9oYl</t>
  </si>
  <si>
    <t>R_b8aWaZm4hdfkIIZ</t>
  </si>
  <si>
    <t>R_eM8rn2Ef9gRhZFr</t>
  </si>
  <si>
    <t>R_2307TPGvi2nLCxT</t>
  </si>
  <si>
    <t>R_0NHNBblQbpc0hwx</t>
  </si>
  <si>
    <t>R_dbNVJH3mQH4LCiF</t>
  </si>
  <si>
    <t>R_5byCp1HDh4gN1UV</t>
  </si>
  <si>
    <t>R_aWyLxFCgUvDB4Fv</t>
  </si>
  <si>
    <t>R_e9HsFeV0imGtIi1</t>
  </si>
  <si>
    <t>R_eap8jXuHgrajJjf</t>
  </si>
  <si>
    <t>R_8k9BVFysH3sQyTH</t>
  </si>
  <si>
    <t>R_bBpimwYClRPF5AN</t>
  </si>
  <si>
    <t>R_37xOzFIbjeShyQd</t>
  </si>
  <si>
    <t>R_bw5tysJkjqYFpd3</t>
  </si>
  <si>
    <t>R_eCLjJd7uDrgsVh3</t>
  </si>
  <si>
    <t>R_9t52JdTG9R1lPQp</t>
  </si>
  <si>
    <t>R_0OCNPvjF4vXrkrP</t>
  </si>
  <si>
    <t>R_78uB8OnV7f8rAkl</t>
  </si>
  <si>
    <t>R_b8YYbGLqUdUcZtb</t>
  </si>
  <si>
    <t>R_8Dnx7HeF1LQM2Zn</t>
  </si>
  <si>
    <t>R_cvAWQ3vKeElaI1n</t>
  </si>
  <si>
    <t>R_6SBUcFSJ96ptmLz</t>
  </si>
  <si>
    <t>R_b2T9VH4nJJ2t0Wx</t>
  </si>
  <si>
    <t>R_ezVcix4k7RrJj3n</t>
  </si>
  <si>
    <t>R_4ZT7RDS6ieojLlb</t>
  </si>
  <si>
    <t>R_2f3PyIgdfmT1im1</t>
  </si>
  <si>
    <t>R_bCM0UuuhltSoOgt</t>
  </si>
  <si>
    <t>R_3lYqMrz5vWhvoNL</t>
  </si>
  <si>
    <t>R_064dSoyPeSD0I0B</t>
  </si>
  <si>
    <t>R_1GKFanmQV4U71D7</t>
  </si>
  <si>
    <t>R_4UgY0bOn9BLPeo5</t>
  </si>
  <si>
    <t>R_06SJivceI7DMSLX</t>
  </si>
  <si>
    <t>R_dmWw42RQiGko7Qh</t>
  </si>
  <si>
    <t>R_6FspW6vQir9REwt</t>
  </si>
  <si>
    <t>R_9sM4jcY4fYeNjaR</t>
  </si>
  <si>
    <t>R_eE9iG6D2u2YCPAN</t>
  </si>
  <si>
    <t>R_5BiTBL6vPWaVQfX</t>
  </si>
  <si>
    <t>R_b8U2BfrYMwO6A05</t>
  </si>
  <si>
    <t>R_8AEQ0zG9st1y829</t>
  </si>
  <si>
    <t>R_3Q1ESzGsz5jT0ot</t>
  </si>
  <si>
    <t>R_eLMc3oRWKmisqS9</t>
  </si>
  <si>
    <t>R_4UdW3bcQDUQZMzP</t>
  </si>
  <si>
    <t>R_6FFVWxT8NG51JTT</t>
  </si>
  <si>
    <t>R_54NUeljd45yjcZD</t>
  </si>
  <si>
    <t>R_6XVBuRqcIJ55HOR</t>
  </si>
  <si>
    <t>R_2gEacANaBfxxsjj</t>
  </si>
  <si>
    <t>R_eDuKQYZDRIjPPk9</t>
  </si>
  <si>
    <t>R_d0BVnYNZmTjxyE5</t>
  </si>
  <si>
    <t>R_08mEknGQkre12Jv</t>
  </si>
  <si>
    <t>R_9NNHGMpUTffzcaN</t>
  </si>
  <si>
    <t>R_5mQqAgSiWCREJx3</t>
  </si>
  <si>
    <t>R_bHM0A20JGM7gAVT</t>
  </si>
  <si>
    <t>R_6F1a0KVwuahv40t</t>
  </si>
  <si>
    <t>R_bsgrGWDJmvV9wLX</t>
  </si>
  <si>
    <t>R_08n17S7yLWEetal</t>
  </si>
  <si>
    <t>R_8wBbbRsNXJmkqYR</t>
  </si>
  <si>
    <t>R_9GlKrh9pgDoKrL7</t>
  </si>
  <si>
    <t>R_4YBUWKk9dOTSuUZ</t>
  </si>
  <si>
    <t>R_cSfypJfeckFAXYx</t>
  </si>
  <si>
    <t>R_5A6d3bUNlCMpiJv</t>
  </si>
  <si>
    <t>R_8uIfU05uSx7UrRP</t>
  </si>
  <si>
    <t>R_5ssmZ5kDMB2qzMF</t>
  </si>
  <si>
    <t>R_5alRipCUuN10UWF</t>
  </si>
  <si>
    <t>R_0wk3EBHEBQ0Erzv</t>
  </si>
  <si>
    <t>R_2cvzq4jiHNlgrf7</t>
  </si>
  <si>
    <t>R_1LfajkfoxdSoowB</t>
  </si>
  <si>
    <t>R_emKVNdtXotsEZxP</t>
  </si>
  <si>
    <t>R_eYcG235neX2igcJ</t>
  </si>
  <si>
    <t>R_6imUirHWlfhwebP</t>
  </si>
  <si>
    <t>R_d5dfXXyuQAawyk5</t>
  </si>
  <si>
    <t>R_4Myv1R8YZlGtOyF</t>
  </si>
  <si>
    <t>R_enPSQIceuXaovFr</t>
  </si>
  <si>
    <t>R_6urr3NJ0Oi0Iupv</t>
  </si>
  <si>
    <t>R_2bC6uaa7ILetuuN</t>
  </si>
  <si>
    <t>R_2bGq6YAHvY5aYbH</t>
  </si>
  <si>
    <t>R_eLlZCycKkaFOXIN</t>
  </si>
  <si>
    <t>R_87iwV4dIIy7DJIN</t>
  </si>
  <si>
    <t>R_9HKZo6spXKWoec5</t>
  </si>
  <si>
    <t>R_8eHzqaOYlreKGY5</t>
  </si>
  <si>
    <t>R_7VEtOsj3Ev1bxzL</t>
  </si>
  <si>
    <t>R_1FYF5gVv3B10GxL</t>
  </si>
  <si>
    <t>R_512ZglDqkNmHINf</t>
  </si>
  <si>
    <t>R_eOG8pVkVATkOi3P</t>
  </si>
  <si>
    <t>R_ctJoQXwk1aknHGB</t>
  </si>
  <si>
    <t>R_5vDKe7hsT0ycJyl</t>
  </si>
  <si>
    <t>R_8nSYNoitXlcoA1n</t>
  </si>
  <si>
    <t>R_298eJEM97KACTNX</t>
  </si>
  <si>
    <t>R_1LJWAcSF1RPpvXT</t>
  </si>
  <si>
    <t>R_8BXUv6IbEKTojEp</t>
  </si>
  <si>
    <t>R_cZoaXr0TOKGE2MZ</t>
  </si>
  <si>
    <t>R_0OieGJ9BxjNm1Ip</t>
  </si>
  <si>
    <t>R_cUbSgHxBVsCp6aF</t>
  </si>
  <si>
    <t>R_bluiWb0ZZrPQT77</t>
  </si>
  <si>
    <t>R_8B71sxF9WKs9J4x</t>
  </si>
  <si>
    <t>R_b2srF7zOEE1AMMR</t>
  </si>
  <si>
    <t>R_4JAgt3lxDwMFOAd</t>
  </si>
  <si>
    <t>R_diDW0rPkYIOJRLn</t>
  </si>
  <si>
    <t>R_dj974NiSSZxmbl3</t>
  </si>
  <si>
    <t>R_cArXiShcOY62Anj</t>
  </si>
  <si>
    <t>R_3IeJjAiuNAW1ShT</t>
  </si>
  <si>
    <t>R_9tLx1ZqKWENrrTf</t>
  </si>
  <si>
    <t>R_248cfsU0dV6Pfut</t>
  </si>
  <si>
    <t>R_80TkaMqdWNWv4AR</t>
  </si>
  <si>
    <t>R_3vH6KsXdzVA9TLL</t>
  </si>
  <si>
    <t>R_cCq3hOU5YItODUp</t>
  </si>
  <si>
    <t>R_8kUFkZKErM9vqAd</t>
  </si>
  <si>
    <t>R_6zYUGlJslHJEED3</t>
  </si>
  <si>
    <t>R_6utT78ViqAwLLtX</t>
  </si>
  <si>
    <t>R_2gDUmfW8KveMdq5</t>
  </si>
  <si>
    <t>R_6DLnvi3tHnr2qWh</t>
  </si>
  <si>
    <t>R_3CMluZP9Aahl8A5</t>
  </si>
  <si>
    <t>R_etGMskRMxPgJTBX</t>
  </si>
  <si>
    <t>R_eWObaDlwMuLLrCJ</t>
  </si>
  <si>
    <t>R_00al6FGXBuI7C9T</t>
  </si>
  <si>
    <t>R_2cpANLIfHFsXX6t</t>
  </si>
  <si>
    <t>R_1NYrPLVuFPQrSXr</t>
  </si>
  <si>
    <t>R_dbaz04GKvZLXXmd</t>
  </si>
  <si>
    <t>R_d0er4juJB4EE5ox</t>
  </si>
  <si>
    <t>R_9NC4fIK8Mehlkzj</t>
  </si>
  <si>
    <t>R_3xAL0jPW841ykE5</t>
  </si>
  <si>
    <t>R_dclF9aLoIfX2Kxf</t>
  </si>
  <si>
    <t>R_8hNH6xSTCKtMRh3</t>
  </si>
  <si>
    <t>R_eUKG4l2p6R7aMKx</t>
  </si>
  <si>
    <t>R_a9LaNLq9O33yGl7</t>
  </si>
  <si>
    <t>R_0D27Od7EUPV9BVX</t>
  </si>
  <si>
    <t>R_cupF5c8SxAkDbU1</t>
  </si>
  <si>
    <t>R_0Op9ke4Twq50GON</t>
  </si>
  <si>
    <t>R_1LLmnlbmb63m1x3</t>
  </si>
  <si>
    <t>R_7R0mlvqs5sbAckJ</t>
  </si>
  <si>
    <t>R_1YsQ0Ak1AXL3bGR</t>
  </si>
  <si>
    <t>R_00zLUBz4lg6P9KR</t>
  </si>
  <si>
    <t>R_3QnT17WDTz9DSLj</t>
  </si>
  <si>
    <t>R_5vVlnO3Toszf3YV</t>
  </si>
  <si>
    <t>R_6u4J8F94ouymnyZ</t>
  </si>
  <si>
    <t>R_9plEhJqhi7svK3H</t>
  </si>
  <si>
    <t>R_6sc0DGOnkvjNiwR</t>
  </si>
  <si>
    <t>R_1zB4RNZLE7YuM9D</t>
  </si>
  <si>
    <t>R_2npvZMp50KbrrDf</t>
  </si>
  <si>
    <t>R_9n5vBMoNy56AGdn</t>
  </si>
  <si>
    <t>R_0evcacrevkEc6cB</t>
  </si>
  <si>
    <t>R_bCPjWmcWW8MSupL</t>
  </si>
  <si>
    <t>R_1Zf6N6uKeyxfuSx</t>
  </si>
  <si>
    <t>R_9GmJ88Bl5jtel1P</t>
  </si>
  <si>
    <t>R_3UV32C0UZpYh48J</t>
  </si>
  <si>
    <t>R_cCi2ewD7cI4KduZ</t>
  </si>
  <si>
    <t>R_6zKizktRAqYjyU5</t>
  </si>
  <si>
    <t>R_9pCWCIgENJ8ZCnz</t>
  </si>
  <si>
    <t>R_6zKA0igRPG2DKkd</t>
  </si>
  <si>
    <t>R_a4CBhyUDgY6owL3</t>
  </si>
  <si>
    <t>R_3sXj8hAGZwvW0pn</t>
  </si>
  <si>
    <t>R_b7Y6wcbZlaqvVqJ</t>
  </si>
  <si>
    <t>R_a3ppkQkLSSWkSuF</t>
  </si>
  <si>
    <t>R_3yYRCKDjurjz2MB</t>
  </si>
  <si>
    <t>R_cu55Lz557AgxuCx</t>
  </si>
  <si>
    <t>R_06WNE5KXbvQVq17</t>
  </si>
  <si>
    <t>R_bxc4S7CnWiZZZZz</t>
  </si>
  <si>
    <t>R_6AvpXn8hY75iEqV</t>
  </si>
  <si>
    <t>R_0DQUc7q8A9mAUex</t>
  </si>
  <si>
    <t>R_3wUfHIcePVknFjv</t>
  </si>
  <si>
    <t>R_6ViN3UdTKjJ5vrT</t>
  </si>
  <si>
    <t>R_4T5MPA0a1bNcGSV</t>
  </si>
  <si>
    <t>R_eFhs4sd7bQmRi7j</t>
  </si>
  <si>
    <t>R_exrOSwTlZN7hZNH</t>
  </si>
  <si>
    <t>R_e9fDI24MsZfMDxr</t>
  </si>
  <si>
    <t>R_afbx3D4doEmKfR3</t>
  </si>
  <si>
    <t>R_3g7qUqC4ZZGxzYV</t>
  </si>
  <si>
    <t>R_4YCuyvtKdyuUqsR</t>
  </si>
  <si>
    <t>R_aXf96045h4z5dJz</t>
  </si>
  <si>
    <t>R_eXsyoHGOuEaBUvH</t>
  </si>
  <si>
    <t>R_2hqmEe0hzJE0jFH</t>
  </si>
  <si>
    <t>R_6VZ8NoOgCjXq6yN</t>
  </si>
  <si>
    <t>R_1yI57Un4zsoKnIN</t>
  </si>
  <si>
    <t>R_9MR4UBgHy0hqFnf</t>
  </si>
  <si>
    <t>R_1N6Cj1v5PrM7OFD</t>
  </si>
  <si>
    <t>R_cNIDScx0PzQ1RS5</t>
  </si>
  <si>
    <t>R_1Tfrs8sjauwcmKF</t>
  </si>
  <si>
    <t>R_0fkEs4O1H7St3rn</t>
  </si>
  <si>
    <t>R_9yGW1NgSyzWloJD</t>
  </si>
  <si>
    <t>R_269UtBFZCMYmkcZ</t>
  </si>
  <si>
    <t>R_3BHz4TwiCAJURDL</t>
  </si>
  <si>
    <t>R_0c7cvUd7H7Hdy5v</t>
  </si>
  <si>
    <t>R_ctOycvJxWF7vaoR</t>
  </si>
  <si>
    <t>R_bBmz1b1sv6Ef6L3</t>
  </si>
  <si>
    <t>R_bwRDy76sFVI2sWV</t>
  </si>
  <si>
    <t>R_0BOZ1Sya52nSA0R</t>
  </si>
  <si>
    <t>R_6XNFgX6bGNGbtJ3</t>
  </si>
  <si>
    <t>R_3WxFwFanpgu2xPn</t>
  </si>
  <si>
    <t>R_9MRHFf306rIjoVf</t>
  </si>
  <si>
    <t>R_bxCr43nLl8A4PIN</t>
  </si>
  <si>
    <t>R_6g2bUewPgwEticZ</t>
  </si>
  <si>
    <t>R_0SZ28VpPPzp6JLL</t>
  </si>
  <si>
    <t>R_4O77WU6t8vKNwoZ</t>
  </si>
  <si>
    <t>R_aeO7qayq1lquy2N</t>
  </si>
  <si>
    <t>R_9Su9oPu1bpaUzkx</t>
  </si>
  <si>
    <t>R_3ZWdOkdUD58YBxP</t>
  </si>
  <si>
    <t>R_e3BIXzzNWIHZRuB</t>
  </si>
  <si>
    <t>R_a4QIytyhIsCbNIh</t>
  </si>
  <si>
    <t>R_8p6Pl80sKsREaX3</t>
  </si>
  <si>
    <t>R_2a7YBf7pZfIybnT</t>
  </si>
  <si>
    <t>R_8HOL717FLQ7Zect</t>
  </si>
  <si>
    <t>R_bwqh40XOnsrMKm9</t>
  </si>
  <si>
    <t>R_423XJgpeE3h33EN</t>
  </si>
  <si>
    <t>R_3q4KruucIR9j2Sh</t>
  </si>
  <si>
    <t>R_ePse5iT6HEMA8QJ</t>
  </si>
  <si>
    <t>R_bpvmntDaVetYKm9</t>
  </si>
  <si>
    <t>R_82OdunicOiJWecB</t>
  </si>
  <si>
    <t>R_3PmLS7mCPgtU56J</t>
  </si>
  <si>
    <t>R_bsK7dEeqQLAOfit</t>
  </si>
  <si>
    <t>R_d7pGmDbkFlxCwHr</t>
  </si>
  <si>
    <t>R_5AokBm0gjzPSLc1</t>
  </si>
  <si>
    <t>R_enBrRgQCh8dFqdL</t>
  </si>
  <si>
    <t>R_1NBlagZ9ZLFMt8N</t>
  </si>
  <si>
    <t>R_0xlw389evU5ZJQh</t>
  </si>
  <si>
    <t>R_8I05ZiR6wXK17sF</t>
  </si>
  <si>
    <t>R_5uJYpAUookc0dRX</t>
  </si>
  <si>
    <t>R_1OkLG79AFRKPny5</t>
  </si>
  <si>
    <t>R_4Ofr4Bf1N0sRJ41</t>
  </si>
  <si>
    <t>R_0IH8w3KC2wR1l5P</t>
  </si>
  <si>
    <t>R_5sx80KngGH0Q6gd</t>
  </si>
  <si>
    <t>R_3qpTPUW7ztO4yKV</t>
  </si>
  <si>
    <t>R_aeN0xzLKdYhEfE9</t>
  </si>
  <si>
    <t>R_00UcSe369Leggv3</t>
  </si>
  <si>
    <t>R_2cqgWHblZfmDQYB</t>
  </si>
  <si>
    <t>R_a4vcytF1TRTUbgF</t>
  </si>
  <si>
    <t>R_6ulxlUv1sHDEmAB</t>
  </si>
  <si>
    <t>R_3PFk8SiQBwzxorP</t>
  </si>
  <si>
    <t>R_3eqfFrE3APjzowJ</t>
  </si>
  <si>
    <t>R_eh2wH8H4ZsJ4BDf</t>
  </si>
  <si>
    <t>R_4NOhDMYMBpLN9sh</t>
  </si>
  <si>
    <t>R_dnC1hXUpVP5et7v</t>
  </si>
  <si>
    <t>R_cTLIs7Rn9RADXmt</t>
  </si>
  <si>
    <t>R_5uOVw36NwNSIibP</t>
  </si>
  <si>
    <t>R_7afLT12Yp6TSqsl</t>
  </si>
  <si>
    <t>R_cIOFhSdWYWZtVch</t>
  </si>
  <si>
    <t>R_3HPyXrs2TOEQmjP</t>
  </si>
  <si>
    <t>R_55t1ocA2pfFAVMN</t>
  </si>
  <si>
    <t>R_9MLMnJgmf9Zz64t</t>
  </si>
  <si>
    <t>R_1RkpWDu3RaNHaBL</t>
  </si>
  <si>
    <t>R_a5yMzDNp5AVeJil</t>
  </si>
  <si>
    <t>R_2o7DxTsz8nccCEZ</t>
  </si>
  <si>
    <t>R_cOOe2uCcsznYAEl</t>
  </si>
  <si>
    <t>R_7NDbwykHoKNXMs5</t>
  </si>
  <si>
    <t>R_9tPViYSBX2oTREV</t>
  </si>
  <si>
    <t>R_7TE9HTtYw8Euwip</t>
  </si>
  <si>
    <t>R_3jEBCdW0qUmu2iN</t>
  </si>
  <si>
    <t>R_86vHRWiy6nHuBDv</t>
  </si>
  <si>
    <t>R_0we0rKO6dSKJXHT</t>
  </si>
  <si>
    <t>R_ahCiqE8bDhETdTn</t>
  </si>
  <si>
    <t>R_a3FfnsIw3602QEl</t>
  </si>
  <si>
    <t>R_cMxgZ5bGr3BsDcN</t>
  </si>
  <si>
    <t>R_51piIIdXU4j5HEx</t>
  </si>
  <si>
    <t>R_a5HV3bc07MkgBH7</t>
  </si>
  <si>
    <t>R_baekXUIqV6DAxtH</t>
  </si>
  <si>
    <t>R_6tXAjMrtdbRKigt</t>
  </si>
  <si>
    <t>R_eP6t6SGovZ5lbHD</t>
  </si>
  <si>
    <t>R_77YZyBHZLfyhZLT</t>
  </si>
  <si>
    <t>R_6sypWocfMW0rEah</t>
  </si>
  <si>
    <t>R_3IOPX3kq7FkYWQ5</t>
  </si>
  <si>
    <t>R_087VTKehlLHZfaR</t>
  </si>
  <si>
    <t>R_0BMaKL7vWIUMIKN</t>
  </si>
  <si>
    <t>R_0STnx14BO7m6H2d</t>
  </si>
  <si>
    <t>R_7PLPTisBYWMhNVX</t>
  </si>
  <si>
    <t>R_cYIyTAhayjuNRKl</t>
  </si>
  <si>
    <t>R_5dOQMYAEq3ROsWF</t>
  </si>
  <si>
    <t>R_81U4I1xWQMiH5vD</t>
  </si>
  <si>
    <t>R_02JbIJVQCrdEpqB</t>
  </si>
  <si>
    <t>R_80PtRk1iQdsVkEJ</t>
  </si>
  <si>
    <t>R_eh6N9cuxy3e4trD</t>
  </si>
  <si>
    <t>R_e9fXbDSlQMtkbDT</t>
  </si>
  <si>
    <t>R_3TLjw7l9tSz60TP</t>
  </si>
  <si>
    <t>R_1AnQ50qp0kmFNaZ</t>
  </si>
  <si>
    <t>R_5gKbvUP2kUz5npj</t>
  </si>
  <si>
    <t>R_25pkpIWPqVkZVXv</t>
  </si>
  <si>
    <t>R_a2J3ECtkemc2eMZ</t>
  </si>
  <si>
    <t>R_73NBTLiLL8YBMZD</t>
  </si>
  <si>
    <t>R_6R2WKkkXDbKGziJ</t>
  </si>
  <si>
    <t>R_5iiWlUJCTboFZsN</t>
  </si>
  <si>
    <t>R_e4dRK3FHngAtK0R</t>
  </si>
  <si>
    <t>R_bfiZifFMN8RKLzL</t>
  </si>
  <si>
    <t>R_eUTnz7f2HQ7tDO5</t>
  </si>
  <si>
    <t>R_3HOuZId6KLU52iF</t>
  </si>
  <si>
    <t>R_3KI4esGnojQuStT</t>
  </si>
  <si>
    <t>R_5v7zOzeYBLWC36R</t>
  </si>
  <si>
    <t>R_40VNGTrYJeiMYuN</t>
  </si>
  <si>
    <t>R_1HQyk34usmMEvoV</t>
  </si>
  <si>
    <t>R_9p3UXuJHX8fQ1kp</t>
  </si>
  <si>
    <t>R_6PsS2s8kQOCi4N7</t>
  </si>
  <si>
    <t>R_9MOeqcB51PlD7Vz</t>
  </si>
  <si>
    <t>R_3ruGJnhFv1DCHTD</t>
  </si>
  <si>
    <t>R_eQ0mhHq4ZbKdmAt</t>
  </si>
  <si>
    <t>R_7WLIjFQxOd5wCWN</t>
  </si>
  <si>
    <t>R_a3FqY9szrhDX1bv</t>
  </si>
  <si>
    <t>R_3z01dbHBzu8neFn</t>
  </si>
  <si>
    <t>R_aWXFhq78VoeEHB3</t>
  </si>
  <si>
    <t>R_agF00NF5tkhuzeR</t>
  </si>
  <si>
    <t>R_b11Bwaj82f6PoYR</t>
  </si>
  <si>
    <t>R_6sVPXi0NbPTRXVz</t>
  </si>
  <si>
    <t>R_ekBSjoMnORa8hHn</t>
  </si>
  <si>
    <t>R_9zCJ1le0j1ew1kF</t>
  </si>
  <si>
    <t>R_2uf0He3SaC3JRlj</t>
  </si>
  <si>
    <t>R_88JNIc5hmZGhiIt</t>
  </si>
  <si>
    <t>R_9TzBWmjMVQblgXP</t>
  </si>
  <si>
    <t>R_bDceftW4a8x7FHv</t>
  </si>
  <si>
    <t>R_8eOIIMnmHTd8jbv</t>
  </si>
  <si>
    <t>R_6F54uuUVLlDv5qd</t>
  </si>
  <si>
    <t>R_0cQj7XQCWkViDsx</t>
  </si>
  <si>
    <t>R_d5VbA6V3V2d09cF</t>
  </si>
  <si>
    <t>R_dmuRG76q2mWqyPj</t>
  </si>
  <si>
    <t>R_eaf2jnM7ZqVzbmd</t>
  </si>
  <si>
    <t>R_b2w0Urc3Vep0iMd</t>
  </si>
  <si>
    <t>R_7aD4AAVgKM7iVy5</t>
  </si>
  <si>
    <t>R_0PTFLCZa3YBTudf</t>
  </si>
  <si>
    <t>R_eL1NSbggQMHn0iN</t>
  </si>
  <si>
    <t>R_4JybpKS1ptKGmqN</t>
  </si>
  <si>
    <t>R_1BNK0Rf22veNKIJ</t>
  </si>
  <si>
    <t>R_b8U2Yh2BDlc6EzX</t>
  </si>
  <si>
    <t>R_8Cj7k36DFDu6yih</t>
  </si>
  <si>
    <t>R_6gsuFHcKGI1rMLH</t>
  </si>
  <si>
    <t>R_cNsYH8nMkp9yA6x</t>
  </si>
  <si>
    <t>R_eFki7SAB1xzYQ7j</t>
  </si>
  <si>
    <t>R_1GFlN206HdDF6O9</t>
  </si>
  <si>
    <t>R_8xnWm6sGgf2FrO5</t>
  </si>
  <si>
    <t>R_eDLI8GCAlE156Kx</t>
  </si>
  <si>
    <t>R_9TTqFpCUF0fe0fz</t>
  </si>
  <si>
    <t>R_a5xfVu9i7tMQXtj</t>
  </si>
  <si>
    <t>R_9LAAsZWLsrRwPOJ</t>
  </si>
  <si>
    <t>R_8HMHtE8r9jeSZkF</t>
  </si>
  <si>
    <t>R_cx7PRQz7lCtZcTr</t>
  </si>
  <si>
    <t>R_735viXxJzx8Rh9r</t>
  </si>
  <si>
    <t>R_0USQQGozwrGOM6x</t>
  </si>
  <si>
    <t>R_39rd7W9CmamYcaF</t>
  </si>
  <si>
    <t>R_1Y6A59c8JhA9SU5</t>
  </si>
  <si>
    <t>R_esx3QZJwoq8jpqJ</t>
  </si>
  <si>
    <t>R_bqI17cwH9nC2lsV</t>
  </si>
  <si>
    <t>R_d4hebNxqUaNZqdf</t>
  </si>
  <si>
    <t>R_b2sIjGVgffGfnSd</t>
  </si>
  <si>
    <t>R_070RgSSVfGKqAg5</t>
  </si>
  <si>
    <t>R_cD9wRSgdtPhiTnT</t>
  </si>
  <si>
    <t>R_08JAJDpj7sM5Llr</t>
  </si>
  <si>
    <t>R_0IAmCbaPbeqtlVH</t>
  </si>
  <si>
    <t>R_4N03qaXhlTt3ozj</t>
  </si>
  <si>
    <t>R_80xl9hwHzyiH1Mp</t>
  </si>
  <si>
    <t>R_8poxOmP5bQDnLKJ</t>
  </si>
  <si>
    <t>R_7P0TlgVdFHoHGm1</t>
  </si>
  <si>
    <t>R_25oSr3jhXGOMOFL</t>
  </si>
  <si>
    <t>R_cGxzVgaBkFpo7Kl</t>
  </si>
  <si>
    <t>R_7PAddPM50jDmaTH</t>
  </si>
  <si>
    <t>R_dnG3BJv3tqt3IDH</t>
  </si>
  <si>
    <t>R_cGUYDoyIXdLqeBn</t>
  </si>
  <si>
    <t>R_8euYl13jR0hhq7z</t>
  </si>
  <si>
    <t>R_03zkE13GshVziol</t>
  </si>
  <si>
    <t>R_bl3QrwfpPJPy3nD</t>
  </si>
  <si>
    <t>R_b19bV9ZtdYtNKGp</t>
  </si>
  <si>
    <t>R_9sNCyw9DSpBuUi9</t>
  </si>
  <si>
    <t>R_54ry7LfWWcj3WqV</t>
  </si>
  <si>
    <t>R_8ldzZsukO4IFB1X</t>
  </si>
  <si>
    <t>R_8tRjD4WOFjabn49</t>
  </si>
  <si>
    <t>R_cGty4E8QUYqXJeB</t>
  </si>
  <si>
    <t>R_9u8XQbFtLwMDzgh</t>
  </si>
  <si>
    <t>R_dp652TB6Zc5ryfz</t>
  </si>
  <si>
    <t>R_9pBVHzULVnyc5o1</t>
  </si>
  <si>
    <t>R_etE8UV6TVeg5IJn</t>
  </si>
  <si>
    <t>R_0vnSE8D3EPHot8h</t>
  </si>
  <si>
    <t>R_bgvN93OM3yZJQEt</t>
  </si>
  <si>
    <t>R_3aqXJXzyQ8PJemN</t>
  </si>
  <si>
    <t>R_3WObwVkzEZhUKLX</t>
  </si>
  <si>
    <t>R_7Uum90cJOGhqEkd</t>
  </si>
  <si>
    <t>R_3NSTJ6HGR4t4zqZ</t>
  </si>
  <si>
    <t>R_9SvnBA0cTMBHA0Z</t>
  </si>
  <si>
    <t>R_6GqTsCVAdDFqp01</t>
  </si>
  <si>
    <t>R_eQJG2L4H7UBssux</t>
  </si>
  <si>
    <t>R_1Yo2C4aILPq1HRb</t>
  </si>
  <si>
    <t>R_2oipv4VkWOQcBZb</t>
  </si>
  <si>
    <t>R_0P5On3M0SIjPScJ</t>
  </si>
  <si>
    <t>R_eFL1m14OqL8WWdD</t>
  </si>
  <si>
    <t>R_3ICpWVC8tT55xD7</t>
  </si>
  <si>
    <t>R_0c7mrvGeJsHHLvL</t>
  </si>
  <si>
    <t>R_9KnAiJYmK5M2ABL</t>
  </si>
  <si>
    <t>R_0PdpPj7czPkKRDf</t>
  </si>
  <si>
    <t>R_20uf6co8osLT5jv</t>
  </si>
  <si>
    <t>R_71ls1HfRQ0nQtnL</t>
  </si>
  <si>
    <t>R_dhfJmXkjE8wJzEN</t>
  </si>
  <si>
    <t>R_2awXY9WYiX1bOER</t>
  </si>
  <si>
    <t>R_eVYgr18zZUMW9Tv</t>
  </si>
  <si>
    <t>R_efKc21bssc4aOu9</t>
  </si>
  <si>
    <t>R_b3MAhsVefzhWj2t</t>
  </si>
  <si>
    <t>R_enutiOEzD4XSiqN</t>
  </si>
  <si>
    <t>R_0VuAeahUD3v5AAl</t>
  </si>
  <si>
    <t>R_3ICeH6AyLMWdeuh</t>
  </si>
  <si>
    <t>R_4VpuaBiiwaeNWTP</t>
  </si>
  <si>
    <t>R_6fI9NEuwB2tPrIV</t>
  </si>
  <si>
    <t>R_0joAt73W1mfJNQx</t>
  </si>
  <si>
    <t>R_3Wts9m6nliPU9qB</t>
  </si>
  <si>
    <t>R_3QsglEdLZN8OpDv</t>
  </si>
  <si>
    <t>R_aWw2MWz281otlnD</t>
  </si>
  <si>
    <t>R_8cdURgfgZqpFLz7</t>
  </si>
  <si>
    <t>R_czLQq3VWg5cVbx3</t>
  </si>
  <si>
    <t>R_6JZIT0bMBrZ6LOJ</t>
  </si>
  <si>
    <t>R_eP6y26Ei1j7LRwp</t>
  </si>
  <si>
    <t>R_9zCtntNf3Tk5v6t</t>
  </si>
  <si>
    <t>R_9Z7hIZ1gyfxiMaV</t>
  </si>
  <si>
    <t>R_3KIfdcQIyYtDPWl</t>
  </si>
  <si>
    <t>R_9n9I8vojqw89eNT</t>
  </si>
  <si>
    <t>R_7QFrk0MvScYomb3</t>
  </si>
  <si>
    <t>R_bx5lBwif2qTfV3L</t>
  </si>
  <si>
    <t>R_7OpxuXCfawrxdrv</t>
  </si>
  <si>
    <t>R_9n216xQb0IAjajr</t>
  </si>
  <si>
    <t>R_a4Tr15djJP6JEvb</t>
  </si>
  <si>
    <t>R_egJo3Ti1T8oT8dT</t>
  </si>
  <si>
    <t>R_0ooutlsMRxszmTj</t>
  </si>
  <si>
    <t>R_8BXFaLv4MEMYXLn</t>
  </si>
  <si>
    <t>R_1zifjNG8vZlRJoV</t>
  </si>
  <si>
    <t>R_82eEgltGJYkrIjj</t>
  </si>
  <si>
    <t>R_3CzIwPauBY6FzWl</t>
  </si>
  <si>
    <t>R_2tWkXKUCLXjFPqB</t>
  </si>
  <si>
    <t>R_9Aj4GtdGBAkixLL</t>
  </si>
  <si>
    <t>R_0CiiceX1AJTwqnX</t>
  </si>
  <si>
    <t>R_cVjTfgBtIiIQVOB</t>
  </si>
  <si>
    <t>R_3Qp0spfDEerKaGN</t>
  </si>
  <si>
    <t>R_0wV6k09kt2kbgP3</t>
  </si>
  <si>
    <t>R_bINgUlsN8eFKSQR</t>
  </si>
  <si>
    <t>R_aeEDgJRzsdgBzlH</t>
  </si>
  <si>
    <t>R_0whAnD6kIb7FPRr</t>
  </si>
  <si>
    <t>R_e9aNqVzrnM6gHfn</t>
  </si>
  <si>
    <t>R_cJj5cEqnwr6ZEu9</t>
  </si>
  <si>
    <t>R_0CbGdWSgrDJC3wV</t>
  </si>
  <si>
    <t>R_5vgBd7mpaCtTtYN</t>
  </si>
  <si>
    <t>R_5tFbxkXR7myzW0l</t>
  </si>
  <si>
    <t>R_6fhaG4DAT0P0Q7j</t>
  </si>
  <si>
    <t>R_bsB1PbBbzJi9Gmh</t>
  </si>
  <si>
    <t>R_1S8yIGLuPK8M2ix</t>
  </si>
  <si>
    <t>R_9yqV3S2FA8WpbNz</t>
  </si>
  <si>
    <t>R_5oowx6UiQ3HMGRT</t>
  </si>
  <si>
    <t>R_3K7z9mraznapWbX</t>
  </si>
  <si>
    <t>R_5bzR26qeDbXJHG5</t>
  </si>
  <si>
    <t>R_43cGclZUGvx6KhL</t>
  </si>
  <si>
    <t>R_9YqKfuv3SalXqN7</t>
  </si>
  <si>
    <t>R_0BRVGdOLd86DUQB</t>
  </si>
  <si>
    <t>R_elpsrvdl1IOHdKB</t>
  </si>
  <si>
    <t>R_410dHmMW0Whx2vP</t>
  </si>
  <si>
    <t>R_23sQ3BiXkzBqaMt</t>
  </si>
  <si>
    <t>R_cOWQKuFmoKaVPaR</t>
  </si>
  <si>
    <t>R_b30KfzVVIcomMRv</t>
  </si>
  <si>
    <t>R_9LV4kYEK1zfc8sJ</t>
  </si>
  <si>
    <t>R_00cAo3CBvFNPtad</t>
  </si>
  <si>
    <t>R_56HgfqCp84Sfrhj</t>
  </si>
  <si>
    <t>R_4HJTnj9VNdMDuFT</t>
  </si>
  <si>
    <t>R_bdNDk0Y1D3vwcqV</t>
  </si>
  <si>
    <t>R_6u2wO7v16AkZKVD</t>
  </si>
  <si>
    <t>R_9RVLn4y9sWEz2bH</t>
  </si>
  <si>
    <t>R_8bG2QeDdf9HfKuN</t>
  </si>
  <si>
    <t>R_a9tpmifZv2GNqoR</t>
  </si>
  <si>
    <t>R_7QVwwizRrzQK5bn</t>
  </si>
  <si>
    <t>R_bvaigTkt2g6Q9j7</t>
  </si>
  <si>
    <t>R_0lCS58XxuwS9NQh</t>
  </si>
  <si>
    <t>R_8HUGkMrl7qExibr</t>
  </si>
  <si>
    <t>R_0GjJxskfnlris5v</t>
  </si>
  <si>
    <t>R_73WMJjrkcLL70jj</t>
  </si>
  <si>
    <t>R_eS5m4wH274wzyAt</t>
  </si>
  <si>
    <t>R_40gZiphATlqJRT7</t>
  </si>
  <si>
    <t>R_ePcX9SeHCvR7Nat</t>
  </si>
  <si>
    <t>R_2mFfrXWCj70weqx</t>
  </si>
  <si>
    <t>R_afWKNdx1OEdDqv3</t>
  </si>
  <si>
    <t>R_cv7jzDsbigWMyR7</t>
  </si>
  <si>
    <t>R_8ddtMoVsdklV0pL</t>
  </si>
  <si>
    <t>R_6y4HNrg2QrSGsTj</t>
  </si>
  <si>
    <t>R_9t8XUEV3wUd6N6J</t>
  </si>
  <si>
    <t>R_6Rv7qTKdUsxDE8t</t>
  </si>
  <si>
    <t>R_77FMrxwPyr38ZsV</t>
  </si>
  <si>
    <t>R_3WZ7NrZYmruWuAB</t>
  </si>
  <si>
    <t>R_ctOZcbpQaP1Tdk1</t>
  </si>
  <si>
    <t>R_bHL0xVmVlkEvvWR</t>
  </si>
  <si>
    <t>R_aY2CyFJPfJnHwu9</t>
  </si>
  <si>
    <t>R_0OQ91rMdlPs51at</t>
  </si>
  <si>
    <t>R_1Zwl9n3jcJ4u60Z</t>
  </si>
  <si>
    <t>R_ac3zJz1Svo2QZSZ</t>
  </si>
  <si>
    <t>R_eb8BmvIMCKFKjGJ</t>
  </si>
  <si>
    <t>R_esWBxHj0XWoOGuF</t>
  </si>
  <si>
    <t>R_5axJURyGbksnpfT</t>
  </si>
  <si>
    <t>R_064Q8oQ2IMjAUvj</t>
  </si>
  <si>
    <t>R_ag8lOPBtkjdeYp7</t>
  </si>
  <si>
    <t>R_a5HoWYMAXVR1XYF</t>
  </si>
  <si>
    <t>R_2u9e0CjTdXLLDBr</t>
  </si>
  <si>
    <t>R_0uCLvExpHAe0vL7</t>
  </si>
  <si>
    <t>R_bsGJ16HfAwBql4V</t>
  </si>
  <si>
    <t>R_dnYPpMeyDJA6SPz</t>
  </si>
  <si>
    <t>R_0uEEillYVtZs73v</t>
  </si>
  <si>
    <t>R_0BWYK8OqCL7InLn</t>
  </si>
  <si>
    <t>R_3dAxVYgCcZGHafj</t>
  </si>
  <si>
    <t>R_202xj5Ib1SJrSjr</t>
  </si>
  <si>
    <t>R_a3Q6yRo6vTAyCIR</t>
  </si>
  <si>
    <t>R_cYiIV12hD0E9Im9</t>
  </si>
  <si>
    <t>R_cAxLOoXgcG6v2Cx</t>
  </si>
  <si>
    <t>R_2uaYdZiPFSg44n3</t>
  </si>
  <si>
    <t>R_cOs0BzU4GMGIXAx</t>
  </si>
  <si>
    <t>R_7PBAEn5CBpmlYEd</t>
  </si>
  <si>
    <t>R_0NYIfsY56t4Wy8Z</t>
  </si>
  <si>
    <t>R_6JxUNS5srlHwl1z</t>
  </si>
  <si>
    <t>R_6xpDtMyoR5S06Pj</t>
  </si>
  <si>
    <t>R_eCHQalUEcJn2IkZ</t>
  </si>
  <si>
    <t>R_9mCannGm4wVexVj</t>
  </si>
  <si>
    <t>R_djuPp88RjDb6HsN</t>
  </si>
  <si>
    <t>R_01AyarZm8rbg1rD</t>
  </si>
  <si>
    <t>R_1IbYh5lDPdDWdxj</t>
  </si>
  <si>
    <t>R_9KwglXNo3LIqQol</t>
  </si>
  <si>
    <t>R_eWeCTiZhdOxgbOJ</t>
  </si>
  <si>
    <t>R_9Ag18SlHaaKN3ql</t>
  </si>
  <si>
    <t>R_bIq2pvcgVMfw6y1</t>
  </si>
  <si>
    <t>R_cvZuu3yE4hXAsYt</t>
  </si>
  <si>
    <t>R_3XgX6VkjApT5aE5</t>
  </si>
  <si>
    <t>R_74Ksp5DgugclP4F</t>
  </si>
  <si>
    <t>R_3jGaFZ2xuukEYyp</t>
  </si>
  <si>
    <t>R_9TfVb4VKEgZAVwN</t>
  </si>
  <si>
    <t>R_6ysmlwbXrgs9o5T</t>
  </si>
  <si>
    <t>R_dhtnc0KkNxZSft3</t>
  </si>
  <si>
    <t>R_42tisqdsKo1aXT7</t>
  </si>
  <si>
    <t>R_aXEtu2W5pu42Knb</t>
  </si>
  <si>
    <t>R_88lyfHbl3SXmkId</t>
  </si>
  <si>
    <t>R_80UYhRWvV4xTOWp</t>
  </si>
  <si>
    <t>R_bJwYFD5BX4VjPgx</t>
  </si>
  <si>
    <t>R_ehRR1Z7sqY3JK8l</t>
  </si>
  <si>
    <t>R_4N4IQ9S2OZValNP</t>
  </si>
  <si>
    <t>R_b25bwxCOnQcrjNP</t>
  </si>
  <si>
    <t>R_emKNV1rZ5jcrE6F</t>
  </si>
  <si>
    <t>R_0TzJiEKMQDXZdXv</t>
  </si>
  <si>
    <t>R_3aXWRTBEWa5PtS5</t>
  </si>
  <si>
    <t>R_3myEgpek8UIUH3v</t>
  </si>
  <si>
    <t>R_3UiLq6BX3YBUW1f</t>
  </si>
  <si>
    <t>R_5paMechUHH2zCex</t>
  </si>
  <si>
    <t>R_5pvzbnRK962w9A9</t>
  </si>
  <si>
    <t>R_e3b5GYCyqbsZem1</t>
  </si>
  <si>
    <t>R_2tvXZPvOXykw0UR</t>
  </si>
  <si>
    <t>R_2fss6s7qsiSeG8Z</t>
  </si>
  <si>
    <t>R_9TyWPrtaOz36pBb</t>
  </si>
  <si>
    <t>R_6gvHZcoK7SEOhX7</t>
  </si>
  <si>
    <t>R_8Cwtsic7venZFMV</t>
  </si>
  <si>
    <t>R_afmxKEKBCTf1ixT</t>
  </si>
  <si>
    <t>R_ehRUMd0cuIyeeQ5</t>
  </si>
  <si>
    <t>R_bs9GK1boa8DWsJf</t>
  </si>
  <si>
    <t>R_1MS9pbFEBfcGy8Z</t>
  </si>
  <si>
    <t>R_3LfT35iIcuTc8xn</t>
  </si>
  <si>
    <t>R_dguNChCCUEswoCN</t>
  </si>
  <si>
    <t>R_1zWoxFaWwgre4xT</t>
  </si>
  <si>
    <t>R_8GF0yq6auI3BDoh</t>
  </si>
  <si>
    <t>R_eEFNXNXSk6gHwS9</t>
  </si>
  <si>
    <t>R_ePsgJt4zcLdOfyJ</t>
  </si>
  <si>
    <t>R_erjiaITWK1ZJdY1</t>
  </si>
  <si>
    <t>R_9uwpzQhMi6QpVqt</t>
  </si>
  <si>
    <t>R_2n9Yx9Sn6FOMUlf</t>
  </si>
  <si>
    <t>R_enQqPAeVapoV97n</t>
  </si>
  <si>
    <t>R_dg97g5NPp3Pnhqt</t>
  </si>
  <si>
    <t>R_3kEzVvPB7BDUcx7</t>
  </si>
  <si>
    <t>R_299ICkjBh8I3WpD</t>
  </si>
  <si>
    <t>R_5bu7MQaeXDaJ45D</t>
  </si>
  <si>
    <t>R_1zbrEfLVpFOK6l7</t>
  </si>
  <si>
    <t>R_cC4QPpt0iZlN5Z3</t>
  </si>
  <si>
    <t>R_5Bf7ihwmrZGPDbn</t>
  </si>
  <si>
    <t>R_2mcRmKz6qrM9hPf</t>
  </si>
  <si>
    <t>R_51EFDBM8WBzBh5z</t>
  </si>
  <si>
    <t>R_9uguXeNTAEhOVUh</t>
  </si>
  <si>
    <t>R_4GYJ8Os6RdTIZVj</t>
  </si>
  <si>
    <t>R_8BovKvE25KWw45v</t>
  </si>
  <si>
    <t>R_3rPD35939XLDfhj</t>
  </si>
  <si>
    <t>R_0Mz5tHOKoLtSmJ7</t>
  </si>
  <si>
    <t>R_8zZHoaJTiRW9fmZ</t>
  </si>
  <si>
    <t>R_0UnyIsqxmTolpBP</t>
  </si>
  <si>
    <t>R_71lgZMqJbLD6keN</t>
  </si>
  <si>
    <t>R_3qIFvTAWAlrPELb</t>
  </si>
  <si>
    <t>R_eb4cCImYrdANQIR</t>
  </si>
  <si>
    <t>R_bk03qCobI4Pobg9</t>
  </si>
  <si>
    <t>R_dg0hxw9yaF91IsB</t>
  </si>
  <si>
    <t>R_cv7Gk4OQYevtmRf</t>
  </si>
  <si>
    <t>R_4SCkkSKXVmuDnmJ</t>
  </si>
  <si>
    <t>R_7TA6Zp0pOJf3Jrf</t>
  </si>
  <si>
    <t>R_bmaxFoEKQl73Clv</t>
  </si>
  <si>
    <t>R_40Ba39l6TYU1nH7</t>
  </si>
  <si>
    <t>R_5bforUqVWs3MDvT</t>
  </si>
  <si>
    <t>R_3K0qjKfqRjaYjeR</t>
  </si>
  <si>
    <t>R_1MFY9PMUj4XQ14V</t>
  </si>
  <si>
    <t>R_0f8wsyNcCCN6C5n</t>
  </si>
  <si>
    <t>R_71fmrnqzkP2td89</t>
  </si>
  <si>
    <t>R_08LfOvvKlUqv5LD</t>
  </si>
  <si>
    <t>R_5cJ8HUhqQcFGXfT</t>
  </si>
  <si>
    <t>R_07XVWruDnGJB6QJ</t>
  </si>
  <si>
    <t>R_8Hc16kHpJndKGDH</t>
  </si>
  <si>
    <t>R_9v3XkZGJzYpwdVP</t>
  </si>
  <si>
    <t>R_dnBoXQJcvIJufFX</t>
  </si>
  <si>
    <t>R_0P4bfBYMZKXiFhz</t>
  </si>
  <si>
    <t>R_3C9bT7IM6UpGiep</t>
  </si>
  <si>
    <t>R_79ubzdq50S5yDc1</t>
  </si>
  <si>
    <t>R_b1t1j0oPMfW8QMl</t>
  </si>
  <si>
    <t>R_3UbmWQ0XoCvnPjD</t>
  </si>
  <si>
    <t>R_bBMe1VzaYCdjJm5</t>
  </si>
  <si>
    <t>R_0SBJs0ken1qB6hT</t>
  </si>
  <si>
    <t>R_08nWY3pxfLYsiJn</t>
  </si>
  <si>
    <t>R_9FUPSbiwVNowUJv</t>
  </si>
  <si>
    <t>R_0JU9MzpLRisjHpz</t>
  </si>
  <si>
    <t>R_brAn08mCWVWEfHv</t>
  </si>
  <si>
    <t>R_4TvV4rHepwXztSB</t>
  </si>
  <si>
    <t>R_3DXXo7QTADzpitL</t>
  </si>
  <si>
    <t>R_0U7VMKw8N6OFaVT</t>
  </si>
  <si>
    <t>R_0v3DpxBlgmjpEbj</t>
  </si>
  <si>
    <t>R_5vQV4IDWH5lssex</t>
  </si>
  <si>
    <t>R_9phm3vn369TKqGh</t>
  </si>
  <si>
    <t>R_8qRcBHZMXwT5nJX</t>
  </si>
  <si>
    <t>R_6V72JywZHlHhJVX</t>
  </si>
  <si>
    <t>R_8xqFoLqnC0w9NVX</t>
  </si>
  <si>
    <t>R_7WGRQgRM6tqL2Hb</t>
  </si>
  <si>
    <t>R_eaPfduHXkLZ454F</t>
  </si>
  <si>
    <t>R_cAaCuMyHJd4UJ0N</t>
  </si>
  <si>
    <t>R_cMeFu3BhcXzgnKR</t>
  </si>
  <si>
    <t>R_6yd4zB3S7rfOyOx</t>
  </si>
  <si>
    <t>R_dhS5h5NdKpgOUm1</t>
  </si>
  <si>
    <t>R_3yl3FubBFtOnBqt</t>
  </si>
  <si>
    <t>R_42upEtMnP2SeQMB</t>
  </si>
  <si>
    <t>R_5u1agexqv47ObKl</t>
  </si>
  <si>
    <t>R_8tOX2TRbtuMGpyR</t>
  </si>
  <si>
    <t>R_0AjoLH0j9qwbxsh</t>
  </si>
  <si>
    <t>R_2aBkSbCuu0szSv3</t>
  </si>
  <si>
    <t>R_03xHbnhySjrpKAd</t>
  </si>
  <si>
    <t>R_0DjiMPiBSP1uSgd</t>
  </si>
  <si>
    <t>R_3VPV94wKlkJSTw9</t>
  </si>
  <si>
    <t>R_bvznrtecN4FRG0R</t>
  </si>
  <si>
    <t>R_b9jrJArkRDeTtLD</t>
  </si>
  <si>
    <t>R_0Opt7NBsDIAGSmF</t>
  </si>
  <si>
    <t>R_9NASTqqJyLSgmln</t>
  </si>
  <si>
    <t>R_6PhdYgM0pw1V5op</t>
  </si>
  <si>
    <t>R_6fhxhxydYAtJA2h</t>
  </si>
  <si>
    <t>R_ehd5P4RxJ40aPnT</t>
  </si>
  <si>
    <t>R_54mbAasHnQmRCD3</t>
  </si>
  <si>
    <t>R_5i2sLaAVTMidj13</t>
  </si>
  <si>
    <t>R_6FQ0X3ISMDxRWgR</t>
  </si>
  <si>
    <t>R_bEGJh4hOz0nWoEl</t>
  </si>
  <si>
    <t>R_dmw5D88D6P6WBjD</t>
  </si>
  <si>
    <t>R_cYZowk4L0rQ9icZ</t>
  </si>
  <si>
    <t>R_bluaMjSdEQsThKl</t>
  </si>
  <si>
    <t>R_6nHCHd5wLqRrp8V</t>
  </si>
  <si>
    <t>R_bvYkQ5WaUhkMlr7</t>
  </si>
  <si>
    <t>R_6PhjJqQtfqlr0RT</t>
  </si>
  <si>
    <t>R_dd6e9IeCNXNKzel</t>
  </si>
  <si>
    <t>R_3q2j1J1m3SAnPWB</t>
  </si>
  <si>
    <t>R_eyxozML2abf2s8B</t>
  </si>
  <si>
    <t>R_6Aoly13i1czkEvj</t>
  </si>
  <si>
    <t>R_1FSvUN9yKmsGIHX</t>
  </si>
  <si>
    <t>R_emazUrKtAKouPuB</t>
  </si>
  <si>
    <t>R_9TRZlZL6pLHuLQh</t>
  </si>
  <si>
    <t>R_5pCSxoCzeHy55Vb</t>
  </si>
  <si>
    <t>R_cOvtMpMcsnKZd53</t>
  </si>
  <si>
    <t>R_afSDZ8MwYY3MGMd</t>
  </si>
  <si>
    <t>R_2fa27X86FADkmLX</t>
  </si>
  <si>
    <t>R_a4oMuu6SrjVjBn7</t>
  </si>
  <si>
    <t>R_0TimxHwto7Gf2YJ</t>
  </si>
  <si>
    <t>R_0kMEikWoJCUJSNT</t>
  </si>
  <si>
    <t>R_b7WmLmorZziQj9H</t>
  </si>
  <si>
    <t>R_esxh4W5FFYvXzYp</t>
  </si>
  <si>
    <t>R_1U1ELaMsIG9Ieup</t>
  </si>
  <si>
    <t>R_b2PRCDWhruAbMGN</t>
  </si>
  <si>
    <t>R_0umKekYzPR8qiNf</t>
  </si>
  <si>
    <t>R_bdRumDCvAVxzUKF</t>
  </si>
  <si>
    <t>R_9G2rmwstpUW7lNH</t>
  </si>
  <si>
    <t>R_bymdxuvAZAYT1YN</t>
  </si>
  <si>
    <t>R_6Li46UaG8dzmSjP</t>
  </si>
  <si>
    <t>R_8H6wE8RH5A656sJ</t>
  </si>
  <si>
    <t>R_8Hq1O527YHfsX1H</t>
  </si>
  <si>
    <t>R_a3ObmTWFrU7ktVP</t>
  </si>
  <si>
    <t>R_6PsVHYZh4gPa0h7</t>
  </si>
  <si>
    <t>R_3HFNqKDrXG6Gzc1</t>
  </si>
  <si>
    <t>R_6WHjYOsIuF1Ne1D</t>
  </si>
  <si>
    <t>R_6Qot1nF0IWhissd</t>
  </si>
  <si>
    <t>R_1ZilGhw6jiVOcbH</t>
  </si>
  <si>
    <t>R_5yvslIjOvLn7tsN</t>
  </si>
  <si>
    <t>R_e8KxUCoofbHrEb3</t>
  </si>
  <si>
    <t>R_6D52AXIdLkoisyF</t>
  </si>
  <si>
    <t>R_8p1b5Vxtt2AlGEl</t>
  </si>
  <si>
    <t>R_0Hhplohoo3Ds55b</t>
  </si>
  <si>
    <t>R_3Xn2R3esoR67CL3</t>
  </si>
  <si>
    <t>R_5sVqdFvq0KoqTUF</t>
  </si>
  <si>
    <t>R_4HZV8o5V8ZZcdJr</t>
  </si>
  <si>
    <t>R_cOqrjNcigYSmRHn</t>
  </si>
  <si>
    <t>R_e3T8lXT3YKnbR7D</t>
  </si>
  <si>
    <t>R_8v8yuNoSgvOJc21</t>
  </si>
  <si>
    <t>R_3RknrokThsg36Kx</t>
  </si>
  <si>
    <t>R_bkF9jd9vF8KwUkJ</t>
  </si>
  <si>
    <t>R_0qSu9Ogduwd9MKp</t>
  </si>
  <si>
    <t>R_eXKG8iPNzEVfjRb</t>
  </si>
  <si>
    <t>R_1MNgV8b9QE5hHDv</t>
  </si>
  <si>
    <t>R_6xxgwFt09ImOnn7</t>
  </si>
  <si>
    <t>R_6rPPGrlBYMYR3AF</t>
  </si>
  <si>
    <t>R_1Soo3iOHf3QUbFb</t>
  </si>
  <si>
    <t>R_3b1EgY8uZlQ2cTP</t>
  </si>
  <si>
    <t>R_b7nARoC5pxibCap</t>
  </si>
  <si>
    <t>Q1_2</t>
  </si>
  <si>
    <t xml:space="preserve">Other Services </t>
  </si>
  <si>
    <t>Arts, Entertainment, and Recreation</t>
  </si>
  <si>
    <t>Health Care and Social Assistance</t>
  </si>
  <si>
    <t>Educational Services</t>
  </si>
  <si>
    <t>Real Estate and Rental and Leasing</t>
  </si>
  <si>
    <t>Construction</t>
  </si>
  <si>
    <t>Utilities</t>
  </si>
  <si>
    <t>Agriculture, Forestry, Fishing and Hunting</t>
  </si>
  <si>
    <t>Professional, Scientific, and Technical Services</t>
  </si>
  <si>
    <t>Retail Trade</t>
  </si>
  <si>
    <t>Information</t>
  </si>
  <si>
    <t>Management of Companies and Enterprises</t>
  </si>
  <si>
    <t>Wholesale Trade</t>
  </si>
  <si>
    <t>Finance and Insurance</t>
  </si>
  <si>
    <t>Transportation and Warehousing</t>
  </si>
  <si>
    <t>Manufacturing</t>
  </si>
  <si>
    <t>Accommodation and Food Services</t>
  </si>
  <si>
    <t>Administrative and Support and Waste Management and Remediation Services</t>
  </si>
  <si>
    <t>Mining, Quarrying, and Oil and Gas Extraction</t>
  </si>
  <si>
    <t>Q1_9</t>
  </si>
  <si>
    <t>50-74</t>
  </si>
  <si>
    <t>10-14</t>
  </si>
  <si>
    <t>2-4</t>
  </si>
  <si>
    <t>75-99</t>
  </si>
  <si>
    <t>20-24</t>
  </si>
  <si>
    <t>100-149</t>
  </si>
  <si>
    <t>150-199</t>
  </si>
  <si>
    <t>35-39</t>
  </si>
  <si>
    <t>40-49</t>
  </si>
  <si>
    <t>5-9</t>
  </si>
  <si>
    <t>15-19</t>
  </si>
  <si>
    <t>30-34</t>
  </si>
  <si>
    <t>25-29</t>
  </si>
  <si>
    <t>Q1_10</t>
  </si>
  <si>
    <t>None</t>
  </si>
  <si>
    <t>1-4</t>
  </si>
  <si>
    <t>200+ employees</t>
  </si>
  <si>
    <t>fileseq</t>
  </si>
  <si>
    <t>Variable Tabulations from the Mercatus-Mulligan Sample</t>
  </si>
  <si>
    <t>Total</t>
  </si>
  <si>
    <t>Row Labels</t>
  </si>
  <si>
    <t>Grand Total</t>
  </si>
  <si>
    <t>Count of "In which of the following industries do you work?"</t>
  </si>
  <si>
    <t>Bin</t>
  </si>
  <si>
    <t>Bottom</t>
  </si>
  <si>
    <t>Top</t>
  </si>
  <si>
    <t>Midpoint</t>
  </si>
  <si>
    <t>Total employment</t>
  </si>
  <si>
    <t>Point estimate</t>
  </si>
  <si>
    <t>Calculated --&gt;</t>
  </si>
  <si>
    <t>Count of "On average, how many full-time employees did your company employ in the year of 2016?" + "On average, how many part-time employees did your company employ in the year of 2016?"</t>
  </si>
  <si>
    <t>Sorter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</si>
  <si>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</si>
  <si>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</si>
  <si>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</si>
  <si>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</si>
  <si>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</si>
  <si>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</si>
  <si>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</si>
  <si>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</si>
  <si>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</si>
  <si>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</si>
  <si>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</si>
  <si>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</si>
  <si>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</si>
  <si>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</si>
  <si>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j.50-74</t>
  </si>
  <si>
    <t>c.10-14</t>
  </si>
  <si>
    <t>a.2-4</t>
  </si>
  <si>
    <t>d.15-19</t>
  </si>
  <si>
    <t>b.5-9</t>
  </si>
  <si>
    <t>k.75-99</t>
  </si>
  <si>
    <t>g.30-34</t>
  </si>
  <si>
    <t>f.25-29</t>
  </si>
  <si>
    <t>l.100-149</t>
  </si>
  <si>
    <t>m.150-199</t>
  </si>
  <si>
    <t>i.40-49</t>
  </si>
  <si>
    <t>e.20-24</t>
  </si>
  <si>
    <t>h.35-39</t>
  </si>
  <si>
    <t>n.200+</t>
  </si>
  <si>
    <t>40-74</t>
  </si>
  <si>
    <t>Table with row headers in column A and column headers in rows 5 through 7</t>
  </si>
  <si>
    <t xml:space="preserve"> Number of Firms, Number of Establishments, Employment, and Annual Payroll by Small Enterprise Employment Sizes for the United States and States, NAICS Sectors:  2014</t>
  </si>
  <si>
    <t>release date: 9/29/2016</t>
  </si>
  <si>
    <r>
      <t xml:space="preserve">SOURCE: 2014 County Business Patterns.  For information on confidentiality protection, sampling error, and nonsampling error, see </t>
    </r>
    <r>
      <rPr>
        <b/>
        <u/>
        <sz val="7"/>
        <rFont val="Arial"/>
        <family val="2"/>
      </rPr>
      <t>http://www.census.gov/programs-surveys/susb/technical-documentation/methodology.html</t>
    </r>
    <r>
      <rPr>
        <sz val="7"/>
        <rFont val="Arial"/>
        <family val="2"/>
      </rPr>
      <t>.</t>
    </r>
  </si>
  <si>
    <r>
      <t xml:space="preserve">For definitions, see </t>
    </r>
    <r>
      <rPr>
        <b/>
        <u/>
        <sz val="7"/>
        <rFont val="Arial"/>
        <family val="2"/>
      </rPr>
      <t>http://www.census.gov/programs-surveys/susb/about/glossary.html</t>
    </r>
    <r>
      <rPr>
        <sz val="7"/>
        <rFont val="Arial"/>
        <family val="2"/>
      </rPr>
      <t>.</t>
    </r>
  </si>
  <si>
    <t xml:space="preserve"> FIPS  CODE</t>
  </si>
  <si>
    <t>GEOGRAPHIC AREA DESCRIPTION</t>
  </si>
  <si>
    <t xml:space="preserve">NAICS CODE </t>
  </si>
  <si>
    <t>NAICS DESCRIPTION</t>
    <phoneticPr fontId="0" type="noConversion"/>
  </si>
  <si>
    <t>ENTERPRISE EMPLOYMENT SIZE</t>
  </si>
  <si>
    <t>NUMBER OF FIRMS</t>
  </si>
  <si>
    <t>NUMBER OF ESTABLISHMENTS</t>
  </si>
  <si>
    <t>EMPLOYMENT</t>
  </si>
  <si>
    <t>EMPLOYMENT RANGE FLAG</t>
  </si>
  <si>
    <t>EMPLOYMENT NOISE FLAG</t>
  </si>
  <si>
    <r>
      <t xml:space="preserve">ANNUAL PAYROLL </t>
    </r>
    <r>
      <rPr>
        <b/>
        <sz val="8"/>
        <color indexed="10"/>
        <rFont val="Arial"/>
        <family val="2"/>
      </rPr>
      <t>($1,000)</t>
    </r>
  </si>
  <si>
    <t>ANNUAL PAYROLL NOISE FLAG</t>
  </si>
  <si>
    <t>lineno</t>
  </si>
  <si>
    <t>00</t>
  </si>
  <si>
    <t>United States</t>
  </si>
  <si>
    <t>--</t>
  </si>
  <si>
    <t>01:  Total</t>
  </si>
  <si>
    <t>G</t>
  </si>
  <si>
    <t>02:  0-4</t>
  </si>
  <si>
    <t>03:  5-9</t>
  </si>
  <si>
    <t>04:  10-14</t>
  </si>
  <si>
    <t>05:  15-19</t>
  </si>
  <si>
    <t>06:  &lt;20</t>
  </si>
  <si>
    <t>07:  20-24</t>
  </si>
  <si>
    <t>08:  25-29</t>
  </si>
  <si>
    <t>09:  30-34</t>
  </si>
  <si>
    <t>10:  35-39</t>
  </si>
  <si>
    <t>11:  40-49</t>
  </si>
  <si>
    <t>12:  50-74</t>
  </si>
  <si>
    <t>13:  75-99</t>
  </si>
  <si>
    <t>14:  100-149</t>
  </si>
  <si>
    <t>15:  150-199</t>
  </si>
  <si>
    <t>16:  200-299</t>
  </si>
  <si>
    <t>17:  300-399</t>
  </si>
  <si>
    <t>18:  400-499</t>
  </si>
  <si>
    <t>19:  &lt;500</t>
  </si>
  <si>
    <t>20:  500+</t>
  </si>
  <si>
    <t>11</t>
  </si>
  <si>
    <t>21</t>
  </si>
  <si>
    <t>22</t>
  </si>
  <si>
    <t>23</t>
  </si>
  <si>
    <t>31-33</t>
  </si>
  <si>
    <t>42</t>
  </si>
  <si>
    <t>44-45</t>
  </si>
  <si>
    <t>48-49</t>
  </si>
  <si>
    <t>51</t>
  </si>
  <si>
    <t>52</t>
  </si>
  <si>
    <t>53</t>
  </si>
  <si>
    <t>54</t>
  </si>
  <si>
    <t>55</t>
  </si>
  <si>
    <t>56</t>
  </si>
  <si>
    <t>61</t>
  </si>
  <si>
    <t>62</t>
  </si>
  <si>
    <t>71</t>
  </si>
  <si>
    <t>72</t>
  </si>
  <si>
    <t>81</t>
  </si>
  <si>
    <t>Other Services (except Public Administration)</t>
  </si>
  <si>
    <t>99</t>
  </si>
  <si>
    <t>Industries not classified</t>
  </si>
  <si>
    <t>J</t>
  </si>
  <si>
    <t>S</t>
  </si>
  <si>
    <t>H</t>
  </si>
  <si>
    <t>B</t>
  </si>
  <si>
    <t>D</t>
  </si>
  <si>
    <t>C</t>
  </si>
  <si>
    <t xml:space="preserve"> Number of Firms, Number of Establishments, Employment, Annual Payroll, and Estimated Receipts by Small Enterprise Employment Sizes for the United States and States, NAICS Sectors:  2012</t>
  </si>
  <si>
    <t xml:space="preserve">release date: 6/22/2015, revised 1/8/2016 </t>
  </si>
  <si>
    <t xml:space="preserve"> revised again 2/9/2016 </t>
  </si>
  <si>
    <r>
      <t xml:space="preserve">SOURCE: 2012 County Business Patterns and 2012 Economic Census.  For information on confidentiality protection, sampling error, and nonsampling error, see </t>
    </r>
    <r>
      <rPr>
        <b/>
        <u/>
        <sz val="7"/>
        <rFont val="Arial"/>
        <family val="2"/>
      </rPr>
      <t>http://www.census.gov/econ/susb/methodology.html.</t>
    </r>
  </si>
  <si>
    <r>
      <t xml:space="preserve">For definitions of estimated receipts and other definitions, see </t>
    </r>
    <r>
      <rPr>
        <b/>
        <u/>
        <sz val="7"/>
        <rFont val="Arial"/>
        <family val="2"/>
      </rPr>
      <t>http://www.census.gov/econ/susb/definitions.html</t>
    </r>
    <r>
      <rPr>
        <b/>
        <sz val="7"/>
        <rFont val="Arial"/>
        <family val="2"/>
      </rPr>
      <t>.</t>
    </r>
  </si>
  <si>
    <t xml:space="preserve"> FIPS    CODE</t>
  </si>
  <si>
    <t>NAICS DESCRIPTION</t>
    <phoneticPr fontId="0" type="noConversion"/>
  </si>
  <si>
    <r>
      <t xml:space="preserve">ESTIMATED RECEIPTS      </t>
    </r>
    <r>
      <rPr>
        <b/>
        <sz val="8"/>
        <color indexed="10"/>
        <rFont val="Arial"/>
        <family val="2"/>
      </rPr>
      <t>($1,000)</t>
    </r>
  </si>
  <si>
    <t>ESTIMATED RECEIPTS  NOISE FLAG</t>
  </si>
  <si>
    <t>Count</t>
  </si>
  <si>
    <t>Share of 5-199</t>
  </si>
  <si>
    <t>5-199</t>
  </si>
  <si>
    <t>SUSB2014</t>
  </si>
  <si>
    <t>30-39</t>
  </si>
  <si>
    <t>Aggregated 40-74 and small cells</t>
  </si>
  <si>
    <t>Employment shares</t>
  </si>
  <si>
    <t>MM</t>
  </si>
  <si>
    <t>SUSB2012</t>
  </si>
  <si>
    <t>Share</t>
  </si>
  <si>
    <t>Sum of EMPLOYMENT</t>
  </si>
  <si>
    <t>(Industry employment)*I(5-99)</t>
  </si>
  <si>
    <t>Size code</t>
  </si>
  <si>
    <t>(Multiple Items)</t>
  </si>
  <si>
    <t>&lt;-- Include only sizes 5-199</t>
  </si>
  <si>
    <t>Variable Tabulations from the 2014 SUSB</t>
  </si>
  <si>
    <t>Table 5.  The nationwide prevalence of 49er businesses</t>
  </si>
  <si>
    <t>Statistic</t>
  </si>
  <si>
    <t>Source</t>
  </si>
  <si>
    <t>Value</t>
  </si>
  <si>
    <t>"Excess ESI" conditional on 30-49 FTEs in 2016</t>
  </si>
  <si>
    <t>Table 4</t>
  </si>
  <si>
    <t>Probability of having 30-49 FTEs in 2016, among businesses having total employment between 5 and 199, employment weighted</t>
  </si>
  <si>
    <t>Mercatus survey, simple average</t>
  </si>
  <si>
    <t>2014 national employment by businesses 5-199</t>
  </si>
  <si>
    <t>Census Bureau</t>
  </si>
  <si>
    <t>2014 national payroll employment</t>
  </si>
  <si>
    <t>BLS</t>
  </si>
  <si>
    <t>2016 national payroll employment</t>
  </si>
  <si>
    <t>2016 national employment at businesses with 30-49 FTEs</t>
  </si>
  <si>
    <t>(2)*(3)*(5)/(4)</t>
  </si>
  <si>
    <t>Employment at the businesses with "excess ESI"</t>
  </si>
  <si>
    <t>(1)*(6)</t>
  </si>
  <si>
    <t>Average employment at businesses with 30-49 FTEs in 2016</t>
  </si>
  <si>
    <t>Mercatus survey, average weighted by probability/(total employment)</t>
  </si>
  <si>
    <t>Number of 49er businesses in 2016</t>
  </si>
  <si>
    <t>-(7)/(8)</t>
  </si>
  <si>
    <t>Note: Row (9) is varies proportionally with row (1).</t>
  </si>
  <si>
    <t>Average number of FTEs eliminated/not created in order to keep FTEs below 50, conditional on positive</t>
  </si>
  <si>
    <t>National number of positions absent</t>
  </si>
  <si>
    <t>FTE</t>
  </si>
  <si>
    <t>FT + PT</t>
  </si>
  <si>
    <r>
      <rPr>
        <u/>
        <sz val="12"/>
        <color theme="1"/>
        <rFont val="Times New Roman (Body)"/>
      </rPr>
      <t>Note</t>
    </r>
    <r>
      <rPr>
        <sz val="12"/>
        <color theme="1"/>
        <rFont val="Times New Roman"/>
        <family val="2"/>
        <scheme val="minor"/>
      </rPr>
      <t>: 1.07 positions (full- and part-time combined) are assumed for each FTE.</t>
    </r>
  </si>
  <si>
    <t>Including unspecified industries</t>
  </si>
  <si>
    <t>30-49</t>
  </si>
  <si>
    <t>Employment totals scaled from 2014 to 2016</t>
  </si>
  <si>
    <t>Employer here counts FT and PT equally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</si>
</sst>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_);\(0\)"/>
    <numFmt numFmtId="166" formatCode="0.0"/>
  </numFmts>
  <fonts count="27">
    <font>
      <sz val="11"/>
      <name val="Calibri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name val="Times New Roman"/>
      <scheme val="minor"/>
    </font>
    <font>
      <b/>
      <sz val="12"/>
      <name val="Times New Roman"/>
      <scheme val="minor"/>
    </font>
    <font>
      <b/>
      <sz val="11"/>
      <color theme="1"/>
      <name val="Calibri"/>
    </font>
    <font>
      <sz val="11"/>
      <color theme="1"/>
      <name val="Times New Roman"/>
      <scheme val="minor"/>
    </font>
    <font>
      <u/>
      <sz val="11"/>
      <color theme="10"/>
      <name val="Calibri"/>
    </font>
    <font>
      <u/>
      <sz val="11"/>
      <color theme="11"/>
      <name val="Calibri"/>
    </font>
    <font>
      <sz val="8"/>
      <color indexed="8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Calibri"/>
      <family val="2"/>
    </font>
    <font>
      <b/>
      <sz val="7"/>
      <name val="Arial"/>
      <family val="2"/>
    </font>
    <font>
      <b/>
      <u/>
      <sz val="7"/>
      <name val="Arial"/>
      <family val="2"/>
    </font>
    <font>
      <sz val="7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8"/>
      <color theme="1"/>
      <name val="Arial"/>
      <family val="2"/>
    </font>
    <font>
      <b/>
      <sz val="12"/>
      <color theme="1"/>
      <name val="Times New Roman"/>
      <family val="2"/>
      <scheme val="minor"/>
    </font>
    <font>
      <b/>
      <sz val="14"/>
      <color theme="1"/>
      <name val="Times New Roman"/>
      <scheme val="minor"/>
    </font>
    <font>
      <u/>
      <sz val="12"/>
      <color theme="1"/>
      <name val="Times New Roman (Body)"/>
    </font>
    <font>
      <i/>
      <sz val="12"/>
      <name val="Times New Roman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theme="6" tint="-0.249977111117893"/>
      </top>
      <bottom/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74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88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6" fillId="0" borderId="0" xfId="0" applyFont="1"/>
    <xf numFmtId="0" fontId="0" fillId="0" borderId="0" xfId="0" pivotButton="1"/>
    <xf numFmtId="0" fontId="0" fillId="0" borderId="0" xfId="0" applyNumberFormat="1"/>
    <xf numFmtId="0" fontId="7" fillId="0" borderId="2" xfId="0" applyNumberFormat="1" applyFont="1" applyBorder="1"/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0" xfId="0" pivotButton="1" applyFont="1"/>
    <xf numFmtId="0" fontId="5" fillId="0" borderId="0" xfId="0" applyFont="1" applyAlignment="1">
      <alignment horizontal="left"/>
    </xf>
    <xf numFmtId="0" fontId="5" fillId="0" borderId="0" xfId="0" applyNumberFormat="1" applyFont="1"/>
    <xf numFmtId="0" fontId="4" fillId="0" borderId="3" xfId="0" applyFont="1" applyBorder="1" applyAlignment="1">
      <alignment horizontal="left"/>
    </xf>
    <xf numFmtId="49" fontId="5" fillId="0" borderId="0" xfId="0" applyNumberFormat="1" applyFont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quotePrefix="1" applyFont="1"/>
    <xf numFmtId="0" fontId="4" fillId="0" borderId="3" xfId="0" applyFont="1" applyBorder="1" applyAlignment="1">
      <alignment horizontal="right"/>
    </xf>
    <xf numFmtId="0" fontId="11" fillId="0" borderId="0" xfId="63" applyFont="1"/>
    <xf numFmtId="0" fontId="12" fillId="0" borderId="0" xfId="63" applyFont="1" applyAlignment="1">
      <alignment horizontal="left"/>
    </xf>
    <xf numFmtId="3" fontId="11" fillId="0" borderId="0" xfId="63" applyNumberFormat="1" applyFont="1"/>
    <xf numFmtId="0" fontId="11" fillId="0" borderId="0" xfId="63" applyFont="1" applyAlignment="1">
      <alignment horizontal="center"/>
    </xf>
    <xf numFmtId="0" fontId="8" fillId="0" borderId="0" xfId="63"/>
    <xf numFmtId="0" fontId="13" fillId="0" borderId="0" xfId="63" applyFont="1" applyAlignment="1">
      <alignment horizontal="left"/>
    </xf>
    <xf numFmtId="0" fontId="11" fillId="0" borderId="0" xfId="63" applyFont="1" applyAlignment="1">
      <alignment horizontal="right"/>
    </xf>
    <xf numFmtId="0" fontId="14" fillId="0" borderId="0" xfId="63" applyFont="1" applyAlignment="1">
      <alignment horizontal="left"/>
    </xf>
    <xf numFmtId="0" fontId="15" fillId="0" borderId="0" xfId="63" applyFont="1" applyAlignment="1">
      <alignment horizontal="left"/>
    </xf>
    <xf numFmtId="0" fontId="16" fillId="0" borderId="0" xfId="63" applyFont="1"/>
    <xf numFmtId="0" fontId="17" fillId="0" borderId="0" xfId="63" applyFont="1" applyAlignment="1">
      <alignment horizontal="left"/>
    </xf>
    <xf numFmtId="0" fontId="8" fillId="0" borderId="0" xfId="63" applyAlignment="1">
      <alignment horizontal="right"/>
    </xf>
    <xf numFmtId="49" fontId="22" fillId="0" borderId="7" xfId="63" applyNumberFormat="1" applyFont="1" applyBorder="1" applyAlignment="1">
      <alignment horizontal="center"/>
    </xf>
    <xf numFmtId="49" fontId="22" fillId="0" borderId="7" xfId="63" applyNumberFormat="1" applyFont="1" applyBorder="1"/>
    <xf numFmtId="3" fontId="22" fillId="0" borderId="7" xfId="63" applyNumberFormat="1" applyFont="1" applyBorder="1"/>
    <xf numFmtId="0" fontId="22" fillId="0" borderId="7" xfId="63" applyFont="1" applyBorder="1" applyAlignment="1">
      <alignment horizontal="center"/>
    </xf>
    <xf numFmtId="49" fontId="22" fillId="0" borderId="8" xfId="63" applyNumberFormat="1" applyFont="1" applyBorder="1" applyAlignment="1">
      <alignment horizontal="center"/>
    </xf>
    <xf numFmtId="49" fontId="22" fillId="0" borderId="8" xfId="63" applyNumberFormat="1" applyFont="1" applyBorder="1"/>
    <xf numFmtId="3" fontId="22" fillId="0" borderId="8" xfId="63" applyNumberFormat="1" applyFont="1" applyBorder="1"/>
    <xf numFmtId="0" fontId="22" fillId="0" borderId="8" xfId="63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2" fontId="5" fillId="0" borderId="0" xfId="0" applyNumberFormat="1" applyFont="1"/>
    <xf numFmtId="0" fontId="3" fillId="0" borderId="3" xfId="0" applyFont="1" applyBorder="1" applyAlignment="1">
      <alignment horizontal="left"/>
    </xf>
    <xf numFmtId="0" fontId="23" fillId="0" borderId="2" xfId="0" applyNumberFormat="1" applyFont="1" applyBorder="1"/>
    <xf numFmtId="164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1" xfId="0" quotePrefix="1" applyFont="1" applyBorder="1"/>
    <xf numFmtId="164" fontId="5" fillId="0" borderId="1" xfId="0" applyNumberFormat="1" applyFont="1" applyBorder="1"/>
    <xf numFmtId="0" fontId="8" fillId="0" borderId="0" xfId="63" quotePrefix="1"/>
    <xf numFmtId="3" fontId="5" fillId="0" borderId="0" xfId="0" applyNumberFormat="1" applyFont="1"/>
    <xf numFmtId="164" fontId="0" fillId="0" borderId="0" xfId="0" applyNumberFormat="1"/>
    <xf numFmtId="0" fontId="2" fillId="0" borderId="0" xfId="63" applyFont="1"/>
    <xf numFmtId="0" fontId="8" fillId="0" borderId="1" xfId="63" applyBorder="1"/>
    <xf numFmtId="0" fontId="2" fillId="0" borderId="1" xfId="63" applyFont="1" applyBorder="1"/>
    <xf numFmtId="0" fontId="2" fillId="0" borderId="1" xfId="63" applyFont="1" applyBorder="1" applyAlignment="1">
      <alignment horizontal="right"/>
    </xf>
    <xf numFmtId="165" fontId="2" fillId="0" borderId="0" xfId="63" quotePrefix="1" applyNumberFormat="1" applyFont="1" applyAlignment="1">
      <alignment horizontal="right"/>
    </xf>
    <xf numFmtId="164" fontId="2" fillId="0" borderId="0" xfId="63" applyNumberFormat="1" applyFont="1" applyAlignment="1">
      <alignment horizontal="right"/>
    </xf>
    <xf numFmtId="165" fontId="2" fillId="0" borderId="0" xfId="63" quotePrefix="1" applyNumberFormat="1" applyFont="1" applyAlignment="1">
      <alignment horizontal="right" vertical="top"/>
    </xf>
    <xf numFmtId="0" fontId="2" fillId="0" borderId="0" xfId="63" applyFont="1" applyAlignment="1">
      <alignment wrapText="1"/>
    </xf>
    <xf numFmtId="3" fontId="2" fillId="0" borderId="0" xfId="63" applyNumberFormat="1" applyFont="1"/>
    <xf numFmtId="0" fontId="2" fillId="0" borderId="0" xfId="63" quotePrefix="1" applyFont="1"/>
    <xf numFmtId="165" fontId="2" fillId="0" borderId="1" xfId="63" quotePrefix="1" applyNumberFormat="1" applyFont="1" applyBorder="1" applyAlignment="1">
      <alignment horizontal="right" vertical="top"/>
    </xf>
    <xf numFmtId="0" fontId="2" fillId="0" borderId="1" xfId="63" applyFont="1" applyBorder="1" applyAlignment="1">
      <alignment wrapText="1"/>
    </xf>
    <xf numFmtId="166" fontId="2" fillId="0" borderId="1" xfId="63" applyNumberFormat="1" applyFont="1" applyBorder="1"/>
    <xf numFmtId="0" fontId="24" fillId="0" borderId="0" xfId="63" applyFont="1" applyBorder="1" applyAlignment="1">
      <alignment horizontal="center"/>
    </xf>
    <xf numFmtId="0" fontId="2" fillId="0" borderId="0" xfId="63" applyFont="1" applyBorder="1" applyAlignment="1">
      <alignment horizontal="right" wrapText="1"/>
    </xf>
    <xf numFmtId="0" fontId="2" fillId="0" borderId="0" xfId="63" applyFont="1" applyBorder="1" applyAlignment="1">
      <alignment wrapText="1"/>
    </xf>
    <xf numFmtId="0" fontId="2" fillId="0" borderId="1" xfId="63" applyFont="1" applyBorder="1" applyAlignment="1">
      <alignment horizontal="right" wrapText="1"/>
    </xf>
    <xf numFmtId="0" fontId="26" fillId="0" borderId="0" xfId="0" applyFont="1" applyAlignment="1">
      <alignment horizontal="left"/>
    </xf>
    <xf numFmtId="0" fontId="1" fillId="0" borderId="3" xfId="0" applyFont="1" applyBorder="1"/>
    <xf numFmtId="0" fontId="24" fillId="0" borderId="1" xfId="63" applyFont="1" applyBorder="1" applyAlignment="1">
      <alignment horizontal="center"/>
    </xf>
    <xf numFmtId="0" fontId="24" fillId="0" borderId="0" xfId="63" applyFont="1" applyBorder="1" applyAlignment="1">
      <alignment horizontal="center"/>
    </xf>
    <xf numFmtId="0" fontId="2" fillId="0" borderId="0" xfId="63" applyFont="1" applyBorder="1" applyAlignment="1">
      <alignment horizontal="right" wrapText="1"/>
    </xf>
    <xf numFmtId="0" fontId="2" fillId="0" borderId="1" xfId="63" applyFont="1" applyBorder="1" applyAlignment="1">
      <alignment horizontal="right" wrapText="1"/>
    </xf>
    <xf numFmtId="0" fontId="2" fillId="0" borderId="1" xfId="63" applyFont="1" applyBorder="1" applyAlignment="1">
      <alignment horizontal="center"/>
    </xf>
    <xf numFmtId="0" fontId="5" fillId="0" borderId="0" xfId="0" applyFont="1" applyAlignment="1">
      <alignment horizontal="center"/>
    </xf>
    <xf numFmtId="0" fontId="20" fillId="0" borderId="4" xfId="63" applyFont="1" applyBorder="1" applyAlignment="1">
      <alignment horizontal="center" wrapText="1"/>
    </xf>
    <xf numFmtId="0" fontId="20" fillId="0" borderId="5" xfId="63" applyFont="1" applyBorder="1" applyAlignment="1">
      <alignment horizontal="center" wrapText="1"/>
    </xf>
    <xf numFmtId="0" fontId="20" fillId="0" borderId="6" xfId="63" applyFont="1" applyBorder="1" applyAlignment="1">
      <alignment horizontal="center" wrapText="1"/>
    </xf>
    <xf numFmtId="0" fontId="20" fillId="0" borderId="4" xfId="63" applyFont="1" applyBorder="1" applyAlignment="1">
      <alignment horizontal="center"/>
    </xf>
    <xf numFmtId="0" fontId="20" fillId="0" borderId="5" xfId="63" applyFont="1" applyBorder="1" applyAlignment="1">
      <alignment horizontal="center"/>
    </xf>
    <xf numFmtId="0" fontId="20" fillId="0" borderId="6" xfId="63" applyFont="1" applyBorder="1" applyAlignment="1">
      <alignment horizontal="center"/>
    </xf>
    <xf numFmtId="3" fontId="20" fillId="0" borderId="4" xfId="63" applyNumberFormat="1" applyFont="1" applyBorder="1" applyAlignment="1">
      <alignment horizontal="center" wrapText="1"/>
    </xf>
    <xf numFmtId="3" fontId="20" fillId="0" borderId="5" xfId="63" applyNumberFormat="1" applyFont="1" applyBorder="1" applyAlignment="1">
      <alignment horizontal="center" wrapText="1"/>
    </xf>
    <xf numFmtId="3" fontId="20" fillId="0" borderId="6" xfId="63" applyNumberFormat="1" applyFont="1" applyBorder="1" applyAlignment="1">
      <alignment horizontal="center" wrapText="1"/>
    </xf>
    <xf numFmtId="3" fontId="20" fillId="0" borderId="4" xfId="63" applyNumberFormat="1" applyFont="1" applyBorder="1" applyAlignment="1">
      <alignment horizontal="center"/>
    </xf>
    <xf numFmtId="3" fontId="20" fillId="0" borderId="5" xfId="63" applyNumberFormat="1" applyFont="1" applyBorder="1" applyAlignment="1">
      <alignment horizontal="center"/>
    </xf>
    <xf numFmtId="3" fontId="20" fillId="0" borderId="6" xfId="63" applyNumberFormat="1" applyFont="1" applyBorder="1" applyAlignment="1">
      <alignment horizontal="center"/>
    </xf>
  </cellXfs>
  <cellStyles count="17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Normal" xfId="0" builtinId="0"/>
    <cellStyle name="Normal 2" xfId="63"/>
  </cellStyles>
  <dxfs count="10">
    <dxf>
      <font>
        <sz val="12"/>
        <name val="Times New Roman"/>
        <scheme val="minor"/>
      </font>
      <numFmt numFmtId="3" formatCode="#,##0"/>
    </dxf>
    <dxf>
      <font>
        <sz val="12"/>
      </font>
    </dxf>
    <dxf>
      <font>
        <sz val="12"/>
      </font>
    </dxf>
    <dxf>
      <font>
        <sz val="12"/>
      </font>
    </dxf>
    <dxf>
      <font>
        <name val="Times New Roman"/>
        <scheme val="minor"/>
      </font>
    </dxf>
    <dxf>
      <font>
        <name val="Times New Roman"/>
        <scheme val="minor"/>
      </font>
    </dxf>
    <dxf>
      <font>
        <name val="Times New Roman"/>
        <scheme val="minor"/>
      </font>
    </dxf>
    <dxf>
      <numFmt numFmtId="3" formatCode="#,##0"/>
    </dxf>
    <dxf>
      <font>
        <sz val="12"/>
      </font>
    </dxf>
    <dxf>
      <font>
        <name val="Times New Roman"/>
        <scheme val="minor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styles" Target="styles.xml"/><Relationship Id="rId2" Type="http://schemas.openxmlformats.org/officeDocument/2006/relationships/chartsheet" Target="chartsheets/sheet2.xml"/><Relationship Id="rId16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8.xml"/><Relationship Id="rId19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2.  The</a:t>
            </a:r>
            <a:r>
              <a:rPr lang="en-US" baseline="0"/>
              <a:t> Size Distribution of Employers</a:t>
            </a:r>
          </a:p>
          <a:p>
            <a:pPr>
              <a:defRPr/>
            </a:pPr>
            <a:r>
              <a:rPr lang="en-US" baseline="0"/>
              <a:t>5-199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771233595800499"/>
          <c:y val="0.15602963934160899"/>
          <c:w val="0.79553934091571898"/>
          <c:h val="0.755745438218828"/>
        </c:manualLayout>
      </c:layout>
      <c:barChart>
        <c:barDir val="col"/>
        <c:grouping val="clustered"/>
        <c:varyColors val="0"/>
        <c:ser>
          <c:idx val="0"/>
          <c:order val="0"/>
          <c:tx>
            <c:v>2014 (Census Bureau)</c:v>
          </c:tx>
          <c:spPr>
            <a:solidFill>
              <a:srgbClr val="0000FF"/>
            </a:solidFill>
            <a:ln w="47625">
              <a:noFill/>
            </a:ln>
            <a:effectLst/>
          </c:spPr>
          <c:invertIfNegative val="0"/>
          <c:cat>
            <c:strRef>
              <c:f>MMTabs!$I$9:$I$18</c:f>
              <c:strCache>
                <c:ptCount val="10"/>
                <c:pt idx="0">
                  <c:v>5-9</c:v>
                </c:pt>
                <c:pt idx="1">
                  <c:v>10-14</c:v>
                </c:pt>
                <c:pt idx="2">
                  <c:v>15-19</c:v>
                </c:pt>
                <c:pt idx="3">
                  <c:v>20-24</c:v>
                </c:pt>
                <c:pt idx="4">
                  <c:v>25-29</c:v>
                </c:pt>
                <c:pt idx="5">
                  <c:v>30-39</c:v>
                </c:pt>
                <c:pt idx="6">
                  <c:v>40-74</c:v>
                </c:pt>
                <c:pt idx="7">
                  <c:v>75-99</c:v>
                </c:pt>
                <c:pt idx="8">
                  <c:v>100-149</c:v>
                </c:pt>
                <c:pt idx="9">
                  <c:v>150-199</c:v>
                </c:pt>
              </c:strCache>
            </c:strRef>
          </c:cat>
          <c:val>
            <c:numRef>
              <c:f>MMTabs!$L$9:$L$18</c:f>
              <c:numCache>
                <c:formatCode>0.00</c:formatCode>
                <c:ptCount val="10"/>
                <c:pt idx="0">
                  <c:v>0.15395491706148784</c:v>
                </c:pt>
                <c:pt idx="1">
                  <c:v>0.10958282887031219</c:v>
                </c:pt>
                <c:pt idx="2">
                  <c:v>8.1995046329919788E-2</c:v>
                </c:pt>
                <c:pt idx="3">
                  <c:v>6.5936773801401602E-2</c:v>
                </c:pt>
                <c:pt idx="4">
                  <c:v>5.4453866554563857E-2</c:v>
                </c:pt>
                <c:pt idx="5">
                  <c:v>8.6782970829504147E-2</c:v>
                </c:pt>
                <c:pt idx="6">
                  <c:v>0.18428185970852629</c:v>
                </c:pt>
                <c:pt idx="7">
                  <c:v>7.9998343950008655E-2</c:v>
                </c:pt>
                <c:pt idx="8">
                  <c:v>0.10886312191524665</c:v>
                </c:pt>
                <c:pt idx="9">
                  <c:v>7.4150270979028973E-2</c:v>
                </c:pt>
              </c:numCache>
            </c:numRef>
          </c:val>
        </c:ser>
        <c:ser>
          <c:idx val="1"/>
          <c:order val="1"/>
          <c:tx>
            <c:v>2016 (Mercatus-Mulligan)</c:v>
          </c:tx>
          <c:spPr>
            <a:solidFill>
              <a:srgbClr val="FF0000"/>
            </a:solidFill>
            <a:ln w="47625">
              <a:noFill/>
            </a:ln>
            <a:effectLst/>
          </c:spPr>
          <c:invertIfNegative val="0"/>
          <c:cat>
            <c:strRef>
              <c:f>MMTabs!$I$9:$I$18</c:f>
              <c:strCache>
                <c:ptCount val="10"/>
                <c:pt idx="0">
                  <c:v>5-9</c:v>
                </c:pt>
                <c:pt idx="1">
                  <c:v>10-14</c:v>
                </c:pt>
                <c:pt idx="2">
                  <c:v>15-19</c:v>
                </c:pt>
                <c:pt idx="3">
                  <c:v>20-24</c:v>
                </c:pt>
                <c:pt idx="4">
                  <c:v>25-29</c:v>
                </c:pt>
                <c:pt idx="5">
                  <c:v>30-39</c:v>
                </c:pt>
                <c:pt idx="6">
                  <c:v>40-74</c:v>
                </c:pt>
                <c:pt idx="7">
                  <c:v>75-99</c:v>
                </c:pt>
                <c:pt idx="8">
                  <c:v>100-149</c:v>
                </c:pt>
                <c:pt idx="9">
                  <c:v>150-199</c:v>
                </c:pt>
              </c:strCache>
            </c:strRef>
          </c:cat>
          <c:val>
            <c:numRef>
              <c:f>MMTabs!$K$9:$K$18</c:f>
              <c:numCache>
                <c:formatCode>0.00</c:formatCode>
                <c:ptCount val="10"/>
                <c:pt idx="0">
                  <c:v>0.17930029154518951</c:v>
                </c:pt>
                <c:pt idx="1">
                  <c:v>8.8921282798833823E-2</c:v>
                </c:pt>
                <c:pt idx="2">
                  <c:v>5.8309037900874633E-2</c:v>
                </c:pt>
                <c:pt idx="3">
                  <c:v>6.2682215743440239E-2</c:v>
                </c:pt>
                <c:pt idx="4">
                  <c:v>5.6851311953352766E-2</c:v>
                </c:pt>
                <c:pt idx="5">
                  <c:v>6.1224489795918366E-2</c:v>
                </c:pt>
                <c:pt idx="6">
                  <c:v>0.18075801749271136</c:v>
                </c:pt>
                <c:pt idx="7">
                  <c:v>9.7667638483965008E-2</c:v>
                </c:pt>
                <c:pt idx="8">
                  <c:v>0.15014577259475217</c:v>
                </c:pt>
                <c:pt idx="9">
                  <c:v>6.4139941690962099E-2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835328"/>
        <c:axId val="148837504"/>
      </c:barChart>
      <c:catAx>
        <c:axId val="14883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Total employment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8837504"/>
        <c:crosses val="autoZero"/>
        <c:auto val="1"/>
        <c:lblAlgn val="ctr"/>
        <c:lblOffset val="100"/>
        <c:noMultiLvlLbl val="0"/>
      </c:catAx>
      <c:valAx>
        <c:axId val="148837504"/>
        <c:scaling>
          <c:orientation val="minMax"/>
          <c:max val="0.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Fraction of employees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8835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9014791484397801"/>
          <c:y val="0.20095789161001501"/>
          <c:w val="0.46176039661708901"/>
          <c:h val="0.10186892494596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Figure 4b.  The industry distribution of small-business employment</a:t>
            </a:r>
          </a:p>
          <a:p>
            <a:pPr>
              <a:defRPr sz="1800"/>
            </a:pPr>
            <a:r>
              <a:rPr lang="en-US" sz="1800"/>
              <a:t>5-199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34896307961504802"/>
          <c:y val="0.13724659083482299"/>
          <c:w val="0.57309582968795603"/>
          <c:h val="0.76049380640665898"/>
        </c:manualLayout>
      </c:layout>
      <c:barChart>
        <c:barDir val="bar"/>
        <c:grouping val="clustered"/>
        <c:varyColors val="0"/>
        <c:ser>
          <c:idx val="1"/>
          <c:order val="0"/>
          <c:tx>
            <c:v>2016 (Mercatus-Mulligan)</c:v>
          </c:tx>
          <c:spPr>
            <a:solidFill>
              <a:srgbClr val="FF0000"/>
            </a:solidFill>
            <a:effectLst/>
          </c:spPr>
          <c:invertIfNegative val="0"/>
          <c:cat>
            <c:strRef>
              <c:f>SUSBTabs!$A$8:$A$26</c:f>
              <c:strCache>
                <c:ptCount val="19"/>
                <c:pt idx="0">
                  <c:v>Accommodation and Food Services</c:v>
                </c:pt>
                <c:pt idx="1">
                  <c:v>Administrative and Support and Waste Management and Remediation Services</c:v>
                </c:pt>
                <c:pt idx="2">
                  <c:v>Agriculture, Forestry, Fishing and Hunting</c:v>
                </c:pt>
                <c:pt idx="3">
                  <c:v>Arts, Entertainment, and Recreation</c:v>
                </c:pt>
                <c:pt idx="4">
                  <c:v>Construction</c:v>
                </c:pt>
                <c:pt idx="5">
                  <c:v>Educational Services</c:v>
                </c:pt>
                <c:pt idx="6">
                  <c:v>Finance and Insurance</c:v>
                </c:pt>
                <c:pt idx="7">
                  <c:v>Health Care and Social Assistance</c:v>
                </c:pt>
                <c:pt idx="8">
                  <c:v>Information</c:v>
                </c:pt>
                <c:pt idx="9">
                  <c:v>Management of Companies and Enterprises</c:v>
                </c:pt>
                <c:pt idx="10">
                  <c:v>Manufacturing</c:v>
                </c:pt>
                <c:pt idx="11">
                  <c:v>Mining, Quarrying, and Oil and Gas Extraction</c:v>
                </c:pt>
                <c:pt idx="12">
                  <c:v>Other Services (except Public Administration)</c:v>
                </c:pt>
                <c:pt idx="13">
                  <c:v>Professional, Scientific, and Technical Services</c:v>
                </c:pt>
                <c:pt idx="14">
                  <c:v>Real Estate and Rental and Leasing</c:v>
                </c:pt>
                <c:pt idx="15">
                  <c:v>Retail Trade</c:v>
                </c:pt>
                <c:pt idx="16">
                  <c:v>Transportation and Warehousing</c:v>
                </c:pt>
                <c:pt idx="17">
                  <c:v>Utilities</c:v>
                </c:pt>
                <c:pt idx="18">
                  <c:v>Wholesale Trade</c:v>
                </c:pt>
              </c:strCache>
            </c:strRef>
          </c:cat>
          <c:val>
            <c:numRef>
              <c:f>MMTabs!$C$8:$C$26</c:f>
              <c:numCache>
                <c:formatCode>0.000</c:formatCode>
                <c:ptCount val="19"/>
                <c:pt idx="0">
                  <c:v>2.3323615160349854E-2</c:v>
                </c:pt>
                <c:pt idx="1">
                  <c:v>1.020408163265306E-2</c:v>
                </c:pt>
                <c:pt idx="2">
                  <c:v>1.6034985422740525E-2</c:v>
                </c:pt>
                <c:pt idx="3">
                  <c:v>3.9358600583090382E-2</c:v>
                </c:pt>
                <c:pt idx="4">
                  <c:v>0.12682215743440234</c:v>
                </c:pt>
                <c:pt idx="5">
                  <c:v>0.11370262390670553</c:v>
                </c:pt>
                <c:pt idx="6">
                  <c:v>2.7696793002915453E-2</c:v>
                </c:pt>
                <c:pt idx="7">
                  <c:v>6.4139941690962099E-2</c:v>
                </c:pt>
                <c:pt idx="8">
                  <c:v>2.7696793002915453E-2</c:v>
                </c:pt>
                <c:pt idx="9">
                  <c:v>2.478134110787172E-2</c:v>
                </c:pt>
                <c:pt idx="10">
                  <c:v>6.1224489795918366E-2</c:v>
                </c:pt>
                <c:pt idx="11">
                  <c:v>4.3731778425655978E-3</c:v>
                </c:pt>
                <c:pt idx="12">
                  <c:v>0.16763848396501457</c:v>
                </c:pt>
                <c:pt idx="13">
                  <c:v>0.11370262390670553</c:v>
                </c:pt>
                <c:pt idx="14">
                  <c:v>6.7055393586005832E-2</c:v>
                </c:pt>
                <c:pt idx="15">
                  <c:v>5.5393586005830907E-2</c:v>
                </c:pt>
                <c:pt idx="16">
                  <c:v>3.2069970845481049E-2</c:v>
                </c:pt>
                <c:pt idx="17">
                  <c:v>5.8309037900874635E-3</c:v>
                </c:pt>
                <c:pt idx="18">
                  <c:v>1.8950437317784258E-2</c:v>
                </c:pt>
              </c:numCache>
            </c:numRef>
          </c:val>
        </c:ser>
        <c:ser>
          <c:idx val="0"/>
          <c:order val="1"/>
          <c:tx>
            <c:v>2014 (Census Bureau)</c:v>
          </c:tx>
          <c:spPr>
            <a:solidFill>
              <a:srgbClr val="0000FF"/>
            </a:solidFill>
            <a:effectLst/>
          </c:spPr>
          <c:invertIfNegative val="0"/>
          <c:cat>
            <c:strRef>
              <c:f>SUSBTabs!$A$8:$A$26</c:f>
              <c:strCache>
                <c:ptCount val="19"/>
                <c:pt idx="0">
                  <c:v>Accommodation and Food Services</c:v>
                </c:pt>
                <c:pt idx="1">
                  <c:v>Administrative and Support and Waste Management and Remediation Services</c:v>
                </c:pt>
                <c:pt idx="2">
                  <c:v>Agriculture, Forestry, Fishing and Hunting</c:v>
                </c:pt>
                <c:pt idx="3">
                  <c:v>Arts, Entertainment, and Recreation</c:v>
                </c:pt>
                <c:pt idx="4">
                  <c:v>Construction</c:v>
                </c:pt>
                <c:pt idx="5">
                  <c:v>Educational Services</c:v>
                </c:pt>
                <c:pt idx="6">
                  <c:v>Finance and Insurance</c:v>
                </c:pt>
                <c:pt idx="7">
                  <c:v>Health Care and Social Assistance</c:v>
                </c:pt>
                <c:pt idx="8">
                  <c:v>Information</c:v>
                </c:pt>
                <c:pt idx="9">
                  <c:v>Management of Companies and Enterprises</c:v>
                </c:pt>
                <c:pt idx="10">
                  <c:v>Manufacturing</c:v>
                </c:pt>
                <c:pt idx="11">
                  <c:v>Mining, Quarrying, and Oil and Gas Extraction</c:v>
                </c:pt>
                <c:pt idx="12">
                  <c:v>Other Services (except Public Administration)</c:v>
                </c:pt>
                <c:pt idx="13">
                  <c:v>Professional, Scientific, and Technical Services</c:v>
                </c:pt>
                <c:pt idx="14">
                  <c:v>Real Estate and Rental and Leasing</c:v>
                </c:pt>
                <c:pt idx="15">
                  <c:v>Retail Trade</c:v>
                </c:pt>
                <c:pt idx="16">
                  <c:v>Transportation and Warehousing</c:v>
                </c:pt>
                <c:pt idx="17">
                  <c:v>Utilities</c:v>
                </c:pt>
                <c:pt idx="18">
                  <c:v>Wholesale Trade</c:v>
                </c:pt>
              </c:strCache>
            </c:strRef>
          </c:cat>
          <c:val>
            <c:numRef>
              <c:f>SUSBTabs!$C$8:$C$26</c:f>
              <c:numCache>
                <c:formatCode>0.000</c:formatCode>
                <c:ptCount val="19"/>
                <c:pt idx="0">
                  <c:v>0.15139952997036468</c:v>
                </c:pt>
                <c:pt idx="1">
                  <c:v>5.6546521320473393E-2</c:v>
                </c:pt>
                <c:pt idx="2">
                  <c:v>2.2878865435106413E-3</c:v>
                </c:pt>
                <c:pt idx="3">
                  <c:v>2.3294661602751753E-2</c:v>
                </c:pt>
                <c:pt idx="4">
                  <c:v>8.4659019491523282E-2</c:v>
                </c:pt>
                <c:pt idx="5">
                  <c:v>2.7171168828709881E-2</c:v>
                </c:pt>
                <c:pt idx="6">
                  <c:v>2.8556203109866639E-2</c:v>
                </c:pt>
                <c:pt idx="7">
                  <c:v>0.14265665631456687</c:v>
                </c:pt>
                <c:pt idx="8">
                  <c:v>1.4700869057107204E-2</c:v>
                </c:pt>
                <c:pt idx="9">
                  <c:v>4.2218401904863846E-3</c:v>
                </c:pt>
                <c:pt idx="10">
                  <c:v>8.7625832002413792E-2</c:v>
                </c:pt>
                <c:pt idx="11">
                  <c:v>5.0632744098173636E-3</c:v>
                </c:pt>
                <c:pt idx="12">
                  <c:v>8.1702939320848142E-2</c:v>
                </c:pt>
                <c:pt idx="13">
                  <c:v>8.1314841026859069E-2</c:v>
                </c:pt>
                <c:pt idx="14">
                  <c:v>2.0997823631375888E-2</c:v>
                </c:pt>
                <c:pt idx="15">
                  <c:v>9.7509731514340697E-2</c:v>
                </c:pt>
                <c:pt idx="16">
                  <c:v>2.7536771387749705E-2</c:v>
                </c:pt>
                <c:pt idx="17">
                  <c:v>1.7606661886947871E-3</c:v>
                </c:pt>
                <c:pt idx="18">
                  <c:v>6.0993764088539841E-2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859520"/>
        <c:axId val="148894080"/>
      </c:barChart>
      <c:catAx>
        <c:axId val="14885952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8894080"/>
        <c:crosses val="autoZero"/>
        <c:auto val="1"/>
        <c:lblAlgn val="ctr"/>
        <c:lblOffset val="100"/>
        <c:noMultiLvlLbl val="0"/>
      </c:catAx>
      <c:valAx>
        <c:axId val="14889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Share of small-business employment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48859520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68988848060659103"/>
          <c:y val="0.469589356347625"/>
          <c:w val="0.28048188976377902"/>
          <c:h val="0.11533349264615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  <a:effectLst/>
  </c:spPr>
  <c:txPr>
    <a:bodyPr/>
    <a:lstStyle/>
    <a:p>
      <a:pPr>
        <a:defRPr sz="1100"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5" workbookViewId="0" zoomToFit="1"/>
  </sheetViews>
  <pageMargins left="0.75" right="0.75" top="1" bottom="1" header="0.5" footer="0.5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5" workbookViewId="0" zoomToFit="1"/>
  </sheetViews>
  <pageMargins left="0.75" right="0.75" top="1" bottom="1" header="0.5" footer="0.5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9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49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sey Mulligan" refreshedDate="43050.389013194443" createdVersion="4" refreshedVersion="4" minRefreshableVersion="3" recordCount="745">
  <cacheSource type="worksheet">
    <worksheetSource ref="A2:H747" sheet="MercatusMulligan2016"/>
  </cacheSource>
  <cacheFields count="8">
    <cacheField name="fileseq" numFmtId="0">
      <sharedItems containsSemiMixedTypes="0" containsString="0" containsNumber="1" containsInteger="1" minValue="1" maxValue="745"/>
    </cacheField>
    <cacheField name="responseid" numFmtId="0">
      <sharedItems/>
    </cacheField>
    <cacheField name="Q1_2" numFmtId="0">
      <sharedItems count="19">
        <s v="Other Services "/>
        <s v="Arts, Entertainment, and Recreation"/>
        <s v="Health Care and Social Assistance"/>
        <s v="Educational Services"/>
        <s v="Real Estate and Rental and Leasing"/>
        <s v="Construction"/>
        <s v="Utilities"/>
        <s v="Agriculture, Forestry, Fishing and Hunting"/>
        <s v="Professional, Scientific, and Technical Services"/>
        <s v="Retail Trade"/>
        <s v="Information"/>
        <s v="Management of Companies and Enterprises"/>
        <s v="Wholesale Trade"/>
        <s v="Finance and Insurance"/>
        <s v="Transportation and Warehousing"/>
        <s v="Manufacturing"/>
        <s v="Accommodation and Food Services"/>
        <s v="Administrative and Support and Waste Management and Remediation Services"/>
        <s v="Mining, Quarrying, and Oil and Gas Extraction"/>
      </sharedItems>
    </cacheField>
    <cacheField name="Q1_9" numFmtId="0">
      <sharedItems/>
    </cacheField>
    <cacheField name="Q1_10" numFmtId="0">
      <sharedItems/>
    </cacheField>
    <cacheField name="Calculated --&gt;" numFmtId="0">
      <sharedItems containsNonDate="0" containsString="0" containsBlank="1"/>
    </cacheField>
    <cacheField name="Point estimate" numFmtId="0">
      <sharedItems containsSemiMixedTypes="0" containsString="0" containsNumber="1" minValue="3" maxValue="394.5"/>
    </cacheField>
    <cacheField name="Bin" numFmtId="0">
      <sharedItems count="29">
        <s v="j.50-74"/>
        <s v="c.10-14"/>
        <s v="a.2-4"/>
        <s v="d.15-19"/>
        <s v="b.5-9"/>
        <s v="k.75-99"/>
        <s v="g.30-34"/>
        <s v="f.25-29"/>
        <s v="l.100-149"/>
        <s v="n.200+"/>
        <s v="m.150-199"/>
        <s v="i.40-49"/>
        <s v="e.20-24"/>
        <s v="h.35-39"/>
        <s v="15-19" u="1"/>
        <s v="10-14" u="1"/>
        <s v="150-199" u="1"/>
        <s v="50-74" u="1"/>
        <s v="25-29" u="1"/>
        <s v="200+" u="1"/>
        <s v="40-49" u="1"/>
        <s v="5-9" u="1"/>
        <s v="100-149" u="1"/>
        <s v="20-24" u="1"/>
        <s v="35-39" u="1"/>
        <s v="n.200--1" u="1"/>
        <s v="75-99" u="1"/>
        <s v="30-34" u="1"/>
        <s v="2-4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asey Mulligan" refreshedDate="43050.48296898148" createdVersion="4" refreshedVersion="4" minRefreshableVersion="3" recordCount="321">
  <cacheSource type="worksheet">
    <worksheetSource ref="E6:P327" sheet="SUSB2014"/>
  </cacheSource>
  <cacheFields count="12">
    <cacheField name="NAICS DESCRIPTION" numFmtId="0">
      <sharedItems containsBlank="1" count="22">
        <m/>
        <s v="Total"/>
        <s v="Agriculture, Forestry, Fishing and Hunting"/>
        <s v="Mining, Quarrying, and Oil and Gas Extraction"/>
        <s v="Utilities"/>
        <s v="Construction"/>
        <s v="Manufacturing"/>
        <s v="Wholesale Trade"/>
        <s v="Retail Trade"/>
        <s v="Transportation and Warehousing"/>
        <s v="Information"/>
        <s v="Finance and Insurance"/>
        <s v="Real Estate and Rental and Leasing"/>
        <s v="Professional, Scientific, and Technical Services"/>
        <s v="Management of Companies and Enterprises"/>
        <s v="Administrative and Support and Waste Management and Remediation Services"/>
        <s v="Educational Services"/>
        <s v="Health Care and Social Assistance"/>
        <s v="Arts, Entertainment, and Recreation"/>
        <s v="Accommodation and Food Services"/>
        <s v="Other Services (except Public Administration)"/>
        <s v="Industries not classified"/>
      </sharedItems>
    </cacheField>
    <cacheField name="ENTERPRISE EMPLOYMENT SIZE" numFmtId="0">
      <sharedItems containsBlank="1" count="21">
        <m/>
        <s v="01:  Total"/>
        <s v="02:  0-4"/>
        <s v="03:  5-9"/>
        <s v="04:  10-14"/>
        <s v="05:  15-19"/>
        <s v="06:  &lt;20"/>
        <s v="07:  20-24"/>
        <s v="08:  25-29"/>
        <s v="09:  30-34"/>
        <s v="10:  35-39"/>
        <s v="11:  40-49"/>
        <s v="12:  50-74"/>
        <s v="13:  75-99"/>
        <s v="14:  100-149"/>
        <s v="15:  150-199"/>
        <s v="16:  200-299"/>
        <s v="17:  300-399"/>
        <s v="18:  400-499"/>
        <s v="19:  &lt;500"/>
        <s v="20:  500+"/>
      </sharedItems>
    </cacheField>
    <cacheField name="NUMBER OF FIRMS" numFmtId="3">
      <sharedItems containsString="0" containsBlank="1" containsNumber="1" containsInteger="1" minValue="1" maxValue="5825458"/>
    </cacheField>
    <cacheField name="NUMBER OF ESTABLISHMENTS" numFmtId="3">
      <sharedItems containsString="0" containsBlank="1" containsNumber="1" containsInteger="1" minValue="1" maxValue="7563084"/>
    </cacheField>
    <cacheField name="EMPLOYMENT" numFmtId="3">
      <sharedItems containsString="0" containsBlank="1" containsNumber="1" containsInteger="1" minValue="0" maxValue="121069944"/>
    </cacheField>
    <cacheField name="EMPLOYMENT RANGE FLAG" numFmtId="0">
      <sharedItems containsBlank="1"/>
    </cacheField>
    <cacheField name="EMPLOYMENT NOISE FLAG" numFmtId="0">
      <sharedItems containsBlank="1"/>
    </cacheField>
    <cacheField name="ANNUAL PAYROLL ($1,000)" numFmtId="3">
      <sharedItems containsString="0" containsBlank="1" containsNumber="1" containsInteger="1" minValue="0" maxValue="5940186911"/>
    </cacheField>
    <cacheField name="ANNUAL PAYROLL NOISE FLAG" numFmtId="0">
      <sharedItems containsBlank="1"/>
    </cacheField>
    <cacheField name="Calculated --&gt;" numFmtId="0">
      <sharedItems containsNonDate="0" containsString="0" containsBlank="1"/>
    </cacheField>
    <cacheField name="Size code" numFmtId="0">
      <sharedItems containsString="0" containsBlank="1" containsNumber="1" containsInteger="1" minValue="1" maxValue="15"/>
    </cacheField>
    <cacheField name="(Industry employment)*I(5-99)" numFmtId="0">
      <sharedItems containsString="0" containsBlank="1" containsNumber="1" containsInteger="1" minValue="0" maxValue="9524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asey Mulligan" refreshedDate="43050.529276967594" createdVersion="4" refreshedVersion="4" minRefreshableVersion="3" recordCount="22">
  <cacheSource type="worksheet">
    <worksheetSource ref="F6:I28" sheet="SUSB2014"/>
  </cacheSource>
  <cacheFields count="4">
    <cacheField name="ENTERPRISE EMPLOYMENT SIZE" numFmtId="0">
      <sharedItems containsBlank="1" count="21">
        <m/>
        <s v="01:  Total"/>
        <s v="02:  0-4"/>
        <s v="03:  5-9"/>
        <s v="04:  10-14"/>
        <s v="05:  15-19"/>
        <s v="06:  &lt;20"/>
        <s v="07:  20-24"/>
        <s v="08:  25-29"/>
        <s v="09:  30-34"/>
        <s v="10:  35-39"/>
        <s v="11:  40-49"/>
        <s v="12:  50-74"/>
        <s v="13:  75-99"/>
        <s v="14:  100-149"/>
        <s v="15:  150-199"/>
        <s v="16:  200-299"/>
        <s v="17:  300-399"/>
        <s v="18:  400-499"/>
        <s v="19:  &lt;500"/>
        <s v="20:  500+"/>
      </sharedItems>
    </cacheField>
    <cacheField name="NUMBER OF FIRMS" numFmtId="3">
      <sharedItems containsString="0" containsBlank="1" containsNumber="1" containsInteger="1" minValue="4772" maxValue="5825458"/>
    </cacheField>
    <cacheField name="NUMBER OF ESTABLISHMENTS" numFmtId="3">
      <sharedItems containsString="0" containsBlank="1" containsNumber="1" containsInteger="1" minValue="45375" maxValue="7563084"/>
    </cacheField>
    <cacheField name="EMPLOYMENT" numFmtId="3">
      <sharedItems containsString="0" containsBlank="1" containsNumber="1" containsInteger="1" minValue="1720158" maxValue="121069944" count="21">
        <m/>
        <n v="121069944"/>
        <n v="5940248"/>
        <n v="6570776"/>
        <n v="4676981"/>
        <n v="3499538"/>
        <n v="20687543"/>
        <n v="2814173"/>
        <n v="2324084"/>
        <n v="1983728"/>
        <n v="1720158"/>
        <n v="2927556"/>
        <n v="4937570"/>
        <n v="3414319"/>
        <n v="4646264"/>
        <n v="3164724"/>
        <n v="4301742"/>
        <n v="2843100"/>
        <n v="2129631"/>
        <n v="57894592"/>
        <n v="6317535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5">
  <r>
    <n v="1"/>
    <s v="R_41ObfJWzzrGEYGF"/>
    <x v="0"/>
    <s v="50-74"/>
    <s v="None"/>
    <m/>
    <n v="62"/>
    <x v="0"/>
  </r>
  <r>
    <n v="2"/>
    <s v="R_38zqGUaBWjM0ydT"/>
    <x v="0"/>
    <s v="10-14"/>
    <s v="1-4"/>
    <m/>
    <n v="14.5"/>
    <x v="1"/>
  </r>
  <r>
    <n v="3"/>
    <s v="R_aW4pOeLLAbGFBmB"/>
    <x v="1"/>
    <s v="2-4"/>
    <s v="None"/>
    <m/>
    <n v="3"/>
    <x v="2"/>
  </r>
  <r>
    <n v="4"/>
    <s v="R_9S1CQeFKOVMaxRr"/>
    <x v="2"/>
    <s v="10-14"/>
    <s v="5-9"/>
    <m/>
    <n v="19"/>
    <x v="3"/>
  </r>
  <r>
    <n v="5"/>
    <s v="R_737x8PLHE77G7Up"/>
    <x v="3"/>
    <s v="2-4"/>
    <s v="1-4"/>
    <m/>
    <n v="5.5"/>
    <x v="4"/>
  </r>
  <r>
    <n v="6"/>
    <s v="R_22Yz1VNrtNLcgJL"/>
    <x v="3"/>
    <s v="75-99"/>
    <s v="5-9"/>
    <m/>
    <n v="94"/>
    <x v="5"/>
  </r>
  <r>
    <n v="7"/>
    <s v="R_bHGJxaWWNOhW1lH"/>
    <x v="4"/>
    <s v="2-4"/>
    <s v="None"/>
    <m/>
    <n v="3"/>
    <x v="2"/>
  </r>
  <r>
    <n v="8"/>
    <s v="R_9vlDUzVcDYvV4oZ"/>
    <x v="5"/>
    <s v="20-24"/>
    <s v="10-14"/>
    <m/>
    <n v="34"/>
    <x v="6"/>
  </r>
  <r>
    <n v="9"/>
    <s v="R_d5MbhZ4f6zkfmQJ"/>
    <x v="3"/>
    <s v="10-14"/>
    <s v="15-19"/>
    <m/>
    <n v="29"/>
    <x v="7"/>
  </r>
  <r>
    <n v="10"/>
    <s v="R_cO4HEGJougSnPPT"/>
    <x v="6"/>
    <s v="100-149"/>
    <s v="1-4"/>
    <m/>
    <n v="127"/>
    <x v="8"/>
  </r>
  <r>
    <n v="11"/>
    <s v="R_ex7AXOovQYwg4AZ"/>
    <x v="3"/>
    <s v="150-199"/>
    <s v="30-34"/>
    <m/>
    <n v="206.5"/>
    <x v="9"/>
  </r>
  <r>
    <n v="12"/>
    <s v="R_031nTZNucUZnGUR"/>
    <x v="7"/>
    <s v="20-24"/>
    <s v="5-9"/>
    <m/>
    <n v="29"/>
    <x v="7"/>
  </r>
  <r>
    <n v="13"/>
    <s v="R_4HeVcMnQxoAtWct"/>
    <x v="5"/>
    <s v="10-14"/>
    <s v="15-19"/>
    <m/>
    <n v="29"/>
    <x v="7"/>
  </r>
  <r>
    <n v="14"/>
    <s v="R_bwQg9PvBIvQ93g1"/>
    <x v="8"/>
    <s v="35-39"/>
    <s v="35-39"/>
    <m/>
    <n v="74"/>
    <x v="0"/>
  </r>
  <r>
    <n v="15"/>
    <s v="R_cwsPYCJWkRmMtIF"/>
    <x v="9"/>
    <s v="2-4"/>
    <s v="None"/>
    <m/>
    <n v="3"/>
    <x v="2"/>
  </r>
  <r>
    <n v="16"/>
    <s v="R_2fQ2l8T4miYmlwx"/>
    <x v="10"/>
    <s v="10-14"/>
    <s v="15-19"/>
    <m/>
    <n v="29"/>
    <x v="7"/>
  </r>
  <r>
    <n v="17"/>
    <s v="R_8wczXfAeBhYqk4J"/>
    <x v="5"/>
    <s v="40-49"/>
    <s v="50-74"/>
    <m/>
    <n v="106.5"/>
    <x v="8"/>
  </r>
  <r>
    <n v="18"/>
    <s v="R_5gUcV1qlKpXYtTf"/>
    <x v="5"/>
    <s v="100-149"/>
    <s v="50-74"/>
    <m/>
    <n v="186.5"/>
    <x v="10"/>
  </r>
  <r>
    <n v="19"/>
    <s v="R_9zbDIsIZo6iYHAx"/>
    <x v="10"/>
    <s v="5-9"/>
    <s v="1-4"/>
    <m/>
    <n v="9.5"/>
    <x v="4"/>
  </r>
  <r>
    <n v="20"/>
    <s v="R_00QTDPRp3sqfuxD"/>
    <x v="11"/>
    <s v="40-49"/>
    <s v="1-4"/>
    <m/>
    <n v="47"/>
    <x v="11"/>
  </r>
  <r>
    <n v="21"/>
    <s v="R_efceVwH9Axd5x89"/>
    <x v="5"/>
    <s v="40-49"/>
    <s v="35-39"/>
    <m/>
    <n v="81.5"/>
    <x v="5"/>
  </r>
  <r>
    <n v="22"/>
    <s v="R_89fWXeZekLgecQd"/>
    <x v="3"/>
    <s v="100-149"/>
    <s v="25-29"/>
    <m/>
    <n v="151.5"/>
    <x v="10"/>
  </r>
  <r>
    <n v="23"/>
    <s v="R_251WVQOVbBmNdbL"/>
    <x v="0"/>
    <s v="15-19"/>
    <s v="25-29"/>
    <m/>
    <n v="44"/>
    <x v="11"/>
  </r>
  <r>
    <n v="24"/>
    <s v="R_bOs5ZcvayUa0rsN"/>
    <x v="3"/>
    <s v="15-19"/>
    <s v="150-199"/>
    <m/>
    <n v="191.5"/>
    <x v="10"/>
  </r>
  <r>
    <n v="25"/>
    <s v="R_3kshMOMqpEnptSl"/>
    <x v="12"/>
    <s v="50-74"/>
    <s v="10-14"/>
    <m/>
    <n v="74"/>
    <x v="0"/>
  </r>
  <r>
    <n v="26"/>
    <s v="R_7QKhCEnT7AlGcDz"/>
    <x v="2"/>
    <s v="40-49"/>
    <s v="10-14"/>
    <m/>
    <n v="56.5"/>
    <x v="0"/>
  </r>
  <r>
    <n v="27"/>
    <s v="R_8uE3iSlnErdBmL3"/>
    <x v="13"/>
    <s v="10-14"/>
    <s v="10-14"/>
    <m/>
    <n v="24"/>
    <x v="12"/>
  </r>
  <r>
    <n v="28"/>
    <s v="R_3Id0bI7QR1pww5v"/>
    <x v="0"/>
    <s v="2-4"/>
    <s v="None"/>
    <m/>
    <n v="3"/>
    <x v="2"/>
  </r>
  <r>
    <n v="29"/>
    <s v="R_4Zvxzr67dIHRRGZ"/>
    <x v="1"/>
    <s v="150-199"/>
    <s v="None"/>
    <m/>
    <n v="174.5"/>
    <x v="10"/>
  </r>
  <r>
    <n v="30"/>
    <s v="R_0SSwYQxZegnbBIN"/>
    <x v="14"/>
    <s v="100-149"/>
    <s v="10-14"/>
    <m/>
    <n v="136.5"/>
    <x v="8"/>
  </r>
  <r>
    <n v="31"/>
    <s v="R_7aEEFqEMlfwbpcN"/>
    <x v="8"/>
    <s v="50-74"/>
    <s v="25-29"/>
    <m/>
    <n v="89"/>
    <x v="5"/>
  </r>
  <r>
    <n v="32"/>
    <s v="R_6RwAIGcZ8uZLwkl"/>
    <x v="1"/>
    <s v="75-99"/>
    <s v="200+ employees"/>
    <m/>
    <n v="307"/>
    <x v="9"/>
  </r>
  <r>
    <n v="33"/>
    <s v="R_0IBnTqIKrIUFlUF"/>
    <x v="2"/>
    <s v="30-34"/>
    <s v="None"/>
    <m/>
    <n v="32"/>
    <x v="6"/>
  </r>
  <r>
    <n v="34"/>
    <s v="R_4UzOrgvavX9fpUp"/>
    <x v="8"/>
    <s v="30-34"/>
    <s v="10-14"/>
    <m/>
    <n v="44"/>
    <x v="11"/>
  </r>
  <r>
    <n v="35"/>
    <s v="R_cOnJr2xR5XpPKPr"/>
    <x v="2"/>
    <s v="100-149"/>
    <s v="50-74"/>
    <m/>
    <n v="186.5"/>
    <x v="10"/>
  </r>
  <r>
    <n v="36"/>
    <s v="R_6suXgd8cynX9xkx"/>
    <x v="9"/>
    <s v="100-149"/>
    <s v="None"/>
    <m/>
    <n v="124.5"/>
    <x v="8"/>
  </r>
  <r>
    <n v="37"/>
    <s v="R_4MxRE5fT6iaHwcl"/>
    <x v="15"/>
    <s v="25-29"/>
    <s v="None"/>
    <m/>
    <n v="27"/>
    <x v="7"/>
  </r>
  <r>
    <n v="38"/>
    <s v="R_9XljHJ8mg2Gt6sJ"/>
    <x v="11"/>
    <s v="50-74"/>
    <s v="100-149"/>
    <m/>
    <n v="186.5"/>
    <x v="10"/>
  </r>
  <r>
    <n v="39"/>
    <s v="R_ba8qMXvzMVNbFAh"/>
    <x v="13"/>
    <s v="30-34"/>
    <s v="1-4"/>
    <m/>
    <n v="34.5"/>
    <x v="6"/>
  </r>
  <r>
    <n v="40"/>
    <s v="R_bdWyh0gxcRKE389"/>
    <x v="13"/>
    <s v="2-4"/>
    <s v="1-4"/>
    <m/>
    <n v="5.5"/>
    <x v="4"/>
  </r>
  <r>
    <n v="41"/>
    <s v="R_2sNYQ0TZ1la8XgV"/>
    <x v="0"/>
    <s v="2-4"/>
    <s v="None"/>
    <m/>
    <n v="3"/>
    <x v="2"/>
  </r>
  <r>
    <n v="42"/>
    <s v="R_4169mQmYta7Qsu1"/>
    <x v="0"/>
    <s v="5-9"/>
    <s v="5-9"/>
    <m/>
    <n v="14"/>
    <x v="1"/>
  </r>
  <r>
    <n v="43"/>
    <s v="R_38Y1cu9gXnAE8qV"/>
    <x v="8"/>
    <s v="40-49"/>
    <s v="35-39"/>
    <m/>
    <n v="81.5"/>
    <x v="5"/>
  </r>
  <r>
    <n v="44"/>
    <s v="R_5dUOmS2NJDRPlrf"/>
    <x v="15"/>
    <s v="50-74"/>
    <s v="1-4"/>
    <m/>
    <n v="64.5"/>
    <x v="0"/>
  </r>
  <r>
    <n v="45"/>
    <s v="R_5bAeMPTWH0lMfjv"/>
    <x v="3"/>
    <s v="15-19"/>
    <s v="15-19"/>
    <m/>
    <n v="34"/>
    <x v="6"/>
  </r>
  <r>
    <n v="46"/>
    <s v="R_ekOOpLi2ZA9QYbX"/>
    <x v="0"/>
    <s v="100-149"/>
    <s v="1-4"/>
    <m/>
    <n v="127"/>
    <x v="8"/>
  </r>
  <r>
    <n v="47"/>
    <s v="R_8kbggVH0tiu1ObX"/>
    <x v="8"/>
    <s v="50-74"/>
    <s v="None"/>
    <m/>
    <n v="62"/>
    <x v="0"/>
  </r>
  <r>
    <n v="48"/>
    <s v="R_d4sx8ERsFD7YycB"/>
    <x v="3"/>
    <s v="5-9"/>
    <s v="None"/>
    <m/>
    <n v="7"/>
    <x v="4"/>
  </r>
  <r>
    <n v="49"/>
    <s v="R_dbeFVTBO8iItg6V"/>
    <x v="8"/>
    <s v="20-24"/>
    <s v="5-9"/>
    <m/>
    <n v="29"/>
    <x v="7"/>
  </r>
  <r>
    <n v="50"/>
    <s v="R_beBgpLX8DkhNLNz"/>
    <x v="0"/>
    <s v="30-34"/>
    <s v="None"/>
    <m/>
    <n v="32"/>
    <x v="6"/>
  </r>
  <r>
    <n v="51"/>
    <s v="R_cUtHpr4doLxYrKB"/>
    <x v="15"/>
    <s v="100-149"/>
    <s v="5-9"/>
    <m/>
    <n v="131.5"/>
    <x v="8"/>
  </r>
  <r>
    <n v="52"/>
    <s v="R_cGxAExKv6YotmgR"/>
    <x v="15"/>
    <s v="75-99"/>
    <s v="5-9"/>
    <m/>
    <n v="94"/>
    <x v="5"/>
  </r>
  <r>
    <n v="53"/>
    <s v="R_57vMn9KeJx9ZbU1"/>
    <x v="16"/>
    <s v="5-9"/>
    <s v="1-4"/>
    <m/>
    <n v="9.5"/>
    <x v="4"/>
  </r>
  <r>
    <n v="54"/>
    <s v="R_6thdm3JFEpmisg5"/>
    <x v="8"/>
    <s v="40-49"/>
    <s v="15-19"/>
    <m/>
    <n v="61.5"/>
    <x v="0"/>
  </r>
  <r>
    <n v="55"/>
    <s v="R_0SPpryGTJmZ9oYl"/>
    <x v="2"/>
    <s v="2-4"/>
    <s v="1-4"/>
    <m/>
    <n v="5.5"/>
    <x v="4"/>
  </r>
  <r>
    <n v="56"/>
    <s v="R_b8aWaZm4hdfkIIZ"/>
    <x v="9"/>
    <s v="20-24"/>
    <s v="None"/>
    <m/>
    <n v="22"/>
    <x v="12"/>
  </r>
  <r>
    <n v="57"/>
    <s v="R_eM8rn2Ef9gRhZFr"/>
    <x v="0"/>
    <s v="10-14"/>
    <s v="1-4"/>
    <m/>
    <n v="14.5"/>
    <x v="1"/>
  </r>
  <r>
    <n v="58"/>
    <s v="R_2307TPGvi2nLCxT"/>
    <x v="5"/>
    <s v="75-99"/>
    <s v="75-99"/>
    <m/>
    <n v="174"/>
    <x v="10"/>
  </r>
  <r>
    <n v="59"/>
    <s v="R_0NHNBblQbpc0hwx"/>
    <x v="5"/>
    <s v="100-149"/>
    <s v="75-99"/>
    <m/>
    <n v="211.5"/>
    <x v="9"/>
  </r>
  <r>
    <n v="60"/>
    <s v="R_dbNVJH3mQH4LCiF"/>
    <x v="0"/>
    <s v="20-24"/>
    <s v="1-4"/>
    <m/>
    <n v="24.5"/>
    <x v="12"/>
  </r>
  <r>
    <n v="61"/>
    <s v="R_5byCp1HDh4gN1UV"/>
    <x v="0"/>
    <s v="75-99"/>
    <s v="None"/>
    <m/>
    <n v="87"/>
    <x v="5"/>
  </r>
  <r>
    <n v="62"/>
    <s v="R_aWyLxFCgUvDB4Fv"/>
    <x v="0"/>
    <s v="50-74"/>
    <s v="15-19"/>
    <m/>
    <n v="79"/>
    <x v="5"/>
  </r>
  <r>
    <n v="63"/>
    <s v="R_e9HsFeV0imGtIi1"/>
    <x v="3"/>
    <s v="50-74"/>
    <s v="None"/>
    <m/>
    <n v="62"/>
    <x v="0"/>
  </r>
  <r>
    <n v="64"/>
    <s v="R_eap8jXuHgrajJjf"/>
    <x v="8"/>
    <s v="10-14"/>
    <s v="None"/>
    <m/>
    <n v="12"/>
    <x v="1"/>
  </r>
  <r>
    <n v="65"/>
    <s v="R_8k9BVFysH3sQyTH"/>
    <x v="5"/>
    <s v="25-29"/>
    <s v="5-9"/>
    <m/>
    <n v="34"/>
    <x v="6"/>
  </r>
  <r>
    <n v="66"/>
    <s v="R_bBpimwYClRPF5AN"/>
    <x v="0"/>
    <s v="5-9"/>
    <s v="None"/>
    <m/>
    <n v="7"/>
    <x v="4"/>
  </r>
  <r>
    <n v="67"/>
    <s v="R_37xOzFIbjeShyQd"/>
    <x v="15"/>
    <s v="25-29"/>
    <s v="20-24"/>
    <m/>
    <n v="49"/>
    <x v="11"/>
  </r>
  <r>
    <n v="68"/>
    <s v="R_bw5tysJkjqYFpd3"/>
    <x v="12"/>
    <s v="25-29"/>
    <s v="20-24"/>
    <m/>
    <n v="49"/>
    <x v="11"/>
  </r>
  <r>
    <n v="69"/>
    <s v="R_eCLjJd7uDrgsVh3"/>
    <x v="17"/>
    <s v="50-74"/>
    <s v="1-4"/>
    <m/>
    <n v="64.5"/>
    <x v="0"/>
  </r>
  <r>
    <n v="70"/>
    <s v="R_9t52JdTG9R1lPQp"/>
    <x v="8"/>
    <s v="100-149"/>
    <s v="5-9"/>
    <m/>
    <n v="131.5"/>
    <x v="8"/>
  </r>
  <r>
    <n v="71"/>
    <s v="R_0OCNPvjF4vXrkrP"/>
    <x v="0"/>
    <s v="20-24"/>
    <s v="1-4"/>
    <m/>
    <n v="24.5"/>
    <x v="12"/>
  </r>
  <r>
    <n v="72"/>
    <s v="R_78uB8OnV7f8rAkl"/>
    <x v="5"/>
    <s v="15-19"/>
    <s v="10-14"/>
    <m/>
    <n v="29"/>
    <x v="7"/>
  </r>
  <r>
    <n v="73"/>
    <s v="R_b8YYbGLqUdUcZtb"/>
    <x v="15"/>
    <s v="100-149"/>
    <s v="1-4"/>
    <m/>
    <n v="127"/>
    <x v="8"/>
  </r>
  <r>
    <n v="74"/>
    <s v="R_8Dnx7HeF1LQM2Zn"/>
    <x v="8"/>
    <s v="100-149"/>
    <s v="10-14"/>
    <m/>
    <n v="136.5"/>
    <x v="8"/>
  </r>
  <r>
    <n v="75"/>
    <s v="R_cvAWQ3vKeElaI1n"/>
    <x v="4"/>
    <s v="35-39"/>
    <s v="5-9"/>
    <m/>
    <n v="44"/>
    <x v="11"/>
  </r>
  <r>
    <n v="76"/>
    <s v="R_6SBUcFSJ96ptmLz"/>
    <x v="5"/>
    <s v="50-74"/>
    <s v="50-74"/>
    <m/>
    <n v="124"/>
    <x v="8"/>
  </r>
  <r>
    <n v="77"/>
    <s v="R_b2T9VH4nJJ2t0Wx"/>
    <x v="9"/>
    <s v="35-39"/>
    <s v="1-4"/>
    <m/>
    <n v="39.5"/>
    <x v="13"/>
  </r>
  <r>
    <n v="78"/>
    <s v="R_ezVcix4k7RrJj3n"/>
    <x v="13"/>
    <s v="15-19"/>
    <s v="1-4"/>
    <m/>
    <n v="19.5"/>
    <x v="3"/>
  </r>
  <r>
    <n v="79"/>
    <s v="R_4ZT7RDS6ieojLlb"/>
    <x v="18"/>
    <s v="5-9"/>
    <s v="10-14"/>
    <m/>
    <n v="19"/>
    <x v="3"/>
  </r>
  <r>
    <n v="80"/>
    <s v="R_2f3PyIgdfmT1im1"/>
    <x v="2"/>
    <s v="10-14"/>
    <s v="10-14"/>
    <m/>
    <n v="24"/>
    <x v="12"/>
  </r>
  <r>
    <n v="81"/>
    <s v="R_bCM0UuuhltSoOgt"/>
    <x v="2"/>
    <s v="50-74"/>
    <s v="50-74"/>
    <m/>
    <n v="124"/>
    <x v="8"/>
  </r>
  <r>
    <n v="82"/>
    <s v="R_3lYqMrz5vWhvoNL"/>
    <x v="9"/>
    <s v="150-199"/>
    <s v="200+ employees"/>
    <m/>
    <n v="394.5"/>
    <x v="9"/>
  </r>
  <r>
    <n v="83"/>
    <s v="R_064dSoyPeSD0I0B"/>
    <x v="10"/>
    <s v="20-24"/>
    <s v="25-29"/>
    <m/>
    <n v="49"/>
    <x v="11"/>
  </r>
  <r>
    <n v="84"/>
    <s v="R_1GKFanmQV4U71D7"/>
    <x v="4"/>
    <s v="5-9"/>
    <s v="1-4"/>
    <m/>
    <n v="9.5"/>
    <x v="4"/>
  </r>
  <r>
    <n v="85"/>
    <s v="R_4UgY0bOn9BLPeo5"/>
    <x v="4"/>
    <s v="5-9"/>
    <s v="None"/>
    <m/>
    <n v="7"/>
    <x v="4"/>
  </r>
  <r>
    <n v="86"/>
    <s v="R_06SJivceI7DMSLX"/>
    <x v="4"/>
    <s v="5-9"/>
    <s v="None"/>
    <m/>
    <n v="7"/>
    <x v="4"/>
  </r>
  <r>
    <n v="87"/>
    <s v="R_dmWw42RQiGko7Qh"/>
    <x v="0"/>
    <s v="75-99"/>
    <s v="15-19"/>
    <m/>
    <n v="104"/>
    <x v="8"/>
  </r>
  <r>
    <n v="88"/>
    <s v="R_6FspW6vQir9REwt"/>
    <x v="5"/>
    <s v="5-9"/>
    <s v="1-4"/>
    <m/>
    <n v="9.5"/>
    <x v="4"/>
  </r>
  <r>
    <n v="89"/>
    <s v="R_9sM4jcY4fYeNjaR"/>
    <x v="8"/>
    <s v="75-99"/>
    <s v="None"/>
    <m/>
    <n v="87"/>
    <x v="5"/>
  </r>
  <r>
    <n v="90"/>
    <s v="R_eE9iG6D2u2YCPAN"/>
    <x v="15"/>
    <s v="30-34"/>
    <s v="50-74"/>
    <m/>
    <n v="94"/>
    <x v="5"/>
  </r>
  <r>
    <n v="91"/>
    <s v="R_5BiTBL6vPWaVQfX"/>
    <x v="5"/>
    <s v="100-149"/>
    <s v="40-49"/>
    <m/>
    <n v="169"/>
    <x v="10"/>
  </r>
  <r>
    <n v="92"/>
    <s v="R_b8U2BfrYMwO6A05"/>
    <x v="0"/>
    <s v="20-24"/>
    <s v="5-9"/>
    <m/>
    <n v="29"/>
    <x v="7"/>
  </r>
  <r>
    <n v="93"/>
    <s v="R_8AEQ0zG9st1y829"/>
    <x v="0"/>
    <s v="2-4"/>
    <s v="1-4"/>
    <m/>
    <n v="5.5"/>
    <x v="4"/>
  </r>
  <r>
    <n v="94"/>
    <s v="R_3Q1ESzGsz5jT0ot"/>
    <x v="10"/>
    <s v="40-49"/>
    <s v="15-19"/>
    <m/>
    <n v="61.5"/>
    <x v="0"/>
  </r>
  <r>
    <n v="95"/>
    <s v="R_eLMc3oRWKmisqS9"/>
    <x v="5"/>
    <s v="2-4"/>
    <s v="1-4"/>
    <m/>
    <n v="5.5"/>
    <x v="4"/>
  </r>
  <r>
    <n v="96"/>
    <s v="R_4UdW3bcQDUQZMzP"/>
    <x v="0"/>
    <s v="75-99"/>
    <s v="None"/>
    <m/>
    <n v="87"/>
    <x v="5"/>
  </r>
  <r>
    <n v="97"/>
    <s v="R_6FFVWxT8NG51JTT"/>
    <x v="4"/>
    <s v="25-29"/>
    <s v="30-34"/>
    <m/>
    <n v="59"/>
    <x v="0"/>
  </r>
  <r>
    <n v="98"/>
    <s v="R_54NUeljd45yjcZD"/>
    <x v="13"/>
    <s v="2-4"/>
    <s v="None"/>
    <m/>
    <n v="3"/>
    <x v="2"/>
  </r>
  <r>
    <n v="99"/>
    <s v="R_6XVBuRqcIJ55HOR"/>
    <x v="2"/>
    <s v="2-4"/>
    <s v="None"/>
    <m/>
    <n v="3"/>
    <x v="2"/>
  </r>
  <r>
    <n v="100"/>
    <s v="R_2gEacANaBfxxsjj"/>
    <x v="5"/>
    <s v="10-14"/>
    <s v="5-9"/>
    <m/>
    <n v="19"/>
    <x v="3"/>
  </r>
  <r>
    <n v="101"/>
    <s v="R_eDuKQYZDRIjPPk9"/>
    <x v="1"/>
    <s v="50-74"/>
    <s v="1-4"/>
    <m/>
    <n v="64.5"/>
    <x v="0"/>
  </r>
  <r>
    <n v="102"/>
    <s v="R_d0BVnYNZmTjxyE5"/>
    <x v="13"/>
    <s v="25-29"/>
    <s v="1-4"/>
    <m/>
    <n v="29.5"/>
    <x v="7"/>
  </r>
  <r>
    <n v="103"/>
    <s v="R_08mEknGQkre12Jv"/>
    <x v="0"/>
    <s v="25-29"/>
    <s v="15-19"/>
    <m/>
    <n v="44"/>
    <x v="11"/>
  </r>
  <r>
    <n v="104"/>
    <s v="R_9NNHGMpUTffzcaN"/>
    <x v="0"/>
    <s v="2-4"/>
    <s v="None"/>
    <m/>
    <n v="3"/>
    <x v="2"/>
  </r>
  <r>
    <n v="105"/>
    <s v="R_5mQqAgSiWCREJx3"/>
    <x v="9"/>
    <s v="5-9"/>
    <s v="None"/>
    <m/>
    <n v="7"/>
    <x v="4"/>
  </r>
  <r>
    <n v="106"/>
    <s v="R_bHM0A20JGM7gAVT"/>
    <x v="15"/>
    <s v="25-29"/>
    <s v="None"/>
    <m/>
    <n v="27"/>
    <x v="7"/>
  </r>
  <r>
    <n v="107"/>
    <s v="R_6F1a0KVwuahv40t"/>
    <x v="0"/>
    <s v="15-19"/>
    <s v="1-4"/>
    <m/>
    <n v="19.5"/>
    <x v="3"/>
  </r>
  <r>
    <n v="108"/>
    <s v="R_bsgrGWDJmvV9wLX"/>
    <x v="5"/>
    <s v="100-149"/>
    <s v="10-14"/>
    <m/>
    <n v="136.5"/>
    <x v="8"/>
  </r>
  <r>
    <n v="109"/>
    <s v="R_08n17S7yLWEetal"/>
    <x v="2"/>
    <s v="40-49"/>
    <s v="1-4"/>
    <m/>
    <n v="47"/>
    <x v="11"/>
  </r>
  <r>
    <n v="110"/>
    <s v="R_8wBbbRsNXJmkqYR"/>
    <x v="0"/>
    <s v="5-9"/>
    <s v="5-9"/>
    <m/>
    <n v="14"/>
    <x v="1"/>
  </r>
  <r>
    <n v="111"/>
    <s v="R_9GlKrh9pgDoKrL7"/>
    <x v="9"/>
    <s v="20-24"/>
    <s v="None"/>
    <m/>
    <n v="22"/>
    <x v="12"/>
  </r>
  <r>
    <n v="112"/>
    <s v="R_4YBUWKk9dOTSuUZ"/>
    <x v="5"/>
    <s v="2-4"/>
    <s v="1-4"/>
    <m/>
    <n v="5.5"/>
    <x v="4"/>
  </r>
  <r>
    <n v="113"/>
    <s v="R_cSfypJfeckFAXYx"/>
    <x v="5"/>
    <s v="5-9"/>
    <s v="1-4"/>
    <m/>
    <n v="9.5"/>
    <x v="4"/>
  </r>
  <r>
    <n v="114"/>
    <s v="R_5A6d3bUNlCMpiJv"/>
    <x v="5"/>
    <s v="35-39"/>
    <s v="35-39"/>
    <m/>
    <n v="74"/>
    <x v="0"/>
  </r>
  <r>
    <n v="115"/>
    <s v="R_8uIfU05uSx7UrRP"/>
    <x v="18"/>
    <s v="75-99"/>
    <s v="50-74"/>
    <m/>
    <n v="149"/>
    <x v="8"/>
  </r>
  <r>
    <n v="116"/>
    <s v="R_5ssmZ5kDMB2qzMF"/>
    <x v="5"/>
    <s v="100-149"/>
    <s v="75-99"/>
    <m/>
    <n v="211.5"/>
    <x v="9"/>
  </r>
  <r>
    <n v="117"/>
    <s v="R_5alRipCUuN10UWF"/>
    <x v="0"/>
    <s v="20-24"/>
    <s v="1-4"/>
    <m/>
    <n v="24.5"/>
    <x v="12"/>
  </r>
  <r>
    <n v="118"/>
    <s v="R_0wk3EBHEBQ0Erzv"/>
    <x v="5"/>
    <s v="15-19"/>
    <s v="20-24"/>
    <m/>
    <n v="39"/>
    <x v="13"/>
  </r>
  <r>
    <n v="119"/>
    <s v="R_2cvzq4jiHNlgrf7"/>
    <x v="15"/>
    <s v="75-99"/>
    <s v="75-99"/>
    <m/>
    <n v="174"/>
    <x v="10"/>
  </r>
  <r>
    <n v="120"/>
    <s v="R_1LfajkfoxdSoowB"/>
    <x v="3"/>
    <s v="40-49"/>
    <s v="10-14"/>
    <m/>
    <n v="56.5"/>
    <x v="0"/>
  </r>
  <r>
    <n v="121"/>
    <s v="R_emKVNdtXotsEZxP"/>
    <x v="5"/>
    <s v="20-24"/>
    <s v="1-4"/>
    <m/>
    <n v="24.5"/>
    <x v="12"/>
  </r>
  <r>
    <n v="122"/>
    <s v="R_eYcG235neX2igcJ"/>
    <x v="10"/>
    <s v="20-24"/>
    <s v="1-4"/>
    <m/>
    <n v="24.5"/>
    <x v="12"/>
  </r>
  <r>
    <n v="123"/>
    <s v="R_6imUirHWlfhwebP"/>
    <x v="0"/>
    <s v="5-9"/>
    <s v="5-9"/>
    <m/>
    <n v="14"/>
    <x v="1"/>
  </r>
  <r>
    <n v="124"/>
    <s v="R_d5dfXXyuQAawyk5"/>
    <x v="0"/>
    <s v="5-9"/>
    <s v="10-14"/>
    <m/>
    <n v="19"/>
    <x v="3"/>
  </r>
  <r>
    <n v="125"/>
    <s v="R_4Myv1R8YZlGtOyF"/>
    <x v="2"/>
    <s v="10-14"/>
    <s v="5-9"/>
    <m/>
    <n v="19"/>
    <x v="3"/>
  </r>
  <r>
    <n v="126"/>
    <s v="R_enPSQIceuXaovFr"/>
    <x v="0"/>
    <s v="25-29"/>
    <s v="25-29"/>
    <m/>
    <n v="54"/>
    <x v="0"/>
  </r>
  <r>
    <n v="127"/>
    <s v="R_6urr3NJ0Oi0Iupv"/>
    <x v="5"/>
    <s v="25-29"/>
    <s v="1-4"/>
    <m/>
    <n v="29.5"/>
    <x v="7"/>
  </r>
  <r>
    <n v="128"/>
    <s v="R_2bC6uaa7ILetuuN"/>
    <x v="2"/>
    <s v="5-9"/>
    <s v="None"/>
    <m/>
    <n v="7"/>
    <x v="4"/>
  </r>
  <r>
    <n v="129"/>
    <s v="R_2bGq6YAHvY5aYbH"/>
    <x v="9"/>
    <s v="100-149"/>
    <s v="None"/>
    <m/>
    <n v="124.5"/>
    <x v="8"/>
  </r>
  <r>
    <n v="130"/>
    <s v="R_eLlZCycKkaFOXIN"/>
    <x v="5"/>
    <s v="20-24"/>
    <s v="None"/>
    <m/>
    <n v="22"/>
    <x v="12"/>
  </r>
  <r>
    <n v="131"/>
    <s v="R_87iwV4dIIy7DJIN"/>
    <x v="8"/>
    <s v="150-199"/>
    <s v="150-199"/>
    <m/>
    <n v="349"/>
    <x v="9"/>
  </r>
  <r>
    <n v="132"/>
    <s v="R_9HKZo6spXKWoec5"/>
    <x v="8"/>
    <s v="5-9"/>
    <s v="1-4"/>
    <m/>
    <n v="9.5"/>
    <x v="4"/>
  </r>
  <r>
    <n v="133"/>
    <s v="R_8eHzqaOYlreKGY5"/>
    <x v="3"/>
    <s v="50-74"/>
    <s v="20-24"/>
    <m/>
    <n v="84"/>
    <x v="5"/>
  </r>
  <r>
    <n v="134"/>
    <s v="R_7VEtOsj3Ev1bxzL"/>
    <x v="5"/>
    <s v="5-9"/>
    <s v="1-4"/>
    <m/>
    <n v="9.5"/>
    <x v="4"/>
  </r>
  <r>
    <n v="135"/>
    <s v="R_1FYF5gVv3B10GxL"/>
    <x v="18"/>
    <s v="150-199"/>
    <s v="1-4"/>
    <m/>
    <n v="177"/>
    <x v="10"/>
  </r>
  <r>
    <n v="136"/>
    <s v="R_512ZglDqkNmHINf"/>
    <x v="3"/>
    <s v="75-99"/>
    <s v="5-9"/>
    <m/>
    <n v="94"/>
    <x v="5"/>
  </r>
  <r>
    <n v="137"/>
    <s v="R_eOG8pVkVATkOi3P"/>
    <x v="2"/>
    <s v="50-74"/>
    <s v="20-24"/>
    <m/>
    <n v="84"/>
    <x v="5"/>
  </r>
  <r>
    <n v="138"/>
    <s v="R_ctJoQXwk1aknHGB"/>
    <x v="4"/>
    <s v="25-29"/>
    <s v="None"/>
    <m/>
    <n v="27"/>
    <x v="7"/>
  </r>
  <r>
    <n v="139"/>
    <s v="R_5vDKe7hsT0ycJyl"/>
    <x v="3"/>
    <s v="40-49"/>
    <s v="15-19"/>
    <m/>
    <n v="61.5"/>
    <x v="0"/>
  </r>
  <r>
    <n v="140"/>
    <s v="R_8nSYNoitXlcoA1n"/>
    <x v="8"/>
    <s v="5-9"/>
    <s v="1-4"/>
    <m/>
    <n v="9.5"/>
    <x v="4"/>
  </r>
  <r>
    <n v="141"/>
    <s v="R_298eJEM97KACTNX"/>
    <x v="3"/>
    <s v="50-74"/>
    <s v="50-74"/>
    <m/>
    <n v="124"/>
    <x v="8"/>
  </r>
  <r>
    <n v="142"/>
    <s v="R_1LJWAcSF1RPpvXT"/>
    <x v="3"/>
    <s v="35-39"/>
    <s v="None"/>
    <m/>
    <n v="37"/>
    <x v="13"/>
  </r>
  <r>
    <n v="143"/>
    <s v="R_8BXUv6IbEKTojEp"/>
    <x v="3"/>
    <s v="25-29"/>
    <s v="1-4"/>
    <m/>
    <n v="29.5"/>
    <x v="7"/>
  </r>
  <r>
    <n v="144"/>
    <s v="R_cZoaXr0TOKGE2MZ"/>
    <x v="8"/>
    <s v="100-149"/>
    <s v="None"/>
    <m/>
    <n v="124.5"/>
    <x v="8"/>
  </r>
  <r>
    <n v="145"/>
    <s v="R_0OieGJ9BxjNm1Ip"/>
    <x v="8"/>
    <s v="30-34"/>
    <s v="1-4"/>
    <m/>
    <n v="34.5"/>
    <x v="6"/>
  </r>
  <r>
    <n v="146"/>
    <s v="R_cUbSgHxBVsCp6aF"/>
    <x v="2"/>
    <s v="50-74"/>
    <s v="50-74"/>
    <m/>
    <n v="124"/>
    <x v="8"/>
  </r>
  <r>
    <n v="147"/>
    <s v="R_bluiWb0ZZrPQT77"/>
    <x v="7"/>
    <s v="2-4"/>
    <s v="None"/>
    <m/>
    <n v="3"/>
    <x v="2"/>
  </r>
  <r>
    <n v="148"/>
    <s v="R_8B71sxF9WKs9J4x"/>
    <x v="5"/>
    <s v="10-14"/>
    <s v="5-9"/>
    <m/>
    <n v="19"/>
    <x v="3"/>
  </r>
  <r>
    <n v="149"/>
    <s v="R_b2srF7zOEE1AMMR"/>
    <x v="2"/>
    <s v="5-9"/>
    <s v="1-4"/>
    <m/>
    <n v="9.5"/>
    <x v="4"/>
  </r>
  <r>
    <n v="150"/>
    <s v="R_4JAgt3lxDwMFOAd"/>
    <x v="1"/>
    <s v="40-49"/>
    <s v="None"/>
    <m/>
    <n v="44.5"/>
    <x v="11"/>
  </r>
  <r>
    <n v="151"/>
    <s v="R_diDW0rPkYIOJRLn"/>
    <x v="0"/>
    <s v="50-74"/>
    <s v="20-24"/>
    <m/>
    <n v="84"/>
    <x v="5"/>
  </r>
  <r>
    <n v="152"/>
    <s v="R_dj974NiSSZxmbl3"/>
    <x v="8"/>
    <s v="15-19"/>
    <s v="5-9"/>
    <m/>
    <n v="24"/>
    <x v="12"/>
  </r>
  <r>
    <n v="153"/>
    <s v="R_cArXiShcOY62Anj"/>
    <x v="0"/>
    <s v="50-74"/>
    <s v="10-14"/>
    <m/>
    <n v="74"/>
    <x v="0"/>
  </r>
  <r>
    <n v="154"/>
    <s v="R_3IeJjAiuNAW1ShT"/>
    <x v="3"/>
    <s v="75-99"/>
    <s v="1-4"/>
    <m/>
    <n v="89.5"/>
    <x v="5"/>
  </r>
  <r>
    <n v="155"/>
    <s v="R_9tLx1ZqKWENrrTf"/>
    <x v="3"/>
    <s v="75-99"/>
    <s v="25-29"/>
    <m/>
    <n v="114"/>
    <x v="8"/>
  </r>
  <r>
    <n v="156"/>
    <s v="R_248cfsU0dV6Pfut"/>
    <x v="0"/>
    <s v="10-14"/>
    <s v="None"/>
    <m/>
    <n v="12"/>
    <x v="1"/>
  </r>
  <r>
    <n v="157"/>
    <s v="R_80TkaMqdWNWv4AR"/>
    <x v="5"/>
    <s v="50-74"/>
    <s v="75-99"/>
    <m/>
    <n v="149"/>
    <x v="8"/>
  </r>
  <r>
    <n v="158"/>
    <s v="R_3vH6KsXdzVA9TLL"/>
    <x v="0"/>
    <s v="5-9"/>
    <s v="5-9"/>
    <m/>
    <n v="14"/>
    <x v="1"/>
  </r>
  <r>
    <n v="159"/>
    <s v="R_cCq3hOU5YItODUp"/>
    <x v="12"/>
    <s v="100-149"/>
    <s v="100-149"/>
    <m/>
    <n v="249"/>
    <x v="9"/>
  </r>
  <r>
    <n v="160"/>
    <s v="R_8kUFkZKErM9vqAd"/>
    <x v="3"/>
    <s v="10-14"/>
    <s v="5-9"/>
    <m/>
    <n v="19"/>
    <x v="3"/>
  </r>
  <r>
    <n v="161"/>
    <s v="R_6zYUGlJslHJEED3"/>
    <x v="10"/>
    <s v="30-34"/>
    <s v="25-29"/>
    <m/>
    <n v="59"/>
    <x v="0"/>
  </r>
  <r>
    <n v="162"/>
    <s v="R_6utT78ViqAwLLtX"/>
    <x v="9"/>
    <s v="15-19"/>
    <s v="None"/>
    <m/>
    <n v="17"/>
    <x v="3"/>
  </r>
  <r>
    <n v="163"/>
    <s v="R_2gDUmfW8KveMdq5"/>
    <x v="3"/>
    <s v="150-199"/>
    <s v="150-199"/>
    <m/>
    <n v="349"/>
    <x v="9"/>
  </r>
  <r>
    <n v="164"/>
    <s v="R_6DLnvi3tHnr2qWh"/>
    <x v="15"/>
    <s v="2-4"/>
    <s v="None"/>
    <m/>
    <n v="3"/>
    <x v="2"/>
  </r>
  <r>
    <n v="165"/>
    <s v="R_3CMluZP9Aahl8A5"/>
    <x v="15"/>
    <s v="75-99"/>
    <s v="10-14"/>
    <m/>
    <n v="99"/>
    <x v="5"/>
  </r>
  <r>
    <n v="166"/>
    <s v="R_etGMskRMxPgJTBX"/>
    <x v="3"/>
    <s v="50-74"/>
    <s v="40-49"/>
    <m/>
    <n v="106.5"/>
    <x v="8"/>
  </r>
  <r>
    <n v="167"/>
    <s v="R_eWObaDlwMuLLrCJ"/>
    <x v="2"/>
    <s v="30-34"/>
    <s v="30-34"/>
    <m/>
    <n v="64"/>
    <x v="0"/>
  </r>
  <r>
    <n v="168"/>
    <s v="R_00al6FGXBuI7C9T"/>
    <x v="0"/>
    <s v="25-29"/>
    <s v="15-19"/>
    <m/>
    <n v="44"/>
    <x v="11"/>
  </r>
  <r>
    <n v="169"/>
    <s v="R_2cpANLIfHFsXX6t"/>
    <x v="12"/>
    <s v="150-199"/>
    <s v="150-199"/>
    <m/>
    <n v="349"/>
    <x v="9"/>
  </r>
  <r>
    <n v="170"/>
    <s v="R_1NYrPLVuFPQrSXr"/>
    <x v="1"/>
    <s v="2-4"/>
    <s v="1-4"/>
    <m/>
    <n v="5.5"/>
    <x v="4"/>
  </r>
  <r>
    <n v="171"/>
    <s v="R_dbaz04GKvZLXXmd"/>
    <x v="11"/>
    <s v="50-74"/>
    <s v="1-4"/>
    <m/>
    <n v="64.5"/>
    <x v="0"/>
  </r>
  <r>
    <n v="172"/>
    <s v="R_d0er4juJB4EE5ox"/>
    <x v="1"/>
    <s v="75-99"/>
    <s v="50-74"/>
    <m/>
    <n v="149"/>
    <x v="8"/>
  </r>
  <r>
    <n v="173"/>
    <s v="R_9NC4fIK8Mehlkzj"/>
    <x v="8"/>
    <s v="5-9"/>
    <s v="1-4"/>
    <m/>
    <n v="9.5"/>
    <x v="4"/>
  </r>
  <r>
    <n v="174"/>
    <s v="R_3xAL0jPW841ykE5"/>
    <x v="3"/>
    <s v="50-74"/>
    <s v="5-9"/>
    <m/>
    <n v="69"/>
    <x v="0"/>
  </r>
  <r>
    <n v="175"/>
    <s v="R_dclF9aLoIfX2Kxf"/>
    <x v="16"/>
    <s v="5-9"/>
    <s v="15-19"/>
    <m/>
    <n v="24"/>
    <x v="12"/>
  </r>
  <r>
    <n v="176"/>
    <s v="R_8hNH6xSTCKtMRh3"/>
    <x v="5"/>
    <s v="75-99"/>
    <s v="75-99"/>
    <m/>
    <n v="174"/>
    <x v="10"/>
  </r>
  <r>
    <n v="177"/>
    <s v="R_eUKG4l2p6R7aMKx"/>
    <x v="0"/>
    <s v="5-9"/>
    <s v="1-4"/>
    <m/>
    <n v="9.5"/>
    <x v="4"/>
  </r>
  <r>
    <n v="178"/>
    <s v="R_a9LaNLq9O33yGl7"/>
    <x v="0"/>
    <s v="10-14"/>
    <s v="5-9"/>
    <m/>
    <n v="19"/>
    <x v="3"/>
  </r>
  <r>
    <n v="179"/>
    <s v="R_0D27Od7EUPV9BVX"/>
    <x v="5"/>
    <s v="10-14"/>
    <s v="5-9"/>
    <m/>
    <n v="19"/>
    <x v="3"/>
  </r>
  <r>
    <n v="180"/>
    <s v="R_cupF5c8SxAkDbU1"/>
    <x v="8"/>
    <s v="25-29"/>
    <s v="15-19"/>
    <m/>
    <n v="44"/>
    <x v="11"/>
  </r>
  <r>
    <n v="181"/>
    <s v="R_0Op9ke4Twq50GON"/>
    <x v="0"/>
    <s v="100-149"/>
    <s v="50-74"/>
    <m/>
    <n v="186.5"/>
    <x v="10"/>
  </r>
  <r>
    <n v="182"/>
    <s v="R_1LLmnlbmb63m1x3"/>
    <x v="0"/>
    <s v="40-49"/>
    <s v="40-49"/>
    <m/>
    <n v="89"/>
    <x v="5"/>
  </r>
  <r>
    <n v="183"/>
    <s v="R_7R0mlvqs5sbAckJ"/>
    <x v="5"/>
    <s v="75-99"/>
    <s v="15-19"/>
    <m/>
    <n v="104"/>
    <x v="8"/>
  </r>
  <r>
    <n v="184"/>
    <s v="R_1YsQ0Ak1AXL3bGR"/>
    <x v="5"/>
    <s v="5-9"/>
    <s v="1-4"/>
    <m/>
    <n v="9.5"/>
    <x v="4"/>
  </r>
  <r>
    <n v="185"/>
    <s v="R_00zLUBz4lg6P9KR"/>
    <x v="8"/>
    <s v="75-99"/>
    <s v="None"/>
    <m/>
    <n v="87"/>
    <x v="5"/>
  </r>
  <r>
    <n v="186"/>
    <s v="R_3QnT17WDTz9DSLj"/>
    <x v="8"/>
    <s v="5-9"/>
    <s v="1-4"/>
    <m/>
    <n v="9.5"/>
    <x v="4"/>
  </r>
  <r>
    <n v="187"/>
    <s v="R_5vVlnO3Toszf3YV"/>
    <x v="9"/>
    <s v="150-199"/>
    <s v="30-34"/>
    <m/>
    <n v="206.5"/>
    <x v="9"/>
  </r>
  <r>
    <n v="188"/>
    <s v="R_6u4J8F94ouymnyZ"/>
    <x v="15"/>
    <s v="15-19"/>
    <s v="None"/>
    <m/>
    <n v="17"/>
    <x v="3"/>
  </r>
  <r>
    <n v="189"/>
    <s v="R_9plEhJqhi7svK3H"/>
    <x v="10"/>
    <s v="100-149"/>
    <s v="100-149"/>
    <m/>
    <n v="249"/>
    <x v="9"/>
  </r>
  <r>
    <n v="190"/>
    <s v="R_6sc0DGOnkvjNiwR"/>
    <x v="0"/>
    <s v="5-9"/>
    <s v="1-4"/>
    <m/>
    <n v="9.5"/>
    <x v="4"/>
  </r>
  <r>
    <n v="191"/>
    <s v="R_1zB4RNZLE7YuM9D"/>
    <x v="13"/>
    <s v="50-74"/>
    <s v="30-34"/>
    <m/>
    <n v="94"/>
    <x v="5"/>
  </r>
  <r>
    <n v="192"/>
    <s v="R_2npvZMp50KbrrDf"/>
    <x v="8"/>
    <s v="50-74"/>
    <s v="None"/>
    <m/>
    <n v="62"/>
    <x v="0"/>
  </r>
  <r>
    <n v="193"/>
    <s v="R_9n5vBMoNy56AGdn"/>
    <x v="5"/>
    <s v="75-99"/>
    <s v="20-24"/>
    <m/>
    <n v="109"/>
    <x v="8"/>
  </r>
  <r>
    <n v="194"/>
    <s v="R_0evcacrevkEc6cB"/>
    <x v="16"/>
    <s v="30-34"/>
    <s v="15-19"/>
    <m/>
    <n v="49"/>
    <x v="11"/>
  </r>
  <r>
    <n v="195"/>
    <s v="R_bCPjWmcWW8MSupL"/>
    <x v="8"/>
    <s v="50-74"/>
    <s v="None"/>
    <m/>
    <n v="62"/>
    <x v="0"/>
  </r>
  <r>
    <n v="196"/>
    <s v="R_1Zf6N6uKeyxfuSx"/>
    <x v="14"/>
    <s v="50-74"/>
    <s v="10-14"/>
    <m/>
    <n v="74"/>
    <x v="0"/>
  </r>
  <r>
    <n v="197"/>
    <s v="R_9GmJ88Bl5jtel1P"/>
    <x v="5"/>
    <s v="75-99"/>
    <s v="None"/>
    <m/>
    <n v="87"/>
    <x v="5"/>
  </r>
  <r>
    <n v="198"/>
    <s v="R_3UV32C0UZpYh48J"/>
    <x v="2"/>
    <s v="15-19"/>
    <s v="35-39"/>
    <m/>
    <n v="54"/>
    <x v="0"/>
  </r>
  <r>
    <n v="199"/>
    <s v="R_cCi2ewD7cI4KduZ"/>
    <x v="0"/>
    <s v="150-199"/>
    <s v="10-14"/>
    <m/>
    <n v="186.5"/>
    <x v="10"/>
  </r>
  <r>
    <n v="200"/>
    <s v="R_6zKizktRAqYjyU5"/>
    <x v="3"/>
    <s v="10-14"/>
    <s v="50-74"/>
    <m/>
    <n v="74"/>
    <x v="0"/>
  </r>
  <r>
    <n v="201"/>
    <s v="R_9pCWCIgENJ8ZCnz"/>
    <x v="0"/>
    <s v="100-149"/>
    <s v="10-14"/>
    <m/>
    <n v="136.5"/>
    <x v="8"/>
  </r>
  <r>
    <n v="202"/>
    <s v="R_6zKA0igRPG2DKkd"/>
    <x v="3"/>
    <s v="100-149"/>
    <s v="None"/>
    <m/>
    <n v="124.5"/>
    <x v="8"/>
  </r>
  <r>
    <n v="203"/>
    <s v="R_a4CBhyUDgY6owL3"/>
    <x v="13"/>
    <s v="50-74"/>
    <s v="25-29"/>
    <m/>
    <n v="89"/>
    <x v="5"/>
  </r>
  <r>
    <n v="204"/>
    <s v="R_3sXj8hAGZwvW0pn"/>
    <x v="0"/>
    <s v="35-39"/>
    <s v="5-9"/>
    <m/>
    <n v="44"/>
    <x v="11"/>
  </r>
  <r>
    <n v="205"/>
    <s v="R_b7Y6wcbZlaqvVqJ"/>
    <x v="8"/>
    <s v="25-29"/>
    <s v="20-24"/>
    <m/>
    <n v="49"/>
    <x v="11"/>
  </r>
  <r>
    <n v="206"/>
    <s v="R_a3ppkQkLSSWkSuF"/>
    <x v="0"/>
    <s v="5-9"/>
    <s v="1-4"/>
    <m/>
    <n v="9.5"/>
    <x v="4"/>
  </r>
  <r>
    <n v="207"/>
    <s v="R_3yYRCKDjurjz2MB"/>
    <x v="0"/>
    <s v="5-9"/>
    <s v="1-4"/>
    <m/>
    <n v="9.5"/>
    <x v="4"/>
  </r>
  <r>
    <n v="208"/>
    <s v="R_cu55Lz557AgxuCx"/>
    <x v="6"/>
    <s v="2-4"/>
    <s v="1-4"/>
    <m/>
    <n v="5.5"/>
    <x v="4"/>
  </r>
  <r>
    <n v="209"/>
    <s v="R_06WNE5KXbvQVq17"/>
    <x v="14"/>
    <s v="25-29"/>
    <s v="None"/>
    <m/>
    <n v="27"/>
    <x v="7"/>
  </r>
  <r>
    <n v="210"/>
    <s v="R_bxc4S7CnWiZZZZz"/>
    <x v="11"/>
    <s v="5-9"/>
    <s v="None"/>
    <m/>
    <n v="7"/>
    <x v="4"/>
  </r>
  <r>
    <n v="211"/>
    <s v="R_6AvpXn8hY75iEqV"/>
    <x v="15"/>
    <s v="50-74"/>
    <s v="1-4"/>
    <m/>
    <n v="64.5"/>
    <x v="0"/>
  </r>
  <r>
    <n v="212"/>
    <s v="R_0DQUc7q8A9mAUex"/>
    <x v="5"/>
    <s v="50-74"/>
    <s v="75-99"/>
    <m/>
    <n v="149"/>
    <x v="8"/>
  </r>
  <r>
    <n v="213"/>
    <s v="R_3wUfHIcePVknFjv"/>
    <x v="1"/>
    <s v="75-99"/>
    <s v="100-149"/>
    <m/>
    <n v="211.5"/>
    <x v="9"/>
  </r>
  <r>
    <n v="214"/>
    <s v="R_6ViN3UdTKjJ5vrT"/>
    <x v="0"/>
    <s v="5-9"/>
    <s v="35-39"/>
    <m/>
    <n v="44"/>
    <x v="11"/>
  </r>
  <r>
    <n v="215"/>
    <s v="R_4T5MPA0a1bNcGSV"/>
    <x v="3"/>
    <s v="50-74"/>
    <s v="20-24"/>
    <m/>
    <n v="84"/>
    <x v="5"/>
  </r>
  <r>
    <n v="216"/>
    <s v="R_eFhs4sd7bQmRi7j"/>
    <x v="14"/>
    <s v="2-4"/>
    <s v="1-4"/>
    <m/>
    <n v="5.5"/>
    <x v="4"/>
  </r>
  <r>
    <n v="217"/>
    <s v="R_exrOSwTlZN7hZNH"/>
    <x v="4"/>
    <s v="40-49"/>
    <s v="30-34"/>
    <m/>
    <n v="76.5"/>
    <x v="5"/>
  </r>
  <r>
    <n v="218"/>
    <s v="R_e9fDI24MsZfMDxr"/>
    <x v="4"/>
    <s v="100-149"/>
    <s v="None"/>
    <m/>
    <n v="124.5"/>
    <x v="8"/>
  </r>
  <r>
    <n v="219"/>
    <s v="R_afbx3D4doEmKfR3"/>
    <x v="11"/>
    <s v="75-99"/>
    <s v="25-29"/>
    <m/>
    <n v="114"/>
    <x v="8"/>
  </r>
  <r>
    <n v="220"/>
    <s v="R_3g7qUqC4ZZGxzYV"/>
    <x v="10"/>
    <s v="150-199"/>
    <s v="150-199"/>
    <m/>
    <n v="349"/>
    <x v="9"/>
  </r>
  <r>
    <n v="221"/>
    <s v="R_4YCuyvtKdyuUqsR"/>
    <x v="3"/>
    <s v="100-149"/>
    <s v="20-24"/>
    <m/>
    <n v="146.5"/>
    <x v="8"/>
  </r>
  <r>
    <n v="222"/>
    <s v="R_aXf96045h4z5dJz"/>
    <x v="4"/>
    <s v="5-9"/>
    <s v="1-4"/>
    <m/>
    <n v="9.5"/>
    <x v="4"/>
  </r>
  <r>
    <n v="223"/>
    <s v="R_eXsyoHGOuEaBUvH"/>
    <x v="8"/>
    <s v="100-149"/>
    <s v="100-149"/>
    <m/>
    <n v="249"/>
    <x v="9"/>
  </r>
  <r>
    <n v="224"/>
    <s v="R_2hqmEe0hzJE0jFH"/>
    <x v="14"/>
    <s v="10-14"/>
    <s v="15-19"/>
    <m/>
    <n v="29"/>
    <x v="7"/>
  </r>
  <r>
    <n v="225"/>
    <s v="R_6VZ8NoOgCjXq6yN"/>
    <x v="8"/>
    <s v="50-74"/>
    <s v="None"/>
    <m/>
    <n v="62"/>
    <x v="0"/>
  </r>
  <r>
    <n v="226"/>
    <s v="R_1yI57Un4zsoKnIN"/>
    <x v="8"/>
    <s v="15-19"/>
    <s v="5-9"/>
    <m/>
    <n v="24"/>
    <x v="12"/>
  </r>
  <r>
    <n v="227"/>
    <s v="R_9MR4UBgHy0hqFnf"/>
    <x v="8"/>
    <s v="5-9"/>
    <s v="1-4"/>
    <m/>
    <n v="9.5"/>
    <x v="4"/>
  </r>
  <r>
    <n v="228"/>
    <s v="R_1N6Cj1v5PrM7OFD"/>
    <x v="3"/>
    <s v="75-99"/>
    <s v="1-4"/>
    <m/>
    <n v="89.5"/>
    <x v="5"/>
  </r>
  <r>
    <n v="229"/>
    <s v="R_cNIDScx0PzQ1RS5"/>
    <x v="2"/>
    <s v="100-149"/>
    <s v="10-14"/>
    <m/>
    <n v="136.5"/>
    <x v="8"/>
  </r>
  <r>
    <n v="230"/>
    <s v="R_1Tfrs8sjauwcmKF"/>
    <x v="8"/>
    <s v="75-99"/>
    <s v="50-74"/>
    <m/>
    <n v="149"/>
    <x v="8"/>
  </r>
  <r>
    <n v="231"/>
    <s v="R_0fkEs4O1H7St3rn"/>
    <x v="5"/>
    <s v="10-14"/>
    <s v="5-9"/>
    <m/>
    <n v="19"/>
    <x v="3"/>
  </r>
  <r>
    <n v="232"/>
    <s v="R_9yGW1NgSyzWloJD"/>
    <x v="13"/>
    <s v="150-199"/>
    <s v="40-49"/>
    <m/>
    <n v="219"/>
    <x v="9"/>
  </r>
  <r>
    <n v="233"/>
    <s v="R_269UtBFZCMYmkcZ"/>
    <x v="14"/>
    <s v="15-19"/>
    <s v="None"/>
    <m/>
    <n v="17"/>
    <x v="3"/>
  </r>
  <r>
    <n v="234"/>
    <s v="R_3BHz4TwiCAJURDL"/>
    <x v="2"/>
    <s v="75-99"/>
    <s v="15-19"/>
    <m/>
    <n v="104"/>
    <x v="8"/>
  </r>
  <r>
    <n v="235"/>
    <s v="R_0c7cvUd7H7Hdy5v"/>
    <x v="1"/>
    <s v="150-199"/>
    <s v="1-4"/>
    <m/>
    <n v="177"/>
    <x v="10"/>
  </r>
  <r>
    <n v="236"/>
    <s v="R_ctOycvJxWF7vaoR"/>
    <x v="15"/>
    <s v="150-199"/>
    <s v="1-4"/>
    <m/>
    <n v="177"/>
    <x v="10"/>
  </r>
  <r>
    <n v="237"/>
    <s v="R_bBmz1b1sv6Ef6L3"/>
    <x v="0"/>
    <s v="100-149"/>
    <s v="10-14"/>
    <m/>
    <n v="136.5"/>
    <x v="8"/>
  </r>
  <r>
    <n v="238"/>
    <s v="R_bwRDy76sFVI2sWV"/>
    <x v="0"/>
    <s v="40-49"/>
    <s v="100-149"/>
    <m/>
    <n v="169"/>
    <x v="10"/>
  </r>
  <r>
    <n v="239"/>
    <s v="R_0BOZ1Sya52nSA0R"/>
    <x v="0"/>
    <s v="35-39"/>
    <s v="30-34"/>
    <m/>
    <n v="69"/>
    <x v="0"/>
  </r>
  <r>
    <n v="240"/>
    <s v="R_6XNFgX6bGNGbtJ3"/>
    <x v="15"/>
    <s v="50-74"/>
    <s v="None"/>
    <m/>
    <n v="62"/>
    <x v="0"/>
  </r>
  <r>
    <n v="241"/>
    <s v="R_3WxFwFanpgu2xPn"/>
    <x v="0"/>
    <s v="75-99"/>
    <s v="30-34"/>
    <m/>
    <n v="119"/>
    <x v="8"/>
  </r>
  <r>
    <n v="242"/>
    <s v="R_9MRHFf306rIjoVf"/>
    <x v="5"/>
    <s v="15-19"/>
    <s v="30-34"/>
    <m/>
    <n v="49"/>
    <x v="11"/>
  </r>
  <r>
    <n v="243"/>
    <s v="R_bxCr43nLl8A4PIN"/>
    <x v="2"/>
    <s v="75-99"/>
    <s v="40-49"/>
    <m/>
    <n v="131.5"/>
    <x v="8"/>
  </r>
  <r>
    <n v="244"/>
    <s v="R_6g2bUewPgwEticZ"/>
    <x v="3"/>
    <s v="100-149"/>
    <s v="None"/>
    <m/>
    <n v="124.5"/>
    <x v="8"/>
  </r>
  <r>
    <n v="245"/>
    <s v="R_0SZ28VpPPzp6JLL"/>
    <x v="15"/>
    <s v="75-99"/>
    <s v="None"/>
    <m/>
    <n v="87"/>
    <x v="5"/>
  </r>
  <r>
    <n v="246"/>
    <s v="R_4O77WU6t8vKNwoZ"/>
    <x v="9"/>
    <s v="100-149"/>
    <s v="None"/>
    <m/>
    <n v="124.5"/>
    <x v="8"/>
  </r>
  <r>
    <n v="247"/>
    <s v="R_aeO7qayq1lquy2N"/>
    <x v="5"/>
    <s v="75-99"/>
    <s v="25-29"/>
    <m/>
    <n v="114"/>
    <x v="8"/>
  </r>
  <r>
    <n v="248"/>
    <s v="R_9Su9oPu1bpaUzkx"/>
    <x v="5"/>
    <s v="40-49"/>
    <s v="40-49"/>
    <m/>
    <n v="89"/>
    <x v="5"/>
  </r>
  <r>
    <n v="249"/>
    <s v="R_3ZWdOkdUD58YBxP"/>
    <x v="8"/>
    <s v="50-74"/>
    <s v="1-4"/>
    <m/>
    <n v="64.5"/>
    <x v="0"/>
  </r>
  <r>
    <n v="250"/>
    <s v="R_e3BIXzzNWIHZRuB"/>
    <x v="12"/>
    <s v="150-199"/>
    <s v="100-149"/>
    <m/>
    <n v="299"/>
    <x v="9"/>
  </r>
  <r>
    <n v="251"/>
    <s v="R_a4QIytyhIsCbNIh"/>
    <x v="5"/>
    <s v="75-99"/>
    <s v="25-29"/>
    <m/>
    <n v="114"/>
    <x v="8"/>
  </r>
  <r>
    <n v="252"/>
    <s v="R_8p6Pl80sKsREaX3"/>
    <x v="3"/>
    <s v="100-149"/>
    <s v="100-149"/>
    <m/>
    <n v="249"/>
    <x v="9"/>
  </r>
  <r>
    <n v="253"/>
    <s v="R_2a7YBf7pZfIybnT"/>
    <x v="0"/>
    <s v="75-99"/>
    <s v="35-39"/>
    <m/>
    <n v="124"/>
    <x v="8"/>
  </r>
  <r>
    <n v="254"/>
    <s v="R_8HOL717FLQ7Zect"/>
    <x v="1"/>
    <s v="2-4"/>
    <s v="10-14"/>
    <m/>
    <n v="15"/>
    <x v="3"/>
  </r>
  <r>
    <n v="255"/>
    <s v="R_bwqh40XOnsrMKm9"/>
    <x v="3"/>
    <s v="35-39"/>
    <s v="15-19"/>
    <m/>
    <n v="54"/>
    <x v="0"/>
  </r>
  <r>
    <n v="256"/>
    <s v="R_423XJgpeE3h33EN"/>
    <x v="3"/>
    <s v="5-9"/>
    <s v="5-9"/>
    <m/>
    <n v="14"/>
    <x v="1"/>
  </r>
  <r>
    <n v="257"/>
    <s v="R_3q4KruucIR9j2Sh"/>
    <x v="16"/>
    <s v="25-29"/>
    <s v="10-14"/>
    <m/>
    <n v="39"/>
    <x v="13"/>
  </r>
  <r>
    <n v="258"/>
    <s v="R_ePse5iT6HEMA8QJ"/>
    <x v="0"/>
    <s v="100-149"/>
    <s v="75-99"/>
    <m/>
    <n v="211.5"/>
    <x v="9"/>
  </r>
  <r>
    <n v="259"/>
    <s v="R_bpvmntDaVetYKm9"/>
    <x v="1"/>
    <s v="15-19"/>
    <s v="1-4"/>
    <m/>
    <n v="19.5"/>
    <x v="3"/>
  </r>
  <r>
    <n v="260"/>
    <s v="R_82OdunicOiJWecB"/>
    <x v="15"/>
    <s v="50-74"/>
    <s v="5-9"/>
    <m/>
    <n v="69"/>
    <x v="0"/>
  </r>
  <r>
    <n v="261"/>
    <s v="R_3PmLS7mCPgtU56J"/>
    <x v="3"/>
    <s v="150-199"/>
    <s v="15-19"/>
    <m/>
    <n v="191.5"/>
    <x v="10"/>
  </r>
  <r>
    <n v="262"/>
    <s v="R_bsK7dEeqQLAOfit"/>
    <x v="11"/>
    <s v="50-74"/>
    <s v="20-24"/>
    <m/>
    <n v="84"/>
    <x v="5"/>
  </r>
  <r>
    <n v="263"/>
    <s v="R_d7pGmDbkFlxCwHr"/>
    <x v="3"/>
    <s v="40-49"/>
    <s v="10-14"/>
    <m/>
    <n v="56.5"/>
    <x v="0"/>
  </r>
  <r>
    <n v="264"/>
    <s v="R_5AokBm0gjzPSLc1"/>
    <x v="8"/>
    <s v="75-99"/>
    <s v="5-9"/>
    <m/>
    <n v="94"/>
    <x v="5"/>
  </r>
  <r>
    <n v="265"/>
    <s v="R_enBrRgQCh8dFqdL"/>
    <x v="14"/>
    <s v="5-9"/>
    <s v="1-4"/>
    <m/>
    <n v="9.5"/>
    <x v="4"/>
  </r>
  <r>
    <n v="266"/>
    <s v="R_1NBlagZ9ZLFMt8N"/>
    <x v="12"/>
    <s v="35-39"/>
    <s v="35-39"/>
    <m/>
    <n v="74"/>
    <x v="0"/>
  </r>
  <r>
    <n v="267"/>
    <s v="R_0xlw389evU5ZJQh"/>
    <x v="0"/>
    <s v="20-24"/>
    <s v="20-24"/>
    <m/>
    <n v="44"/>
    <x v="11"/>
  </r>
  <r>
    <n v="268"/>
    <s v="R_8I05ZiR6wXK17sF"/>
    <x v="16"/>
    <s v="10-14"/>
    <s v="10-14"/>
    <m/>
    <n v="24"/>
    <x v="12"/>
  </r>
  <r>
    <n v="269"/>
    <s v="R_5uJYpAUookc0dRX"/>
    <x v="1"/>
    <s v="20-24"/>
    <s v="50-74"/>
    <m/>
    <n v="84"/>
    <x v="5"/>
  </r>
  <r>
    <n v="270"/>
    <s v="R_1OkLG79AFRKPny5"/>
    <x v="4"/>
    <s v="5-9"/>
    <s v="1-4"/>
    <m/>
    <n v="9.5"/>
    <x v="4"/>
  </r>
  <r>
    <n v="271"/>
    <s v="R_4Ofr4Bf1N0sRJ41"/>
    <x v="13"/>
    <s v="50-74"/>
    <s v="50-74"/>
    <m/>
    <n v="124"/>
    <x v="8"/>
  </r>
  <r>
    <n v="272"/>
    <s v="R_0IH8w3KC2wR1l5P"/>
    <x v="5"/>
    <s v="2-4"/>
    <s v="None"/>
    <m/>
    <n v="3"/>
    <x v="2"/>
  </r>
  <r>
    <n v="273"/>
    <s v="R_5sx80KngGH0Q6gd"/>
    <x v="8"/>
    <s v="5-9"/>
    <s v="1-4"/>
    <m/>
    <n v="9.5"/>
    <x v="4"/>
  </r>
  <r>
    <n v="274"/>
    <s v="R_3qpTPUW7ztO4yKV"/>
    <x v="8"/>
    <s v="5-9"/>
    <s v="1-4"/>
    <m/>
    <n v="9.5"/>
    <x v="4"/>
  </r>
  <r>
    <n v="275"/>
    <s v="R_aeN0xzLKdYhEfE9"/>
    <x v="9"/>
    <s v="5-9"/>
    <s v="None"/>
    <m/>
    <n v="7"/>
    <x v="4"/>
  </r>
  <r>
    <n v="276"/>
    <s v="R_00UcSe369Leggv3"/>
    <x v="11"/>
    <s v="2-4"/>
    <s v="10-14"/>
    <m/>
    <n v="15"/>
    <x v="3"/>
  </r>
  <r>
    <n v="277"/>
    <s v="R_2cqgWHblZfmDQYB"/>
    <x v="0"/>
    <s v="10-14"/>
    <s v="25-29"/>
    <m/>
    <n v="39"/>
    <x v="13"/>
  </r>
  <r>
    <n v="278"/>
    <s v="R_a4vcytF1TRTUbgF"/>
    <x v="4"/>
    <s v="10-14"/>
    <s v="None"/>
    <m/>
    <n v="12"/>
    <x v="1"/>
  </r>
  <r>
    <n v="279"/>
    <s v="R_6ulxlUv1sHDEmAB"/>
    <x v="0"/>
    <s v="10-14"/>
    <s v="None"/>
    <m/>
    <n v="12"/>
    <x v="1"/>
  </r>
  <r>
    <n v="280"/>
    <s v="R_3PFk8SiQBwzxorP"/>
    <x v="5"/>
    <s v="5-9"/>
    <s v="None"/>
    <m/>
    <n v="7"/>
    <x v="4"/>
  </r>
  <r>
    <n v="281"/>
    <s v="R_3eqfFrE3APjzowJ"/>
    <x v="13"/>
    <s v="50-74"/>
    <s v="50-74"/>
    <m/>
    <n v="124"/>
    <x v="8"/>
  </r>
  <r>
    <n v="282"/>
    <s v="R_eh2wH8H4ZsJ4BDf"/>
    <x v="10"/>
    <s v="10-14"/>
    <s v="5-9"/>
    <m/>
    <n v="19"/>
    <x v="3"/>
  </r>
  <r>
    <n v="283"/>
    <s v="R_4NOhDMYMBpLN9sh"/>
    <x v="11"/>
    <s v="10-14"/>
    <s v="10-14"/>
    <m/>
    <n v="24"/>
    <x v="12"/>
  </r>
  <r>
    <n v="284"/>
    <s v="R_dnC1hXUpVP5et7v"/>
    <x v="0"/>
    <s v="100-149"/>
    <s v="20-24"/>
    <m/>
    <n v="146.5"/>
    <x v="8"/>
  </r>
  <r>
    <n v="285"/>
    <s v="R_cTLIs7Rn9RADXmt"/>
    <x v="8"/>
    <s v="10-14"/>
    <s v="1-4"/>
    <m/>
    <n v="14.5"/>
    <x v="1"/>
  </r>
  <r>
    <n v="286"/>
    <s v="R_5uOVw36NwNSIibP"/>
    <x v="10"/>
    <s v="20-24"/>
    <s v="10-14"/>
    <m/>
    <n v="34"/>
    <x v="6"/>
  </r>
  <r>
    <n v="287"/>
    <s v="R_7afLT12Yp6TSqsl"/>
    <x v="3"/>
    <s v="5-9"/>
    <s v="1-4"/>
    <m/>
    <n v="9.5"/>
    <x v="4"/>
  </r>
  <r>
    <n v="288"/>
    <s v="R_cIOFhSdWYWZtVch"/>
    <x v="17"/>
    <s v="35-39"/>
    <s v="5-9"/>
    <m/>
    <n v="44"/>
    <x v="11"/>
  </r>
  <r>
    <n v="289"/>
    <s v="R_3HPyXrs2TOEQmjP"/>
    <x v="0"/>
    <s v="15-19"/>
    <s v="5-9"/>
    <m/>
    <n v="24"/>
    <x v="12"/>
  </r>
  <r>
    <n v="290"/>
    <s v="R_55t1ocA2pfFAVMN"/>
    <x v="4"/>
    <s v="5-9"/>
    <s v="5-9"/>
    <m/>
    <n v="14"/>
    <x v="1"/>
  </r>
  <r>
    <n v="291"/>
    <s v="R_9MLMnJgmf9Zz64t"/>
    <x v="4"/>
    <s v="10-14"/>
    <s v="None"/>
    <m/>
    <n v="12"/>
    <x v="1"/>
  </r>
  <r>
    <n v="292"/>
    <s v="R_1RkpWDu3RaNHaBL"/>
    <x v="0"/>
    <s v="20-24"/>
    <s v="5-9"/>
    <m/>
    <n v="29"/>
    <x v="7"/>
  </r>
  <r>
    <n v="293"/>
    <s v="R_a5yMzDNp5AVeJil"/>
    <x v="11"/>
    <s v="15-19"/>
    <s v="5-9"/>
    <m/>
    <n v="24"/>
    <x v="12"/>
  </r>
  <r>
    <n v="294"/>
    <s v="R_2o7DxTsz8nccCEZ"/>
    <x v="1"/>
    <s v="5-9"/>
    <s v="1-4"/>
    <m/>
    <n v="9.5"/>
    <x v="4"/>
  </r>
  <r>
    <n v="295"/>
    <s v="R_cOOe2uCcsznYAEl"/>
    <x v="1"/>
    <s v="35-39"/>
    <s v="10-14"/>
    <m/>
    <n v="49"/>
    <x v="11"/>
  </r>
  <r>
    <n v="296"/>
    <s v="R_7NDbwykHoKNXMs5"/>
    <x v="8"/>
    <s v="5-9"/>
    <s v="None"/>
    <m/>
    <n v="7"/>
    <x v="4"/>
  </r>
  <r>
    <n v="297"/>
    <s v="R_9tPViYSBX2oTREV"/>
    <x v="3"/>
    <s v="75-99"/>
    <s v="75-99"/>
    <m/>
    <n v="174"/>
    <x v="10"/>
  </r>
  <r>
    <n v="298"/>
    <s v="R_7TE9HTtYw8Euwip"/>
    <x v="1"/>
    <s v="2-4"/>
    <s v="1-4"/>
    <m/>
    <n v="5.5"/>
    <x v="4"/>
  </r>
  <r>
    <n v="299"/>
    <s v="R_3jEBCdW0qUmu2iN"/>
    <x v="3"/>
    <s v="25-29"/>
    <s v="5-9"/>
    <m/>
    <n v="34"/>
    <x v="6"/>
  </r>
  <r>
    <n v="300"/>
    <s v="R_86vHRWiy6nHuBDv"/>
    <x v="0"/>
    <s v="5-9"/>
    <s v="1-4"/>
    <m/>
    <n v="9.5"/>
    <x v="4"/>
  </r>
  <r>
    <n v="301"/>
    <s v="R_0we0rKO6dSKJXHT"/>
    <x v="10"/>
    <s v="20-24"/>
    <s v="1-4"/>
    <m/>
    <n v="24.5"/>
    <x v="12"/>
  </r>
  <r>
    <n v="302"/>
    <s v="R_ahCiqE8bDhETdTn"/>
    <x v="0"/>
    <s v="30-34"/>
    <s v="1-4"/>
    <m/>
    <n v="34.5"/>
    <x v="6"/>
  </r>
  <r>
    <n v="303"/>
    <s v="R_a3FfnsIw3602QEl"/>
    <x v="4"/>
    <s v="150-199"/>
    <s v="35-39"/>
    <m/>
    <n v="211.5"/>
    <x v="9"/>
  </r>
  <r>
    <n v="304"/>
    <s v="R_cMxgZ5bGr3BsDcN"/>
    <x v="3"/>
    <s v="2-4"/>
    <s v="10-14"/>
    <m/>
    <n v="15"/>
    <x v="3"/>
  </r>
  <r>
    <n v="305"/>
    <s v="R_51piIIdXU4j5HEx"/>
    <x v="2"/>
    <s v="2-4"/>
    <s v="1-4"/>
    <m/>
    <n v="5.5"/>
    <x v="4"/>
  </r>
  <r>
    <n v="306"/>
    <s v="R_a5HV3bc07MkgBH7"/>
    <x v="14"/>
    <s v="5-9"/>
    <s v="1-4"/>
    <m/>
    <n v="9.5"/>
    <x v="4"/>
  </r>
  <r>
    <n v="307"/>
    <s v="R_baekXUIqV6DAxtH"/>
    <x v="1"/>
    <s v="5-9"/>
    <s v="None"/>
    <m/>
    <n v="7"/>
    <x v="4"/>
  </r>
  <r>
    <n v="308"/>
    <s v="R_6tXAjMrtdbRKigt"/>
    <x v="15"/>
    <s v="50-74"/>
    <s v="25-29"/>
    <m/>
    <n v="89"/>
    <x v="5"/>
  </r>
  <r>
    <n v="309"/>
    <s v="R_eP6t6SGovZ5lbHD"/>
    <x v="17"/>
    <s v="2-4"/>
    <s v="1-4"/>
    <m/>
    <n v="5.5"/>
    <x v="4"/>
  </r>
  <r>
    <n v="310"/>
    <s v="R_77YZyBHZLfyhZLT"/>
    <x v="3"/>
    <s v="2-4"/>
    <s v="1-4"/>
    <m/>
    <n v="5.5"/>
    <x v="4"/>
  </r>
  <r>
    <n v="311"/>
    <s v="R_6sypWocfMW0rEah"/>
    <x v="17"/>
    <s v="10-14"/>
    <s v="None"/>
    <m/>
    <n v="12"/>
    <x v="1"/>
  </r>
  <r>
    <n v="312"/>
    <s v="R_3IOPX3kq7FkYWQ5"/>
    <x v="15"/>
    <s v="50-74"/>
    <s v="40-49"/>
    <m/>
    <n v="106.5"/>
    <x v="8"/>
  </r>
  <r>
    <n v="313"/>
    <s v="R_087VTKehlLHZfaR"/>
    <x v="3"/>
    <s v="2-4"/>
    <s v="None"/>
    <m/>
    <n v="3"/>
    <x v="2"/>
  </r>
  <r>
    <n v="314"/>
    <s v="R_0BMaKL7vWIUMIKN"/>
    <x v="3"/>
    <s v="100-149"/>
    <s v="30-34"/>
    <m/>
    <n v="156.5"/>
    <x v="10"/>
  </r>
  <r>
    <n v="315"/>
    <s v="R_0STnx14BO7m6H2d"/>
    <x v="5"/>
    <s v="30-34"/>
    <s v="75-99"/>
    <m/>
    <n v="119"/>
    <x v="8"/>
  </r>
  <r>
    <n v="316"/>
    <s v="R_7PLPTisBYWMhNVX"/>
    <x v="2"/>
    <s v="100-149"/>
    <s v="200+ employees"/>
    <m/>
    <n v="344.5"/>
    <x v="9"/>
  </r>
  <r>
    <n v="317"/>
    <s v="R_cYIyTAhayjuNRKl"/>
    <x v="5"/>
    <s v="20-24"/>
    <s v="5-9"/>
    <m/>
    <n v="29"/>
    <x v="7"/>
  </r>
  <r>
    <n v="318"/>
    <s v="R_5dOQMYAEq3ROsWF"/>
    <x v="8"/>
    <s v="5-9"/>
    <s v="5-9"/>
    <m/>
    <n v="14"/>
    <x v="1"/>
  </r>
  <r>
    <n v="319"/>
    <s v="R_81U4I1xWQMiH5vD"/>
    <x v="9"/>
    <s v="15-19"/>
    <s v="5-9"/>
    <m/>
    <n v="24"/>
    <x v="12"/>
  </r>
  <r>
    <n v="320"/>
    <s v="R_02JbIJVQCrdEpqB"/>
    <x v="5"/>
    <s v="40-49"/>
    <s v="20-24"/>
    <m/>
    <n v="66.5"/>
    <x v="0"/>
  </r>
  <r>
    <n v="321"/>
    <s v="R_80PtRk1iQdsVkEJ"/>
    <x v="0"/>
    <s v="10-14"/>
    <s v="5-9"/>
    <m/>
    <n v="19"/>
    <x v="3"/>
  </r>
  <r>
    <n v="322"/>
    <s v="R_eh6N9cuxy3e4trD"/>
    <x v="8"/>
    <s v="30-34"/>
    <s v="None"/>
    <m/>
    <n v="32"/>
    <x v="6"/>
  </r>
  <r>
    <n v="323"/>
    <s v="R_e9fXbDSlQMtkbDT"/>
    <x v="2"/>
    <s v="75-99"/>
    <s v="30-34"/>
    <m/>
    <n v="119"/>
    <x v="8"/>
  </r>
  <r>
    <n v="324"/>
    <s v="R_3TLjw7l9tSz60TP"/>
    <x v="10"/>
    <s v="30-34"/>
    <s v="5-9"/>
    <m/>
    <n v="39"/>
    <x v="13"/>
  </r>
  <r>
    <n v="325"/>
    <s v="R_1AnQ50qp0kmFNaZ"/>
    <x v="0"/>
    <s v="75-99"/>
    <s v="25-29"/>
    <m/>
    <n v="114"/>
    <x v="8"/>
  </r>
  <r>
    <n v="326"/>
    <s v="R_5gKbvUP2kUz5npj"/>
    <x v="8"/>
    <s v="40-49"/>
    <s v="1-4"/>
    <m/>
    <n v="47"/>
    <x v="11"/>
  </r>
  <r>
    <n v="327"/>
    <s v="R_25pkpIWPqVkZVXv"/>
    <x v="8"/>
    <s v="15-19"/>
    <s v="5-9"/>
    <m/>
    <n v="24"/>
    <x v="12"/>
  </r>
  <r>
    <n v="328"/>
    <s v="R_a2J3ECtkemc2eMZ"/>
    <x v="0"/>
    <s v="5-9"/>
    <s v="None"/>
    <m/>
    <n v="7"/>
    <x v="4"/>
  </r>
  <r>
    <n v="329"/>
    <s v="R_73NBTLiLL8YBMZD"/>
    <x v="8"/>
    <s v="30-34"/>
    <s v="15-19"/>
    <m/>
    <n v="49"/>
    <x v="11"/>
  </r>
  <r>
    <n v="330"/>
    <s v="R_6R2WKkkXDbKGziJ"/>
    <x v="2"/>
    <s v="10-14"/>
    <s v="10-14"/>
    <m/>
    <n v="24"/>
    <x v="12"/>
  </r>
  <r>
    <n v="331"/>
    <s v="R_5iiWlUJCTboFZsN"/>
    <x v="14"/>
    <s v="40-49"/>
    <s v="1-4"/>
    <m/>
    <n v="47"/>
    <x v="11"/>
  </r>
  <r>
    <n v="332"/>
    <s v="R_e4dRK3FHngAtK0R"/>
    <x v="0"/>
    <s v="50-74"/>
    <s v="1-4"/>
    <m/>
    <n v="64.5"/>
    <x v="0"/>
  </r>
  <r>
    <n v="333"/>
    <s v="R_bfiZifFMN8RKLzL"/>
    <x v="9"/>
    <s v="15-19"/>
    <s v="10-14"/>
    <m/>
    <n v="29"/>
    <x v="7"/>
  </r>
  <r>
    <n v="334"/>
    <s v="R_eUTnz7f2HQ7tDO5"/>
    <x v="8"/>
    <s v="10-14"/>
    <s v="5-9"/>
    <m/>
    <n v="19"/>
    <x v="3"/>
  </r>
  <r>
    <n v="335"/>
    <s v="R_3HOuZId6KLU52iF"/>
    <x v="15"/>
    <s v="150-199"/>
    <s v="5-9"/>
    <m/>
    <n v="181.5"/>
    <x v="10"/>
  </r>
  <r>
    <n v="336"/>
    <s v="R_3KI4esGnojQuStT"/>
    <x v="3"/>
    <s v="150-199"/>
    <s v="20-24"/>
    <m/>
    <n v="196.5"/>
    <x v="10"/>
  </r>
  <r>
    <n v="337"/>
    <s v="R_5v7zOzeYBLWC36R"/>
    <x v="0"/>
    <s v="100-149"/>
    <s v="None"/>
    <m/>
    <n v="124.5"/>
    <x v="8"/>
  </r>
  <r>
    <n v="338"/>
    <s v="R_40VNGTrYJeiMYuN"/>
    <x v="5"/>
    <s v="10-14"/>
    <s v="1-4"/>
    <m/>
    <n v="14.5"/>
    <x v="1"/>
  </r>
  <r>
    <n v="339"/>
    <s v="R_1HQyk34usmMEvoV"/>
    <x v="17"/>
    <s v="30-34"/>
    <s v="15-19"/>
    <m/>
    <n v="49"/>
    <x v="11"/>
  </r>
  <r>
    <n v="340"/>
    <s v="R_9p3UXuJHX8fQ1kp"/>
    <x v="5"/>
    <s v="2-4"/>
    <s v="5-9"/>
    <m/>
    <n v="10"/>
    <x v="1"/>
  </r>
  <r>
    <n v="341"/>
    <s v="R_6PsS2s8kQOCi4N7"/>
    <x v="2"/>
    <s v="25-29"/>
    <s v="1-4"/>
    <m/>
    <n v="29.5"/>
    <x v="7"/>
  </r>
  <r>
    <n v="342"/>
    <s v="R_9MOeqcB51PlD7Vz"/>
    <x v="0"/>
    <s v="2-4"/>
    <s v="1-4"/>
    <m/>
    <n v="5.5"/>
    <x v="4"/>
  </r>
  <r>
    <n v="343"/>
    <s v="R_3ruGJnhFv1DCHTD"/>
    <x v="2"/>
    <s v="2-4"/>
    <s v="None"/>
    <m/>
    <n v="3"/>
    <x v="2"/>
  </r>
  <r>
    <n v="344"/>
    <s v="R_eQ0mhHq4ZbKdmAt"/>
    <x v="8"/>
    <s v="10-14"/>
    <s v="10-14"/>
    <m/>
    <n v="24"/>
    <x v="12"/>
  </r>
  <r>
    <n v="345"/>
    <s v="R_7WLIjFQxOd5wCWN"/>
    <x v="0"/>
    <s v="15-19"/>
    <s v="15-19"/>
    <m/>
    <n v="34"/>
    <x v="6"/>
  </r>
  <r>
    <n v="346"/>
    <s v="R_a3FqY9szrhDX1bv"/>
    <x v="12"/>
    <s v="10-14"/>
    <s v="None"/>
    <m/>
    <n v="12"/>
    <x v="1"/>
  </r>
  <r>
    <n v="347"/>
    <s v="R_3z01dbHBzu8neFn"/>
    <x v="11"/>
    <s v="20-24"/>
    <s v="None"/>
    <m/>
    <n v="22"/>
    <x v="12"/>
  </r>
  <r>
    <n v="348"/>
    <s v="R_aWXFhq78VoeEHB3"/>
    <x v="5"/>
    <s v="100-149"/>
    <s v="50-74"/>
    <m/>
    <n v="186.5"/>
    <x v="10"/>
  </r>
  <r>
    <n v="349"/>
    <s v="R_agF00NF5tkhuzeR"/>
    <x v="13"/>
    <s v="5-9"/>
    <s v="None"/>
    <m/>
    <n v="7"/>
    <x v="4"/>
  </r>
  <r>
    <n v="350"/>
    <s v="R_b11Bwaj82f6PoYR"/>
    <x v="0"/>
    <s v="50-74"/>
    <s v="5-9"/>
    <m/>
    <n v="69"/>
    <x v="0"/>
  </r>
  <r>
    <n v="351"/>
    <s v="R_6sVPXi0NbPTRXVz"/>
    <x v="3"/>
    <s v="75-99"/>
    <s v="35-39"/>
    <m/>
    <n v="124"/>
    <x v="8"/>
  </r>
  <r>
    <n v="352"/>
    <s v="R_ekBSjoMnORa8hHn"/>
    <x v="2"/>
    <s v="100-149"/>
    <s v="5-9"/>
    <m/>
    <n v="131.5"/>
    <x v="8"/>
  </r>
  <r>
    <n v="353"/>
    <s v="R_9zCJ1le0j1ew1kF"/>
    <x v="2"/>
    <s v="150-199"/>
    <s v="50-74"/>
    <m/>
    <n v="236.5"/>
    <x v="9"/>
  </r>
  <r>
    <n v="354"/>
    <s v="R_2uf0He3SaC3JRlj"/>
    <x v="7"/>
    <s v="40-49"/>
    <s v="40-49"/>
    <m/>
    <n v="89"/>
    <x v="5"/>
  </r>
  <r>
    <n v="355"/>
    <s v="R_88JNIc5hmZGhiIt"/>
    <x v="15"/>
    <s v="50-74"/>
    <s v="1-4"/>
    <m/>
    <n v="64.5"/>
    <x v="0"/>
  </r>
  <r>
    <n v="356"/>
    <s v="R_9TzBWmjMVQblgXP"/>
    <x v="0"/>
    <s v="50-74"/>
    <s v="5-9"/>
    <m/>
    <n v="69"/>
    <x v="0"/>
  </r>
  <r>
    <n v="357"/>
    <s v="R_bDceftW4a8x7FHv"/>
    <x v="15"/>
    <s v="25-29"/>
    <s v="None"/>
    <m/>
    <n v="27"/>
    <x v="7"/>
  </r>
  <r>
    <n v="358"/>
    <s v="R_8eOIIMnmHTd8jbv"/>
    <x v="0"/>
    <s v="75-99"/>
    <s v="15-19"/>
    <m/>
    <n v="104"/>
    <x v="8"/>
  </r>
  <r>
    <n v="359"/>
    <s v="R_6F54uuUVLlDv5qd"/>
    <x v="3"/>
    <s v="75-99"/>
    <s v="20-24"/>
    <m/>
    <n v="109"/>
    <x v="8"/>
  </r>
  <r>
    <n v="360"/>
    <s v="R_0cQj7XQCWkViDsx"/>
    <x v="10"/>
    <s v="25-29"/>
    <s v="None"/>
    <m/>
    <n v="27"/>
    <x v="7"/>
  </r>
  <r>
    <n v="361"/>
    <s v="R_d5VbA6V3V2d09cF"/>
    <x v="11"/>
    <s v="2-4"/>
    <s v="1-4"/>
    <m/>
    <n v="5.5"/>
    <x v="4"/>
  </r>
  <r>
    <n v="362"/>
    <s v="R_dmuRG76q2mWqyPj"/>
    <x v="0"/>
    <s v="30-34"/>
    <s v="25-29"/>
    <m/>
    <n v="59"/>
    <x v="0"/>
  </r>
  <r>
    <n v="363"/>
    <s v="R_eaf2jnM7ZqVzbmd"/>
    <x v="3"/>
    <s v="75-99"/>
    <s v="10-14"/>
    <m/>
    <n v="99"/>
    <x v="5"/>
  </r>
  <r>
    <n v="364"/>
    <s v="R_b2w0Urc3Vep0iMd"/>
    <x v="6"/>
    <s v="40-49"/>
    <s v="40-49"/>
    <m/>
    <n v="89"/>
    <x v="5"/>
  </r>
  <r>
    <n v="365"/>
    <s v="R_7aD4AAVgKM7iVy5"/>
    <x v="2"/>
    <s v="15-19"/>
    <s v="20-24"/>
    <m/>
    <n v="39"/>
    <x v="13"/>
  </r>
  <r>
    <n v="366"/>
    <s v="R_0PTFLCZa3YBTudf"/>
    <x v="0"/>
    <s v="40-49"/>
    <s v="None"/>
    <m/>
    <n v="44.5"/>
    <x v="11"/>
  </r>
  <r>
    <n v="367"/>
    <s v="R_eL1NSbggQMHn0iN"/>
    <x v="0"/>
    <s v="20-24"/>
    <s v="20-24"/>
    <m/>
    <n v="44"/>
    <x v="11"/>
  </r>
  <r>
    <n v="368"/>
    <s v="R_4JybpKS1ptKGmqN"/>
    <x v="14"/>
    <s v="50-74"/>
    <s v="10-14"/>
    <m/>
    <n v="74"/>
    <x v="0"/>
  </r>
  <r>
    <n v="369"/>
    <s v="R_1BNK0Rf22veNKIJ"/>
    <x v="0"/>
    <s v="20-24"/>
    <s v="20-24"/>
    <m/>
    <n v="44"/>
    <x v="11"/>
  </r>
  <r>
    <n v="370"/>
    <s v="R_b8U2Yh2BDlc6EzX"/>
    <x v="0"/>
    <s v="10-14"/>
    <s v="None"/>
    <m/>
    <n v="12"/>
    <x v="1"/>
  </r>
  <r>
    <n v="371"/>
    <s v="R_8Cj7k36DFDu6yih"/>
    <x v="0"/>
    <s v="75-99"/>
    <s v="None"/>
    <m/>
    <n v="87"/>
    <x v="5"/>
  </r>
  <r>
    <n v="372"/>
    <s v="R_6gsuFHcKGI1rMLH"/>
    <x v="2"/>
    <s v="2-4"/>
    <s v="1-4"/>
    <m/>
    <n v="5.5"/>
    <x v="4"/>
  </r>
  <r>
    <n v="373"/>
    <s v="R_cNsYH8nMkp9yA6x"/>
    <x v="9"/>
    <s v="2-4"/>
    <s v="1-4"/>
    <m/>
    <n v="5.5"/>
    <x v="4"/>
  </r>
  <r>
    <n v="374"/>
    <s v="R_eFki7SAB1xzYQ7j"/>
    <x v="5"/>
    <s v="100-149"/>
    <s v="40-49"/>
    <m/>
    <n v="169"/>
    <x v="10"/>
  </r>
  <r>
    <n v="375"/>
    <s v="R_1GFlN206HdDF6O9"/>
    <x v="5"/>
    <s v="40-49"/>
    <s v="20-24"/>
    <m/>
    <n v="66.5"/>
    <x v="0"/>
  </r>
  <r>
    <n v="376"/>
    <s v="R_8xnWm6sGgf2FrO5"/>
    <x v="0"/>
    <s v="75-99"/>
    <s v="40-49"/>
    <m/>
    <n v="131.5"/>
    <x v="8"/>
  </r>
  <r>
    <n v="377"/>
    <s v="R_eDLI8GCAlE156Kx"/>
    <x v="2"/>
    <s v="30-34"/>
    <s v="20-24"/>
    <m/>
    <n v="54"/>
    <x v="0"/>
  </r>
  <r>
    <n v="378"/>
    <s v="R_9TTqFpCUF0fe0fz"/>
    <x v="2"/>
    <s v="2-4"/>
    <s v="1-4"/>
    <m/>
    <n v="5.5"/>
    <x v="4"/>
  </r>
  <r>
    <n v="379"/>
    <s v="R_a5xfVu9i7tMQXtj"/>
    <x v="2"/>
    <s v="75-99"/>
    <s v="None"/>
    <m/>
    <n v="87"/>
    <x v="5"/>
  </r>
  <r>
    <n v="380"/>
    <s v="R_9LAAsZWLsrRwPOJ"/>
    <x v="13"/>
    <s v="40-49"/>
    <s v="None"/>
    <m/>
    <n v="44.5"/>
    <x v="11"/>
  </r>
  <r>
    <n v="381"/>
    <s v="R_8HMHtE8r9jeSZkF"/>
    <x v="0"/>
    <s v="50-74"/>
    <s v="5-9"/>
    <m/>
    <n v="69"/>
    <x v="0"/>
  </r>
  <r>
    <n v="382"/>
    <s v="R_cx7PRQz7lCtZcTr"/>
    <x v="15"/>
    <s v="50-74"/>
    <s v="40-49"/>
    <m/>
    <n v="106.5"/>
    <x v="8"/>
  </r>
  <r>
    <n v="383"/>
    <s v="R_735viXxJzx8Rh9r"/>
    <x v="11"/>
    <s v="75-99"/>
    <s v="15-19"/>
    <m/>
    <n v="104"/>
    <x v="8"/>
  </r>
  <r>
    <n v="384"/>
    <s v="R_0USQQGozwrGOM6x"/>
    <x v="5"/>
    <s v="15-19"/>
    <s v="5-9"/>
    <m/>
    <n v="24"/>
    <x v="12"/>
  </r>
  <r>
    <n v="385"/>
    <s v="R_39rd7W9CmamYcaF"/>
    <x v="2"/>
    <s v="75-99"/>
    <s v="50-74"/>
    <m/>
    <n v="149"/>
    <x v="8"/>
  </r>
  <r>
    <n v="386"/>
    <s v="R_1Y6A59c8JhA9SU5"/>
    <x v="5"/>
    <s v="10-14"/>
    <s v="1-4"/>
    <m/>
    <n v="14.5"/>
    <x v="1"/>
  </r>
  <r>
    <n v="387"/>
    <s v="R_esx3QZJwoq8jpqJ"/>
    <x v="0"/>
    <s v="20-24"/>
    <s v="None"/>
    <m/>
    <n v="22"/>
    <x v="12"/>
  </r>
  <r>
    <n v="388"/>
    <s v="R_bqI17cwH9nC2lsV"/>
    <x v="8"/>
    <s v="5-9"/>
    <s v="1-4"/>
    <m/>
    <n v="9.5"/>
    <x v="4"/>
  </r>
  <r>
    <n v="389"/>
    <s v="R_d4hebNxqUaNZqdf"/>
    <x v="4"/>
    <s v="20-24"/>
    <s v="1-4"/>
    <m/>
    <n v="24.5"/>
    <x v="12"/>
  </r>
  <r>
    <n v="390"/>
    <s v="R_b2sIjGVgffGfnSd"/>
    <x v="8"/>
    <s v="20-24"/>
    <s v="30-34"/>
    <m/>
    <n v="54"/>
    <x v="0"/>
  </r>
  <r>
    <n v="391"/>
    <s v="R_070RgSSVfGKqAg5"/>
    <x v="8"/>
    <s v="5-9"/>
    <s v="1-4"/>
    <m/>
    <n v="9.5"/>
    <x v="4"/>
  </r>
  <r>
    <n v="392"/>
    <s v="R_cD9wRSgdtPhiTnT"/>
    <x v="13"/>
    <s v="50-74"/>
    <s v="75-99"/>
    <m/>
    <n v="149"/>
    <x v="8"/>
  </r>
  <r>
    <n v="393"/>
    <s v="R_08JAJDpj7sM5Llr"/>
    <x v="5"/>
    <s v="40-49"/>
    <s v="15-19"/>
    <m/>
    <n v="61.5"/>
    <x v="0"/>
  </r>
  <r>
    <n v="394"/>
    <s v="R_0IAmCbaPbeqtlVH"/>
    <x v="5"/>
    <s v="10-14"/>
    <s v="1-4"/>
    <m/>
    <n v="14.5"/>
    <x v="1"/>
  </r>
  <r>
    <n v="395"/>
    <s v="R_4N03qaXhlTt3ozj"/>
    <x v="0"/>
    <s v="10-14"/>
    <s v="None"/>
    <m/>
    <n v="12"/>
    <x v="1"/>
  </r>
  <r>
    <n v="396"/>
    <s v="R_80xl9hwHzyiH1Mp"/>
    <x v="9"/>
    <s v="2-4"/>
    <s v="1-4"/>
    <m/>
    <n v="5.5"/>
    <x v="4"/>
  </r>
  <r>
    <n v="397"/>
    <s v="R_8poxOmP5bQDnLKJ"/>
    <x v="8"/>
    <s v="2-4"/>
    <s v="1-4"/>
    <m/>
    <n v="5.5"/>
    <x v="4"/>
  </r>
  <r>
    <n v="398"/>
    <s v="R_7P0TlgVdFHoHGm1"/>
    <x v="0"/>
    <s v="75-99"/>
    <s v="75-99"/>
    <m/>
    <n v="174"/>
    <x v="10"/>
  </r>
  <r>
    <n v="399"/>
    <s v="R_25oSr3jhXGOMOFL"/>
    <x v="5"/>
    <s v="50-74"/>
    <s v="50-74"/>
    <m/>
    <n v="124"/>
    <x v="8"/>
  </r>
  <r>
    <n v="400"/>
    <s v="R_cGxzVgaBkFpo7Kl"/>
    <x v="9"/>
    <s v="50-74"/>
    <s v="35-39"/>
    <m/>
    <n v="99"/>
    <x v="5"/>
  </r>
  <r>
    <n v="401"/>
    <s v="R_7PAddPM50jDmaTH"/>
    <x v="0"/>
    <s v="10-14"/>
    <s v="None"/>
    <m/>
    <n v="12"/>
    <x v="1"/>
  </r>
  <r>
    <n v="402"/>
    <s v="R_dnG3BJv3tqt3IDH"/>
    <x v="0"/>
    <s v="2-4"/>
    <s v="None"/>
    <m/>
    <n v="3"/>
    <x v="2"/>
  </r>
  <r>
    <n v="403"/>
    <s v="R_cGUYDoyIXdLqeBn"/>
    <x v="0"/>
    <s v="75-99"/>
    <s v="75-99"/>
    <m/>
    <n v="174"/>
    <x v="10"/>
  </r>
  <r>
    <n v="404"/>
    <s v="R_8euYl13jR0hhq7z"/>
    <x v="7"/>
    <s v="20-24"/>
    <s v="20-24"/>
    <m/>
    <n v="44"/>
    <x v="11"/>
  </r>
  <r>
    <n v="405"/>
    <s v="R_03zkE13GshVziol"/>
    <x v="5"/>
    <s v="30-34"/>
    <s v="10-14"/>
    <m/>
    <n v="44"/>
    <x v="11"/>
  </r>
  <r>
    <n v="406"/>
    <s v="R_bl3QrwfpPJPy3nD"/>
    <x v="0"/>
    <s v="100-149"/>
    <s v="50-74"/>
    <m/>
    <n v="186.5"/>
    <x v="10"/>
  </r>
  <r>
    <n v="407"/>
    <s v="R_b19bV9ZtdYtNKGp"/>
    <x v="12"/>
    <s v="2-4"/>
    <s v="None"/>
    <m/>
    <n v="3"/>
    <x v="2"/>
  </r>
  <r>
    <n v="408"/>
    <s v="R_9sNCyw9DSpBuUi9"/>
    <x v="9"/>
    <s v="30-34"/>
    <s v="10-14"/>
    <m/>
    <n v="44"/>
    <x v="11"/>
  </r>
  <r>
    <n v="409"/>
    <s v="R_54ry7LfWWcj3WqV"/>
    <x v="2"/>
    <s v="2-4"/>
    <s v="1-4"/>
    <m/>
    <n v="5.5"/>
    <x v="4"/>
  </r>
  <r>
    <n v="410"/>
    <s v="R_8ldzZsukO4IFB1X"/>
    <x v="16"/>
    <s v="25-29"/>
    <s v="None"/>
    <m/>
    <n v="27"/>
    <x v="7"/>
  </r>
  <r>
    <n v="411"/>
    <s v="R_8tRjD4WOFjabn49"/>
    <x v="11"/>
    <s v="10-14"/>
    <s v="None"/>
    <m/>
    <n v="12"/>
    <x v="1"/>
  </r>
  <r>
    <n v="412"/>
    <s v="R_cGty4E8QUYqXJeB"/>
    <x v="2"/>
    <s v="35-39"/>
    <s v="1-4"/>
    <m/>
    <n v="39.5"/>
    <x v="13"/>
  </r>
  <r>
    <n v="413"/>
    <s v="R_9u8XQbFtLwMDzgh"/>
    <x v="0"/>
    <s v="20-24"/>
    <s v="None"/>
    <m/>
    <n v="22"/>
    <x v="12"/>
  </r>
  <r>
    <n v="414"/>
    <s v="R_dp652TB6Zc5ryfz"/>
    <x v="2"/>
    <s v="20-24"/>
    <s v="40-49"/>
    <m/>
    <n v="66.5"/>
    <x v="0"/>
  </r>
  <r>
    <n v="415"/>
    <s v="R_9pBVHzULVnyc5o1"/>
    <x v="1"/>
    <s v="25-29"/>
    <s v="30-34"/>
    <m/>
    <n v="59"/>
    <x v="0"/>
  </r>
  <r>
    <n v="416"/>
    <s v="R_etE8UV6TVeg5IJn"/>
    <x v="8"/>
    <s v="2-4"/>
    <s v="1-4"/>
    <m/>
    <n v="5.5"/>
    <x v="4"/>
  </r>
  <r>
    <n v="417"/>
    <s v="R_0vnSE8D3EPHot8h"/>
    <x v="16"/>
    <s v="20-24"/>
    <s v="35-39"/>
    <m/>
    <n v="59"/>
    <x v="0"/>
  </r>
  <r>
    <n v="418"/>
    <s v="R_bgvN93OM3yZJQEt"/>
    <x v="0"/>
    <s v="2-4"/>
    <s v="1-4"/>
    <m/>
    <n v="5.5"/>
    <x v="4"/>
  </r>
  <r>
    <n v="419"/>
    <s v="R_3aqXJXzyQ8PJemN"/>
    <x v="5"/>
    <s v="50-74"/>
    <s v="25-29"/>
    <m/>
    <n v="89"/>
    <x v="5"/>
  </r>
  <r>
    <n v="420"/>
    <s v="R_3WObwVkzEZhUKLX"/>
    <x v="16"/>
    <s v="75-99"/>
    <s v="20-24"/>
    <m/>
    <n v="109"/>
    <x v="8"/>
  </r>
  <r>
    <n v="421"/>
    <s v="R_7Uum90cJOGhqEkd"/>
    <x v="12"/>
    <s v="50-74"/>
    <s v="35-39"/>
    <m/>
    <n v="99"/>
    <x v="5"/>
  </r>
  <r>
    <n v="422"/>
    <s v="R_3NSTJ6HGR4t4zqZ"/>
    <x v="8"/>
    <s v="2-4"/>
    <s v="1-4"/>
    <m/>
    <n v="5.5"/>
    <x v="4"/>
  </r>
  <r>
    <n v="423"/>
    <s v="R_9SvnBA0cTMBHA0Z"/>
    <x v="0"/>
    <s v="2-4"/>
    <s v="1-4"/>
    <m/>
    <n v="5.5"/>
    <x v="4"/>
  </r>
  <r>
    <n v="424"/>
    <s v="R_6GqTsCVAdDFqp01"/>
    <x v="0"/>
    <s v="15-19"/>
    <s v="1-4"/>
    <m/>
    <n v="19.5"/>
    <x v="3"/>
  </r>
  <r>
    <n v="425"/>
    <s v="R_eQJG2L4H7UBssux"/>
    <x v="0"/>
    <s v="2-4"/>
    <s v="1-4"/>
    <m/>
    <n v="5.5"/>
    <x v="4"/>
  </r>
  <r>
    <n v="426"/>
    <s v="R_1Yo2C4aILPq1HRb"/>
    <x v="12"/>
    <s v="2-4"/>
    <s v="1-4"/>
    <m/>
    <n v="5.5"/>
    <x v="4"/>
  </r>
  <r>
    <n v="427"/>
    <s v="R_2oipv4VkWOQcBZb"/>
    <x v="4"/>
    <s v="20-24"/>
    <s v="5-9"/>
    <m/>
    <n v="29"/>
    <x v="7"/>
  </r>
  <r>
    <n v="428"/>
    <s v="R_0P5On3M0SIjPScJ"/>
    <x v="13"/>
    <s v="2-4"/>
    <s v="None"/>
    <m/>
    <n v="3"/>
    <x v="2"/>
  </r>
  <r>
    <n v="429"/>
    <s v="R_eFL1m14OqL8WWdD"/>
    <x v="10"/>
    <s v="40-49"/>
    <s v="None"/>
    <m/>
    <n v="44.5"/>
    <x v="11"/>
  </r>
  <r>
    <n v="430"/>
    <s v="R_3ICpWVC8tT55xD7"/>
    <x v="9"/>
    <s v="100-149"/>
    <s v="30-34"/>
    <m/>
    <n v="156.5"/>
    <x v="10"/>
  </r>
  <r>
    <n v="431"/>
    <s v="R_0c7mrvGeJsHHLvL"/>
    <x v="9"/>
    <s v="15-19"/>
    <s v="10-14"/>
    <m/>
    <n v="29"/>
    <x v="7"/>
  </r>
  <r>
    <n v="432"/>
    <s v="R_9KnAiJYmK5M2ABL"/>
    <x v="5"/>
    <s v="15-19"/>
    <s v="30-34"/>
    <m/>
    <n v="49"/>
    <x v="11"/>
  </r>
  <r>
    <n v="433"/>
    <s v="R_0PdpPj7czPkKRDf"/>
    <x v="9"/>
    <s v="2-4"/>
    <s v="1-4"/>
    <m/>
    <n v="5.5"/>
    <x v="4"/>
  </r>
  <r>
    <n v="434"/>
    <s v="R_20uf6co8osLT5jv"/>
    <x v="10"/>
    <s v="75-99"/>
    <s v="20-24"/>
    <m/>
    <n v="109"/>
    <x v="8"/>
  </r>
  <r>
    <n v="435"/>
    <s v="R_71ls1HfRQ0nQtnL"/>
    <x v="1"/>
    <s v="5-9"/>
    <s v="None"/>
    <m/>
    <n v="7"/>
    <x v="4"/>
  </r>
  <r>
    <n v="436"/>
    <s v="R_dhfJmXkjE8wJzEN"/>
    <x v="15"/>
    <s v="10-14"/>
    <s v="1-4"/>
    <m/>
    <n v="14.5"/>
    <x v="1"/>
  </r>
  <r>
    <n v="437"/>
    <s v="R_2awXY9WYiX1bOER"/>
    <x v="15"/>
    <s v="10-14"/>
    <s v="None"/>
    <m/>
    <n v="12"/>
    <x v="1"/>
  </r>
  <r>
    <n v="438"/>
    <s v="R_eVYgr18zZUMW9Tv"/>
    <x v="9"/>
    <s v="5-9"/>
    <s v="5-9"/>
    <m/>
    <n v="14"/>
    <x v="1"/>
  </r>
  <r>
    <n v="439"/>
    <s v="R_efKc21bssc4aOu9"/>
    <x v="14"/>
    <s v="5-9"/>
    <s v="5-9"/>
    <m/>
    <n v="14"/>
    <x v="1"/>
  </r>
  <r>
    <n v="440"/>
    <s v="R_b3MAhsVefzhWj2t"/>
    <x v="4"/>
    <s v="100-149"/>
    <s v="15-19"/>
    <m/>
    <n v="141.5"/>
    <x v="8"/>
  </r>
  <r>
    <n v="441"/>
    <s v="R_enutiOEzD4XSiqN"/>
    <x v="0"/>
    <s v="25-29"/>
    <s v="20-24"/>
    <m/>
    <n v="49"/>
    <x v="11"/>
  </r>
  <r>
    <n v="442"/>
    <s v="R_0VuAeahUD3v5AAl"/>
    <x v="9"/>
    <s v="40-49"/>
    <s v="35-39"/>
    <m/>
    <n v="81.5"/>
    <x v="5"/>
  </r>
  <r>
    <n v="443"/>
    <s v="R_3ICeH6AyLMWdeuh"/>
    <x v="13"/>
    <s v="2-4"/>
    <s v="None"/>
    <m/>
    <n v="3"/>
    <x v="2"/>
  </r>
  <r>
    <n v="444"/>
    <s v="R_4VpuaBiiwaeNWTP"/>
    <x v="14"/>
    <s v="75-99"/>
    <s v="1-4"/>
    <m/>
    <n v="89.5"/>
    <x v="5"/>
  </r>
  <r>
    <n v="445"/>
    <s v="R_6fI9NEuwB2tPrIV"/>
    <x v="9"/>
    <s v="10-14"/>
    <s v="1-4"/>
    <m/>
    <n v="14.5"/>
    <x v="1"/>
  </r>
  <r>
    <n v="446"/>
    <s v="R_0joAt73W1mfJNQx"/>
    <x v="11"/>
    <s v="2-4"/>
    <s v="None"/>
    <m/>
    <n v="3"/>
    <x v="2"/>
  </r>
  <r>
    <n v="447"/>
    <s v="R_3Wts9m6nliPU9qB"/>
    <x v="0"/>
    <s v="10-14"/>
    <s v="None"/>
    <m/>
    <n v="12"/>
    <x v="1"/>
  </r>
  <r>
    <n v="448"/>
    <s v="R_3QsglEdLZN8OpDv"/>
    <x v="9"/>
    <s v="5-9"/>
    <s v="5-9"/>
    <m/>
    <n v="14"/>
    <x v="1"/>
  </r>
  <r>
    <n v="449"/>
    <s v="R_aWw2MWz281otlnD"/>
    <x v="4"/>
    <s v="30-34"/>
    <s v="15-19"/>
    <m/>
    <n v="49"/>
    <x v="11"/>
  </r>
  <r>
    <n v="450"/>
    <s v="R_8cdURgfgZqpFLz7"/>
    <x v="0"/>
    <s v="75-99"/>
    <s v="None"/>
    <m/>
    <n v="87"/>
    <x v="5"/>
  </r>
  <r>
    <n v="451"/>
    <s v="R_czLQq3VWg5cVbx3"/>
    <x v="14"/>
    <s v="35-39"/>
    <s v="5-9"/>
    <m/>
    <n v="44"/>
    <x v="11"/>
  </r>
  <r>
    <n v="452"/>
    <s v="R_6JZIT0bMBrZ6LOJ"/>
    <x v="0"/>
    <s v="10-14"/>
    <s v="1-4"/>
    <m/>
    <n v="14.5"/>
    <x v="1"/>
  </r>
  <r>
    <n v="453"/>
    <s v="R_eP6y26Ei1j7LRwp"/>
    <x v="6"/>
    <s v="2-4"/>
    <s v="None"/>
    <m/>
    <n v="3"/>
    <x v="2"/>
  </r>
  <r>
    <n v="454"/>
    <s v="R_9zCtntNf3Tk5v6t"/>
    <x v="2"/>
    <s v="75-99"/>
    <s v="5-9"/>
    <m/>
    <n v="94"/>
    <x v="5"/>
  </r>
  <r>
    <n v="455"/>
    <s v="R_9Z7hIZ1gyfxiMaV"/>
    <x v="9"/>
    <s v="25-29"/>
    <s v="10-14"/>
    <m/>
    <n v="39"/>
    <x v="13"/>
  </r>
  <r>
    <n v="456"/>
    <s v="R_3KIfdcQIyYtDPWl"/>
    <x v="3"/>
    <s v="2-4"/>
    <s v="5-9"/>
    <m/>
    <n v="10"/>
    <x v="1"/>
  </r>
  <r>
    <n v="457"/>
    <s v="R_9n9I8vojqw89eNT"/>
    <x v="5"/>
    <s v="40-49"/>
    <s v="15-19"/>
    <m/>
    <n v="61.5"/>
    <x v="0"/>
  </r>
  <r>
    <n v="458"/>
    <s v="R_7QFrk0MvScYomb3"/>
    <x v="8"/>
    <s v="40-49"/>
    <s v="1-4"/>
    <m/>
    <n v="47"/>
    <x v="11"/>
  </r>
  <r>
    <n v="459"/>
    <s v="R_bx5lBwif2qTfV3L"/>
    <x v="8"/>
    <s v="30-34"/>
    <s v="None"/>
    <m/>
    <n v="32"/>
    <x v="6"/>
  </r>
  <r>
    <n v="460"/>
    <s v="R_7OpxuXCfawrxdrv"/>
    <x v="5"/>
    <s v="10-14"/>
    <s v="1-4"/>
    <m/>
    <n v="14.5"/>
    <x v="1"/>
  </r>
  <r>
    <n v="461"/>
    <s v="R_9n216xQb0IAjajr"/>
    <x v="0"/>
    <s v="10-14"/>
    <s v="1-4"/>
    <m/>
    <n v="14.5"/>
    <x v="1"/>
  </r>
  <r>
    <n v="462"/>
    <s v="R_a4Tr15djJP6JEvb"/>
    <x v="15"/>
    <s v="20-24"/>
    <s v="1-4"/>
    <m/>
    <n v="24.5"/>
    <x v="12"/>
  </r>
  <r>
    <n v="463"/>
    <s v="R_egJo3Ti1T8oT8dT"/>
    <x v="15"/>
    <s v="10-14"/>
    <s v="1-4"/>
    <m/>
    <n v="14.5"/>
    <x v="1"/>
  </r>
  <r>
    <n v="464"/>
    <s v="R_0ooutlsMRxszmTj"/>
    <x v="11"/>
    <s v="20-24"/>
    <s v="1-4"/>
    <m/>
    <n v="24.5"/>
    <x v="12"/>
  </r>
  <r>
    <n v="465"/>
    <s v="R_8BXFaLv4MEMYXLn"/>
    <x v="12"/>
    <s v="100-149"/>
    <s v="75-99"/>
    <m/>
    <n v="211.5"/>
    <x v="9"/>
  </r>
  <r>
    <n v="466"/>
    <s v="R_1zifjNG8vZlRJoV"/>
    <x v="0"/>
    <s v="2-4"/>
    <s v="1-4"/>
    <m/>
    <n v="5.5"/>
    <x v="4"/>
  </r>
  <r>
    <n v="467"/>
    <s v="R_82eEgltGJYkrIjj"/>
    <x v="5"/>
    <s v="5-9"/>
    <s v="1-4"/>
    <m/>
    <n v="9.5"/>
    <x v="4"/>
  </r>
  <r>
    <n v="468"/>
    <s v="R_3CzIwPauBY6FzWl"/>
    <x v="15"/>
    <s v="150-199"/>
    <s v="20-24"/>
    <m/>
    <n v="196.5"/>
    <x v="10"/>
  </r>
  <r>
    <n v="469"/>
    <s v="R_2tWkXKUCLXjFPqB"/>
    <x v="2"/>
    <s v="5-9"/>
    <s v="None"/>
    <m/>
    <n v="7"/>
    <x v="4"/>
  </r>
  <r>
    <n v="470"/>
    <s v="R_9Aj4GtdGBAkixLL"/>
    <x v="9"/>
    <s v="5-9"/>
    <s v="5-9"/>
    <m/>
    <n v="14"/>
    <x v="1"/>
  </r>
  <r>
    <n v="471"/>
    <s v="R_0CiiceX1AJTwqnX"/>
    <x v="5"/>
    <s v="40-49"/>
    <s v="5-9"/>
    <m/>
    <n v="51.5"/>
    <x v="0"/>
  </r>
  <r>
    <n v="472"/>
    <s v="R_cVjTfgBtIiIQVOB"/>
    <x v="9"/>
    <s v="10-14"/>
    <s v="10-14"/>
    <m/>
    <n v="24"/>
    <x v="12"/>
  </r>
  <r>
    <n v="473"/>
    <s v="R_3Qp0spfDEerKaGN"/>
    <x v="0"/>
    <s v="10-14"/>
    <s v="1-4"/>
    <m/>
    <n v="14.5"/>
    <x v="1"/>
  </r>
  <r>
    <n v="474"/>
    <s v="R_0wV6k09kt2kbgP3"/>
    <x v="4"/>
    <s v="15-19"/>
    <s v="1-4"/>
    <m/>
    <n v="19.5"/>
    <x v="3"/>
  </r>
  <r>
    <n v="475"/>
    <s v="R_bINgUlsN8eFKSQR"/>
    <x v="15"/>
    <s v="15-19"/>
    <s v="None"/>
    <m/>
    <n v="17"/>
    <x v="3"/>
  </r>
  <r>
    <n v="476"/>
    <s v="R_aeEDgJRzsdgBzlH"/>
    <x v="5"/>
    <s v="2-4"/>
    <s v="10-14"/>
    <m/>
    <n v="15"/>
    <x v="3"/>
  </r>
  <r>
    <n v="477"/>
    <s v="R_0whAnD6kIb7FPRr"/>
    <x v="12"/>
    <s v="50-74"/>
    <s v="25-29"/>
    <m/>
    <n v="89"/>
    <x v="5"/>
  </r>
  <r>
    <n v="478"/>
    <s v="R_e9aNqVzrnM6gHfn"/>
    <x v="4"/>
    <s v="15-19"/>
    <s v="1-4"/>
    <m/>
    <n v="19.5"/>
    <x v="3"/>
  </r>
  <r>
    <n v="479"/>
    <s v="R_cJj5cEqnwr6ZEu9"/>
    <x v="5"/>
    <s v="5-9"/>
    <s v="None"/>
    <m/>
    <n v="7"/>
    <x v="4"/>
  </r>
  <r>
    <n v="480"/>
    <s v="R_0CbGdWSgrDJC3wV"/>
    <x v="0"/>
    <s v="100-149"/>
    <s v="10-14"/>
    <m/>
    <n v="136.5"/>
    <x v="8"/>
  </r>
  <r>
    <n v="481"/>
    <s v="R_5vgBd7mpaCtTtYN"/>
    <x v="3"/>
    <s v="100-149"/>
    <s v="10-14"/>
    <m/>
    <n v="136.5"/>
    <x v="8"/>
  </r>
  <r>
    <n v="482"/>
    <s v="R_5tFbxkXR7myzW0l"/>
    <x v="12"/>
    <s v="75-99"/>
    <s v="50-74"/>
    <m/>
    <n v="149"/>
    <x v="8"/>
  </r>
  <r>
    <n v="483"/>
    <s v="R_6fhaG4DAT0P0Q7j"/>
    <x v="15"/>
    <s v="50-74"/>
    <s v="40-49"/>
    <m/>
    <n v="106.5"/>
    <x v="8"/>
  </r>
  <r>
    <n v="484"/>
    <s v="R_bsB1PbBbzJi9Gmh"/>
    <x v="5"/>
    <s v="40-49"/>
    <s v="10-14"/>
    <m/>
    <n v="56.5"/>
    <x v="0"/>
  </r>
  <r>
    <n v="485"/>
    <s v="R_1S8yIGLuPK8M2ix"/>
    <x v="9"/>
    <s v="75-99"/>
    <s v="75-99"/>
    <m/>
    <n v="174"/>
    <x v="10"/>
  </r>
  <r>
    <n v="486"/>
    <s v="R_9yqV3S2FA8WpbNz"/>
    <x v="0"/>
    <s v="5-9"/>
    <s v="1-4"/>
    <m/>
    <n v="9.5"/>
    <x v="4"/>
  </r>
  <r>
    <n v="487"/>
    <s v="R_5oowx6UiQ3HMGRT"/>
    <x v="10"/>
    <s v="20-24"/>
    <s v="10-14"/>
    <m/>
    <n v="34"/>
    <x v="6"/>
  </r>
  <r>
    <n v="488"/>
    <s v="R_3K7z9mraznapWbX"/>
    <x v="2"/>
    <s v="2-4"/>
    <s v="1-4"/>
    <m/>
    <n v="5.5"/>
    <x v="4"/>
  </r>
  <r>
    <n v="489"/>
    <s v="R_5bzR26qeDbXJHG5"/>
    <x v="15"/>
    <s v="40-49"/>
    <s v="5-9"/>
    <m/>
    <n v="51.5"/>
    <x v="0"/>
  </r>
  <r>
    <n v="490"/>
    <s v="R_43cGclZUGvx6KhL"/>
    <x v="8"/>
    <s v="5-9"/>
    <s v="None"/>
    <m/>
    <n v="7"/>
    <x v="4"/>
  </r>
  <r>
    <n v="491"/>
    <s v="R_9YqKfuv3SalXqN7"/>
    <x v="10"/>
    <s v="10-14"/>
    <s v="5-9"/>
    <m/>
    <n v="19"/>
    <x v="3"/>
  </r>
  <r>
    <n v="492"/>
    <s v="R_0BRVGdOLd86DUQB"/>
    <x v="15"/>
    <s v="5-9"/>
    <s v="10-14"/>
    <m/>
    <n v="19"/>
    <x v="3"/>
  </r>
  <r>
    <n v="493"/>
    <s v="R_elpsrvdl1IOHdKB"/>
    <x v="12"/>
    <s v="50-74"/>
    <s v="40-49"/>
    <m/>
    <n v="106.5"/>
    <x v="8"/>
  </r>
  <r>
    <n v="494"/>
    <s v="R_410dHmMW0Whx2vP"/>
    <x v="5"/>
    <s v="2-4"/>
    <s v="None"/>
    <m/>
    <n v="3"/>
    <x v="2"/>
  </r>
  <r>
    <n v="495"/>
    <s v="R_23sQ3BiXkzBqaMt"/>
    <x v="7"/>
    <s v="2-4"/>
    <s v="1-4"/>
    <m/>
    <n v="5.5"/>
    <x v="4"/>
  </r>
  <r>
    <n v="496"/>
    <s v="R_cOWQKuFmoKaVPaR"/>
    <x v="13"/>
    <s v="40-49"/>
    <s v="20-24"/>
    <m/>
    <n v="66.5"/>
    <x v="0"/>
  </r>
  <r>
    <n v="497"/>
    <s v="R_b30KfzVVIcomMRv"/>
    <x v="5"/>
    <s v="10-14"/>
    <s v="10-14"/>
    <m/>
    <n v="24"/>
    <x v="12"/>
  </r>
  <r>
    <n v="498"/>
    <s v="R_9LV4kYEK1zfc8sJ"/>
    <x v="14"/>
    <s v="75-99"/>
    <s v="75-99"/>
    <m/>
    <n v="174"/>
    <x v="10"/>
  </r>
  <r>
    <n v="499"/>
    <s v="R_00cAo3CBvFNPtad"/>
    <x v="4"/>
    <s v="2-4"/>
    <s v="1-4"/>
    <m/>
    <n v="5.5"/>
    <x v="4"/>
  </r>
  <r>
    <n v="500"/>
    <s v="R_56HgfqCp84Sfrhj"/>
    <x v="0"/>
    <s v="100-149"/>
    <s v="100-149"/>
    <m/>
    <n v="249"/>
    <x v="9"/>
  </r>
  <r>
    <n v="501"/>
    <s v="R_4HJTnj9VNdMDuFT"/>
    <x v="3"/>
    <s v="5-9"/>
    <s v="None"/>
    <m/>
    <n v="7"/>
    <x v="4"/>
  </r>
  <r>
    <n v="502"/>
    <s v="R_bdNDk0Y1D3vwcqV"/>
    <x v="2"/>
    <s v="15-19"/>
    <s v="1-4"/>
    <m/>
    <n v="19.5"/>
    <x v="3"/>
  </r>
  <r>
    <n v="503"/>
    <s v="R_6u2wO7v16AkZKVD"/>
    <x v="8"/>
    <s v="2-4"/>
    <s v="1-4"/>
    <m/>
    <n v="5.5"/>
    <x v="4"/>
  </r>
  <r>
    <n v="504"/>
    <s v="R_9RVLn4y9sWEz2bH"/>
    <x v="3"/>
    <s v="50-74"/>
    <s v="None"/>
    <m/>
    <n v="62"/>
    <x v="0"/>
  </r>
  <r>
    <n v="505"/>
    <s v="R_8bG2QeDdf9HfKuN"/>
    <x v="12"/>
    <s v="50-74"/>
    <s v="50-74"/>
    <m/>
    <n v="124"/>
    <x v="8"/>
  </r>
  <r>
    <n v="506"/>
    <s v="R_a9tpmifZv2GNqoR"/>
    <x v="3"/>
    <s v="25-29"/>
    <s v="15-19"/>
    <m/>
    <n v="44"/>
    <x v="11"/>
  </r>
  <r>
    <n v="507"/>
    <s v="R_7QVwwizRrzQK5bn"/>
    <x v="3"/>
    <s v="35-39"/>
    <s v="10-14"/>
    <m/>
    <n v="49"/>
    <x v="11"/>
  </r>
  <r>
    <n v="508"/>
    <s v="R_bvaigTkt2g6Q9j7"/>
    <x v="15"/>
    <s v="40-49"/>
    <s v="10-14"/>
    <m/>
    <n v="56.5"/>
    <x v="0"/>
  </r>
  <r>
    <n v="509"/>
    <s v="R_0lCS58XxuwS9NQh"/>
    <x v="2"/>
    <s v="5-9"/>
    <s v="1-4"/>
    <m/>
    <n v="9.5"/>
    <x v="4"/>
  </r>
  <r>
    <n v="510"/>
    <s v="R_8HUGkMrl7qExibr"/>
    <x v="7"/>
    <s v="50-74"/>
    <s v="None"/>
    <m/>
    <n v="62"/>
    <x v="0"/>
  </r>
  <r>
    <n v="511"/>
    <s v="R_0GjJxskfnlris5v"/>
    <x v="3"/>
    <s v="2-4"/>
    <s v="15-19"/>
    <m/>
    <n v="20"/>
    <x v="12"/>
  </r>
  <r>
    <n v="512"/>
    <s v="R_73WMJjrkcLL70jj"/>
    <x v="10"/>
    <s v="20-24"/>
    <s v="15-19"/>
    <m/>
    <n v="39"/>
    <x v="13"/>
  </r>
  <r>
    <n v="513"/>
    <s v="R_eS5m4wH274wzyAt"/>
    <x v="3"/>
    <s v="15-19"/>
    <s v="5-9"/>
    <m/>
    <n v="24"/>
    <x v="12"/>
  </r>
  <r>
    <n v="514"/>
    <s v="R_40gZiphATlqJRT7"/>
    <x v="6"/>
    <s v="15-19"/>
    <s v="None"/>
    <m/>
    <n v="17"/>
    <x v="3"/>
  </r>
  <r>
    <n v="515"/>
    <s v="R_ePcX9SeHCvR7Nat"/>
    <x v="9"/>
    <s v="2-4"/>
    <s v="None"/>
    <m/>
    <n v="3"/>
    <x v="2"/>
  </r>
  <r>
    <n v="516"/>
    <s v="R_2mFfrXWCj70weqx"/>
    <x v="4"/>
    <s v="20-24"/>
    <s v="20-24"/>
    <m/>
    <n v="44"/>
    <x v="11"/>
  </r>
  <r>
    <n v="517"/>
    <s v="R_afWKNdx1OEdDqv3"/>
    <x v="11"/>
    <s v="10-14"/>
    <s v="5-9"/>
    <m/>
    <n v="19"/>
    <x v="3"/>
  </r>
  <r>
    <n v="518"/>
    <s v="R_cv7jzDsbigWMyR7"/>
    <x v="3"/>
    <s v="75-99"/>
    <s v="50-74"/>
    <m/>
    <n v="149"/>
    <x v="8"/>
  </r>
  <r>
    <n v="519"/>
    <s v="R_8ddtMoVsdklV0pL"/>
    <x v="15"/>
    <s v="75-99"/>
    <s v="None"/>
    <m/>
    <n v="87"/>
    <x v="5"/>
  </r>
  <r>
    <n v="520"/>
    <s v="R_6y4HNrg2QrSGsTj"/>
    <x v="0"/>
    <s v="25-29"/>
    <s v="20-24"/>
    <m/>
    <n v="49"/>
    <x v="11"/>
  </r>
  <r>
    <n v="521"/>
    <s v="R_9t8XUEV3wUd6N6J"/>
    <x v="1"/>
    <s v="5-9"/>
    <s v="1-4"/>
    <m/>
    <n v="9.5"/>
    <x v="4"/>
  </r>
  <r>
    <n v="522"/>
    <s v="R_6Rv7qTKdUsxDE8t"/>
    <x v="9"/>
    <s v="5-9"/>
    <s v="None"/>
    <m/>
    <n v="7"/>
    <x v="4"/>
  </r>
  <r>
    <n v="523"/>
    <s v="R_77FMrxwPyr38ZsV"/>
    <x v="5"/>
    <s v="50-74"/>
    <s v="75-99"/>
    <m/>
    <n v="149"/>
    <x v="8"/>
  </r>
  <r>
    <n v="524"/>
    <s v="R_3WZ7NrZYmruWuAB"/>
    <x v="18"/>
    <s v="2-4"/>
    <s v="None"/>
    <m/>
    <n v="3"/>
    <x v="2"/>
  </r>
  <r>
    <n v="525"/>
    <s v="R_ctOZcbpQaP1Tdk1"/>
    <x v="5"/>
    <s v="15-19"/>
    <s v="20-24"/>
    <m/>
    <n v="39"/>
    <x v="13"/>
  </r>
  <r>
    <n v="526"/>
    <s v="R_bHL0xVmVlkEvvWR"/>
    <x v="3"/>
    <s v="15-19"/>
    <s v="1-4"/>
    <m/>
    <n v="19.5"/>
    <x v="3"/>
  </r>
  <r>
    <n v="527"/>
    <s v="R_aY2CyFJPfJnHwu9"/>
    <x v="4"/>
    <s v="5-9"/>
    <s v="1-4"/>
    <m/>
    <n v="9.5"/>
    <x v="4"/>
  </r>
  <r>
    <n v="528"/>
    <s v="R_0OQ91rMdlPs51at"/>
    <x v="8"/>
    <s v="2-4"/>
    <s v="1-4"/>
    <m/>
    <n v="5.5"/>
    <x v="4"/>
  </r>
  <r>
    <n v="529"/>
    <s v="R_1Zwl9n3jcJ4u60Z"/>
    <x v="3"/>
    <s v="75-99"/>
    <s v="75-99"/>
    <m/>
    <n v="174"/>
    <x v="10"/>
  </r>
  <r>
    <n v="530"/>
    <s v="R_ac3zJz1Svo2QZSZ"/>
    <x v="4"/>
    <s v="5-9"/>
    <s v="1-4"/>
    <m/>
    <n v="9.5"/>
    <x v="4"/>
  </r>
  <r>
    <n v="531"/>
    <s v="R_eb8BmvIMCKFKjGJ"/>
    <x v="4"/>
    <s v="2-4"/>
    <s v="1-4"/>
    <m/>
    <n v="5.5"/>
    <x v="4"/>
  </r>
  <r>
    <n v="532"/>
    <s v="R_esWBxHj0XWoOGuF"/>
    <x v="3"/>
    <s v="100-149"/>
    <s v="75-99"/>
    <m/>
    <n v="211.5"/>
    <x v="9"/>
  </r>
  <r>
    <n v="533"/>
    <s v="R_5axJURyGbksnpfT"/>
    <x v="15"/>
    <s v="5-9"/>
    <s v="None"/>
    <m/>
    <n v="7"/>
    <x v="4"/>
  </r>
  <r>
    <n v="534"/>
    <s v="R_064Q8oQ2IMjAUvj"/>
    <x v="9"/>
    <s v="5-9"/>
    <s v="1-4"/>
    <m/>
    <n v="9.5"/>
    <x v="4"/>
  </r>
  <r>
    <n v="535"/>
    <s v="R_ag8lOPBtkjdeYp7"/>
    <x v="4"/>
    <s v="5-9"/>
    <s v="None"/>
    <m/>
    <n v="7"/>
    <x v="4"/>
  </r>
  <r>
    <n v="536"/>
    <s v="R_a5HoWYMAXVR1XYF"/>
    <x v="8"/>
    <s v="20-24"/>
    <s v="20-24"/>
    <m/>
    <n v="44"/>
    <x v="11"/>
  </r>
  <r>
    <n v="537"/>
    <s v="R_2u9e0CjTdXLLDBr"/>
    <x v="13"/>
    <s v="20-24"/>
    <s v="5-9"/>
    <m/>
    <n v="29"/>
    <x v="7"/>
  </r>
  <r>
    <n v="538"/>
    <s v="R_0uCLvExpHAe0vL7"/>
    <x v="0"/>
    <s v="100-149"/>
    <s v="None"/>
    <m/>
    <n v="124.5"/>
    <x v="8"/>
  </r>
  <r>
    <n v="539"/>
    <s v="R_bsGJ16HfAwBql4V"/>
    <x v="3"/>
    <s v="50-74"/>
    <s v="20-24"/>
    <m/>
    <n v="84"/>
    <x v="5"/>
  </r>
  <r>
    <n v="540"/>
    <s v="R_dnYPpMeyDJA6SPz"/>
    <x v="3"/>
    <s v="10-14"/>
    <s v="10-14"/>
    <m/>
    <n v="24"/>
    <x v="12"/>
  </r>
  <r>
    <n v="541"/>
    <s v="R_0uEEillYVtZs73v"/>
    <x v="3"/>
    <s v="5-9"/>
    <s v="15-19"/>
    <m/>
    <n v="24"/>
    <x v="12"/>
  </r>
  <r>
    <n v="542"/>
    <s v="R_0BWYK8OqCL7InLn"/>
    <x v="5"/>
    <s v="15-19"/>
    <s v="15-19"/>
    <m/>
    <n v="34"/>
    <x v="6"/>
  </r>
  <r>
    <n v="543"/>
    <s v="R_3dAxVYgCcZGHafj"/>
    <x v="3"/>
    <s v="35-39"/>
    <s v="1-4"/>
    <m/>
    <n v="39.5"/>
    <x v="13"/>
  </r>
  <r>
    <n v="544"/>
    <s v="R_202xj5Ib1SJrSjr"/>
    <x v="10"/>
    <s v="75-99"/>
    <s v="15-19"/>
    <m/>
    <n v="104"/>
    <x v="8"/>
  </r>
  <r>
    <n v="545"/>
    <s v="R_a3Q6yRo6vTAyCIR"/>
    <x v="4"/>
    <s v="15-19"/>
    <s v="5-9"/>
    <m/>
    <n v="24"/>
    <x v="12"/>
  </r>
  <r>
    <n v="546"/>
    <s v="R_cYiIV12hD0E9Im9"/>
    <x v="7"/>
    <s v="10-14"/>
    <s v="None"/>
    <m/>
    <n v="12"/>
    <x v="1"/>
  </r>
  <r>
    <n v="547"/>
    <s v="R_cAxLOoXgcG6v2Cx"/>
    <x v="5"/>
    <s v="35-39"/>
    <s v="35-39"/>
    <m/>
    <n v="74"/>
    <x v="0"/>
  </r>
  <r>
    <n v="548"/>
    <s v="R_2uaYdZiPFSg44n3"/>
    <x v="5"/>
    <s v="2-4"/>
    <s v="5-9"/>
    <m/>
    <n v="10"/>
    <x v="1"/>
  </r>
  <r>
    <n v="549"/>
    <s v="R_cOs0BzU4GMGIXAx"/>
    <x v="4"/>
    <s v="35-39"/>
    <s v="10-14"/>
    <m/>
    <n v="49"/>
    <x v="11"/>
  </r>
  <r>
    <n v="550"/>
    <s v="R_7PBAEn5CBpmlYEd"/>
    <x v="4"/>
    <s v="5-9"/>
    <s v="None"/>
    <m/>
    <n v="7"/>
    <x v="4"/>
  </r>
  <r>
    <n v="551"/>
    <s v="R_0NYIfsY56t4Wy8Z"/>
    <x v="4"/>
    <s v="20-24"/>
    <s v="1-4"/>
    <m/>
    <n v="24.5"/>
    <x v="12"/>
  </r>
  <r>
    <n v="552"/>
    <s v="R_6JxUNS5srlHwl1z"/>
    <x v="18"/>
    <s v="100-149"/>
    <s v="100-149"/>
    <m/>
    <n v="249"/>
    <x v="9"/>
  </r>
  <r>
    <n v="553"/>
    <s v="R_6xpDtMyoR5S06Pj"/>
    <x v="3"/>
    <s v="50-74"/>
    <s v="15-19"/>
    <m/>
    <n v="79"/>
    <x v="5"/>
  </r>
  <r>
    <n v="554"/>
    <s v="R_eCHQalUEcJn2IkZ"/>
    <x v="3"/>
    <s v="50-74"/>
    <s v="50-74"/>
    <m/>
    <n v="124"/>
    <x v="8"/>
  </r>
  <r>
    <n v="555"/>
    <s v="R_9mCannGm4wVexVj"/>
    <x v="5"/>
    <s v="2-4"/>
    <s v="1-4"/>
    <m/>
    <n v="5.5"/>
    <x v="4"/>
  </r>
  <r>
    <n v="556"/>
    <s v="R_djuPp88RjDb6HsN"/>
    <x v="3"/>
    <s v="40-49"/>
    <s v="1-4"/>
    <m/>
    <n v="47"/>
    <x v="11"/>
  </r>
  <r>
    <n v="557"/>
    <s v="R_01AyarZm8rbg1rD"/>
    <x v="0"/>
    <s v="5-9"/>
    <s v="1-4"/>
    <m/>
    <n v="9.5"/>
    <x v="4"/>
  </r>
  <r>
    <n v="558"/>
    <s v="R_1IbYh5lDPdDWdxj"/>
    <x v="16"/>
    <s v="2-4"/>
    <s v="1-4"/>
    <m/>
    <n v="5.5"/>
    <x v="4"/>
  </r>
  <r>
    <n v="559"/>
    <s v="R_9KwglXNo3LIqQol"/>
    <x v="2"/>
    <s v="75-99"/>
    <s v="None"/>
    <m/>
    <n v="87"/>
    <x v="5"/>
  </r>
  <r>
    <n v="560"/>
    <s v="R_eWeCTiZhdOxgbOJ"/>
    <x v="3"/>
    <s v="15-19"/>
    <s v="1-4"/>
    <m/>
    <n v="19.5"/>
    <x v="3"/>
  </r>
  <r>
    <n v="561"/>
    <s v="R_9Ag18SlHaaKN3ql"/>
    <x v="8"/>
    <s v="40-49"/>
    <s v="None"/>
    <m/>
    <n v="44.5"/>
    <x v="11"/>
  </r>
  <r>
    <n v="562"/>
    <s v="R_bIq2pvcgVMfw6y1"/>
    <x v="2"/>
    <s v="5-9"/>
    <s v="None"/>
    <m/>
    <n v="7"/>
    <x v="4"/>
  </r>
  <r>
    <n v="563"/>
    <s v="R_cvZuu3yE4hXAsYt"/>
    <x v="0"/>
    <s v="10-14"/>
    <s v="1-4"/>
    <m/>
    <n v="14.5"/>
    <x v="1"/>
  </r>
  <r>
    <n v="564"/>
    <s v="R_3XgX6VkjApT5aE5"/>
    <x v="16"/>
    <s v="40-49"/>
    <s v="10-14"/>
    <m/>
    <n v="56.5"/>
    <x v="0"/>
  </r>
  <r>
    <n v="565"/>
    <s v="R_74Ksp5DgugclP4F"/>
    <x v="15"/>
    <s v="25-29"/>
    <s v="None"/>
    <m/>
    <n v="27"/>
    <x v="7"/>
  </r>
  <r>
    <n v="566"/>
    <s v="R_3jGaFZ2xuukEYyp"/>
    <x v="5"/>
    <s v="2-4"/>
    <s v="1-4"/>
    <m/>
    <n v="5.5"/>
    <x v="4"/>
  </r>
  <r>
    <n v="567"/>
    <s v="R_9TfVb4VKEgZAVwN"/>
    <x v="2"/>
    <s v="5-9"/>
    <s v="None"/>
    <m/>
    <n v="7"/>
    <x v="4"/>
  </r>
  <r>
    <n v="568"/>
    <s v="R_6ysmlwbXrgs9o5T"/>
    <x v="0"/>
    <s v="2-4"/>
    <s v="1-4"/>
    <m/>
    <n v="5.5"/>
    <x v="4"/>
  </r>
  <r>
    <n v="569"/>
    <s v="R_dhtnc0KkNxZSft3"/>
    <x v="8"/>
    <s v="50-74"/>
    <s v="1-4"/>
    <m/>
    <n v="64.5"/>
    <x v="0"/>
  </r>
  <r>
    <n v="570"/>
    <s v="R_42tisqdsKo1aXT7"/>
    <x v="8"/>
    <s v="40-49"/>
    <s v="40-49"/>
    <m/>
    <n v="89"/>
    <x v="5"/>
  </r>
  <r>
    <n v="571"/>
    <s v="R_aXEtu2W5pu42Knb"/>
    <x v="3"/>
    <s v="2-4"/>
    <s v="None"/>
    <m/>
    <n v="3"/>
    <x v="2"/>
  </r>
  <r>
    <n v="572"/>
    <s v="R_88lyfHbl3SXmkId"/>
    <x v="5"/>
    <s v="5-9"/>
    <s v="5-9"/>
    <m/>
    <n v="14"/>
    <x v="1"/>
  </r>
  <r>
    <n v="573"/>
    <s v="R_80UYhRWvV4xTOWp"/>
    <x v="9"/>
    <s v="5-9"/>
    <s v="5-9"/>
    <m/>
    <n v="14"/>
    <x v="1"/>
  </r>
  <r>
    <n v="574"/>
    <s v="R_bJwYFD5BX4VjPgx"/>
    <x v="13"/>
    <s v="20-24"/>
    <s v="10-14"/>
    <m/>
    <n v="34"/>
    <x v="6"/>
  </r>
  <r>
    <n v="575"/>
    <s v="R_ehRR1Z7sqY3JK8l"/>
    <x v="5"/>
    <s v="75-99"/>
    <s v="75-99"/>
    <m/>
    <n v="174"/>
    <x v="10"/>
  </r>
  <r>
    <n v="576"/>
    <s v="R_4N4IQ9S2OZValNP"/>
    <x v="0"/>
    <s v="40-49"/>
    <s v="40-49"/>
    <m/>
    <n v="89"/>
    <x v="5"/>
  </r>
  <r>
    <n v="577"/>
    <s v="R_b25bwxCOnQcrjNP"/>
    <x v="8"/>
    <s v="10-14"/>
    <s v="10-14"/>
    <m/>
    <n v="24"/>
    <x v="12"/>
  </r>
  <r>
    <n v="578"/>
    <s v="R_emKNV1rZ5jcrE6F"/>
    <x v="8"/>
    <s v="15-19"/>
    <s v="None"/>
    <m/>
    <n v="17"/>
    <x v="3"/>
  </r>
  <r>
    <n v="579"/>
    <s v="R_0TzJiEKMQDXZdXv"/>
    <x v="12"/>
    <s v="100-149"/>
    <s v="10-14"/>
    <m/>
    <n v="136.5"/>
    <x v="8"/>
  </r>
  <r>
    <n v="580"/>
    <s v="R_3aXWRTBEWa5PtS5"/>
    <x v="5"/>
    <s v="40-49"/>
    <s v="40-49"/>
    <m/>
    <n v="89"/>
    <x v="5"/>
  </r>
  <r>
    <n v="581"/>
    <s v="R_3myEgpek8UIUH3v"/>
    <x v="8"/>
    <s v="5-9"/>
    <s v="5-9"/>
    <m/>
    <n v="14"/>
    <x v="1"/>
  </r>
  <r>
    <n v="582"/>
    <s v="R_3UiLq6BX3YBUW1f"/>
    <x v="14"/>
    <s v="100-149"/>
    <s v="None"/>
    <m/>
    <n v="124.5"/>
    <x v="8"/>
  </r>
  <r>
    <n v="583"/>
    <s v="R_5paMechUHH2zCex"/>
    <x v="9"/>
    <s v="20-24"/>
    <s v="None"/>
    <m/>
    <n v="22"/>
    <x v="12"/>
  </r>
  <r>
    <n v="584"/>
    <s v="R_5pvzbnRK962w9A9"/>
    <x v="0"/>
    <s v="150-199"/>
    <s v="25-29"/>
    <m/>
    <n v="201.5"/>
    <x v="9"/>
  </r>
  <r>
    <n v="585"/>
    <s v="R_e3b5GYCyqbsZem1"/>
    <x v="0"/>
    <s v="2-4"/>
    <s v="None"/>
    <m/>
    <n v="3"/>
    <x v="2"/>
  </r>
  <r>
    <n v="586"/>
    <s v="R_2tvXZPvOXykw0UR"/>
    <x v="8"/>
    <s v="50-74"/>
    <s v="40-49"/>
    <m/>
    <n v="106.5"/>
    <x v="8"/>
  </r>
  <r>
    <n v="587"/>
    <s v="R_2fss6s7qsiSeG8Z"/>
    <x v="16"/>
    <s v="10-14"/>
    <s v="15-19"/>
    <m/>
    <n v="29"/>
    <x v="7"/>
  </r>
  <r>
    <n v="588"/>
    <s v="R_9TyWPrtaOz36pBb"/>
    <x v="8"/>
    <s v="40-49"/>
    <s v="40-49"/>
    <m/>
    <n v="89"/>
    <x v="5"/>
  </r>
  <r>
    <n v="589"/>
    <s v="R_6gvHZcoK7SEOhX7"/>
    <x v="13"/>
    <s v="40-49"/>
    <s v="10-14"/>
    <m/>
    <n v="56.5"/>
    <x v="0"/>
  </r>
  <r>
    <n v="590"/>
    <s v="R_8Cwtsic7venZFMV"/>
    <x v="5"/>
    <s v="10-14"/>
    <s v="5-9"/>
    <m/>
    <n v="19"/>
    <x v="3"/>
  </r>
  <r>
    <n v="591"/>
    <s v="R_afmxKEKBCTf1ixT"/>
    <x v="9"/>
    <s v="100-149"/>
    <s v="5-9"/>
    <m/>
    <n v="131.5"/>
    <x v="8"/>
  </r>
  <r>
    <n v="592"/>
    <s v="R_ehRUMd0cuIyeeQ5"/>
    <x v="8"/>
    <s v="75-99"/>
    <s v="10-14"/>
    <m/>
    <n v="99"/>
    <x v="5"/>
  </r>
  <r>
    <n v="593"/>
    <s v="R_bs9GK1boa8DWsJf"/>
    <x v="9"/>
    <s v="5-9"/>
    <s v="5-9"/>
    <m/>
    <n v="14"/>
    <x v="1"/>
  </r>
  <r>
    <n v="594"/>
    <s v="R_1MS9pbFEBfcGy8Z"/>
    <x v="5"/>
    <s v="75-99"/>
    <s v="75-99"/>
    <m/>
    <n v="174"/>
    <x v="10"/>
  </r>
  <r>
    <n v="595"/>
    <s v="R_3LfT35iIcuTc8xn"/>
    <x v="5"/>
    <s v="50-74"/>
    <s v="30-34"/>
    <m/>
    <n v="94"/>
    <x v="5"/>
  </r>
  <r>
    <n v="596"/>
    <s v="R_dguNChCCUEswoCN"/>
    <x v="8"/>
    <s v="40-49"/>
    <s v="50-74"/>
    <m/>
    <n v="106.5"/>
    <x v="8"/>
  </r>
  <r>
    <n v="597"/>
    <s v="R_1zWoxFaWwgre4xT"/>
    <x v="5"/>
    <s v="35-39"/>
    <s v="40-49"/>
    <m/>
    <n v="81.5"/>
    <x v="5"/>
  </r>
  <r>
    <n v="598"/>
    <s v="R_8GF0yq6auI3BDoh"/>
    <x v="0"/>
    <s v="75-99"/>
    <s v="30-34"/>
    <m/>
    <n v="119"/>
    <x v="8"/>
  </r>
  <r>
    <n v="599"/>
    <s v="R_eEFNXNXSk6gHwS9"/>
    <x v="1"/>
    <s v="100-149"/>
    <s v="75-99"/>
    <m/>
    <n v="211.5"/>
    <x v="9"/>
  </r>
  <r>
    <n v="600"/>
    <s v="R_ePsgJt4zcLdOfyJ"/>
    <x v="7"/>
    <s v="40-49"/>
    <s v="None"/>
    <m/>
    <n v="44.5"/>
    <x v="11"/>
  </r>
  <r>
    <n v="601"/>
    <s v="R_erjiaITWK1ZJdY1"/>
    <x v="14"/>
    <s v="25-29"/>
    <s v="1-4"/>
    <m/>
    <n v="29.5"/>
    <x v="7"/>
  </r>
  <r>
    <n v="602"/>
    <s v="R_9uwpzQhMi6QpVqt"/>
    <x v="0"/>
    <s v="15-19"/>
    <s v="15-19"/>
    <m/>
    <n v="34"/>
    <x v="6"/>
  </r>
  <r>
    <n v="603"/>
    <s v="R_2n9Yx9Sn6FOMUlf"/>
    <x v="5"/>
    <s v="20-24"/>
    <s v="15-19"/>
    <m/>
    <n v="39"/>
    <x v="13"/>
  </r>
  <r>
    <n v="604"/>
    <s v="R_enQqPAeVapoV97n"/>
    <x v="4"/>
    <s v="5-9"/>
    <s v="None"/>
    <m/>
    <n v="7"/>
    <x v="4"/>
  </r>
  <r>
    <n v="605"/>
    <s v="R_dg97g5NPp3Pnhqt"/>
    <x v="3"/>
    <s v="50-74"/>
    <s v="50-74"/>
    <m/>
    <n v="124"/>
    <x v="8"/>
  </r>
  <r>
    <n v="606"/>
    <s v="R_3kEzVvPB7BDUcx7"/>
    <x v="2"/>
    <s v="2-4"/>
    <s v="1-4"/>
    <m/>
    <n v="5.5"/>
    <x v="4"/>
  </r>
  <r>
    <n v="607"/>
    <s v="R_299ICkjBh8I3WpD"/>
    <x v="15"/>
    <s v="75-99"/>
    <s v="1-4"/>
    <m/>
    <n v="89.5"/>
    <x v="5"/>
  </r>
  <r>
    <n v="608"/>
    <s v="R_5bu7MQaeXDaJ45D"/>
    <x v="3"/>
    <s v="150-199"/>
    <s v="5-9"/>
    <m/>
    <n v="181.5"/>
    <x v="10"/>
  </r>
  <r>
    <n v="609"/>
    <s v="R_1zbrEfLVpFOK6l7"/>
    <x v="0"/>
    <s v="10-14"/>
    <s v="1-4"/>
    <m/>
    <n v="14.5"/>
    <x v="1"/>
  </r>
  <r>
    <n v="610"/>
    <s v="R_cC4QPpt0iZlN5Z3"/>
    <x v="3"/>
    <s v="100-149"/>
    <s v="None"/>
    <m/>
    <n v="124.5"/>
    <x v="8"/>
  </r>
  <r>
    <n v="611"/>
    <s v="R_5Bf7ihwmrZGPDbn"/>
    <x v="13"/>
    <s v="50-74"/>
    <s v="150-199"/>
    <m/>
    <n v="236.5"/>
    <x v="9"/>
  </r>
  <r>
    <n v="612"/>
    <s v="R_2mcRmKz6qrM9hPf"/>
    <x v="0"/>
    <s v="5-9"/>
    <s v="None"/>
    <m/>
    <n v="7"/>
    <x v="4"/>
  </r>
  <r>
    <n v="613"/>
    <s v="R_51EFDBM8WBzBh5z"/>
    <x v="2"/>
    <s v="10-14"/>
    <s v="1-4"/>
    <m/>
    <n v="14.5"/>
    <x v="1"/>
  </r>
  <r>
    <n v="614"/>
    <s v="R_9uguXeNTAEhOVUh"/>
    <x v="5"/>
    <s v="5-9"/>
    <s v="None"/>
    <m/>
    <n v="7"/>
    <x v="4"/>
  </r>
  <r>
    <n v="615"/>
    <s v="R_4GYJ8Os6RdTIZVj"/>
    <x v="0"/>
    <s v="50-74"/>
    <s v="30-34"/>
    <m/>
    <n v="94"/>
    <x v="5"/>
  </r>
  <r>
    <n v="616"/>
    <s v="R_8BovKvE25KWw45v"/>
    <x v="3"/>
    <s v="10-14"/>
    <s v="None"/>
    <m/>
    <n v="12"/>
    <x v="1"/>
  </r>
  <r>
    <n v="617"/>
    <s v="R_3rPD35939XLDfhj"/>
    <x v="3"/>
    <s v="10-14"/>
    <s v="1-4"/>
    <m/>
    <n v="14.5"/>
    <x v="1"/>
  </r>
  <r>
    <n v="618"/>
    <s v="R_0Mz5tHOKoLtSmJ7"/>
    <x v="14"/>
    <s v="150-199"/>
    <s v="None"/>
    <m/>
    <n v="174.5"/>
    <x v="10"/>
  </r>
  <r>
    <n v="619"/>
    <s v="R_8zZHoaJTiRW9fmZ"/>
    <x v="4"/>
    <s v="2-4"/>
    <s v="25-29"/>
    <m/>
    <n v="30"/>
    <x v="6"/>
  </r>
  <r>
    <n v="620"/>
    <s v="R_0UnyIsqxmTolpBP"/>
    <x v="0"/>
    <s v="30-34"/>
    <s v="75-99"/>
    <m/>
    <n v="119"/>
    <x v="8"/>
  </r>
  <r>
    <n v="621"/>
    <s v="R_71lgZMqJbLD6keN"/>
    <x v="0"/>
    <s v="15-19"/>
    <s v="1-4"/>
    <m/>
    <n v="19.5"/>
    <x v="3"/>
  </r>
  <r>
    <n v="622"/>
    <s v="R_3qIFvTAWAlrPELb"/>
    <x v="9"/>
    <s v="2-4"/>
    <s v="1-4"/>
    <m/>
    <n v="5.5"/>
    <x v="4"/>
  </r>
  <r>
    <n v="623"/>
    <s v="R_eb4cCImYrdANQIR"/>
    <x v="4"/>
    <s v="5-9"/>
    <s v="5-9"/>
    <m/>
    <n v="14"/>
    <x v="1"/>
  </r>
  <r>
    <n v="624"/>
    <s v="R_bk03qCobI4Pobg9"/>
    <x v="3"/>
    <s v="50-74"/>
    <s v="15-19"/>
    <m/>
    <n v="79"/>
    <x v="5"/>
  </r>
  <r>
    <n v="625"/>
    <s v="R_dg0hxw9yaF91IsB"/>
    <x v="15"/>
    <s v="10-14"/>
    <s v="15-19"/>
    <m/>
    <n v="29"/>
    <x v="7"/>
  </r>
  <r>
    <n v="626"/>
    <s v="R_cv7Gk4OQYevtmRf"/>
    <x v="5"/>
    <s v="35-39"/>
    <s v="5-9"/>
    <m/>
    <n v="44"/>
    <x v="11"/>
  </r>
  <r>
    <n v="627"/>
    <s v="R_4SCkkSKXVmuDnmJ"/>
    <x v="0"/>
    <s v="2-4"/>
    <s v="1-4"/>
    <m/>
    <n v="5.5"/>
    <x v="4"/>
  </r>
  <r>
    <n v="628"/>
    <s v="R_7TA6Zp0pOJf3Jrf"/>
    <x v="0"/>
    <s v="100-149"/>
    <s v="75-99"/>
    <m/>
    <n v="211.5"/>
    <x v="9"/>
  </r>
  <r>
    <n v="629"/>
    <s v="R_bmaxFoEKQl73Clv"/>
    <x v="3"/>
    <s v="5-9"/>
    <s v="1-4"/>
    <m/>
    <n v="9.5"/>
    <x v="4"/>
  </r>
  <r>
    <n v="630"/>
    <s v="R_40Ba39l6TYU1nH7"/>
    <x v="4"/>
    <s v="10-14"/>
    <s v="1-4"/>
    <m/>
    <n v="14.5"/>
    <x v="1"/>
  </r>
  <r>
    <n v="631"/>
    <s v="R_5bforUqVWs3MDvT"/>
    <x v="4"/>
    <s v="30-34"/>
    <s v="5-9"/>
    <m/>
    <n v="39"/>
    <x v="13"/>
  </r>
  <r>
    <n v="632"/>
    <s v="R_3K0qjKfqRjaYjeR"/>
    <x v="0"/>
    <s v="2-4"/>
    <s v="1-4"/>
    <m/>
    <n v="5.5"/>
    <x v="4"/>
  </r>
  <r>
    <n v="633"/>
    <s v="R_1MFY9PMUj4XQ14V"/>
    <x v="0"/>
    <s v="35-39"/>
    <s v="40-49"/>
    <m/>
    <n v="81.5"/>
    <x v="5"/>
  </r>
  <r>
    <n v="634"/>
    <s v="R_0f8wsyNcCCN6C5n"/>
    <x v="14"/>
    <s v="15-19"/>
    <s v="1-4"/>
    <m/>
    <n v="19.5"/>
    <x v="3"/>
  </r>
  <r>
    <n v="635"/>
    <s v="R_71fmrnqzkP2td89"/>
    <x v="16"/>
    <s v="15-19"/>
    <s v="15-19"/>
    <m/>
    <n v="34"/>
    <x v="6"/>
  </r>
  <r>
    <n v="636"/>
    <s v="R_08LfOvvKlUqv5LD"/>
    <x v="1"/>
    <s v="15-19"/>
    <s v="15-19"/>
    <m/>
    <n v="34"/>
    <x v="6"/>
  </r>
  <r>
    <n v="637"/>
    <s v="R_5cJ8HUhqQcFGXfT"/>
    <x v="8"/>
    <s v="150-199"/>
    <s v="1-4"/>
    <m/>
    <n v="177"/>
    <x v="10"/>
  </r>
  <r>
    <n v="638"/>
    <s v="R_07XVWruDnGJB6QJ"/>
    <x v="1"/>
    <s v="25-29"/>
    <s v="None"/>
    <m/>
    <n v="27"/>
    <x v="7"/>
  </r>
  <r>
    <n v="639"/>
    <s v="R_8Hc16kHpJndKGDH"/>
    <x v="0"/>
    <s v="30-34"/>
    <s v="15-19"/>
    <m/>
    <n v="49"/>
    <x v="11"/>
  </r>
  <r>
    <n v="640"/>
    <s v="R_9v3XkZGJzYpwdVP"/>
    <x v="4"/>
    <s v="5-9"/>
    <s v="5-9"/>
    <m/>
    <n v="14"/>
    <x v="1"/>
  </r>
  <r>
    <n v="641"/>
    <s v="R_dnBoXQJcvIJufFX"/>
    <x v="1"/>
    <s v="5-9"/>
    <s v="1-4"/>
    <m/>
    <n v="9.5"/>
    <x v="4"/>
  </r>
  <r>
    <n v="642"/>
    <s v="R_0P4bfBYMZKXiFhz"/>
    <x v="5"/>
    <s v="20-24"/>
    <s v="25-29"/>
    <m/>
    <n v="49"/>
    <x v="11"/>
  </r>
  <r>
    <n v="643"/>
    <s v="R_3C9bT7IM6UpGiep"/>
    <x v="9"/>
    <s v="75-99"/>
    <s v="None"/>
    <m/>
    <n v="87"/>
    <x v="5"/>
  </r>
  <r>
    <n v="644"/>
    <s v="R_79ubzdq50S5yDc1"/>
    <x v="17"/>
    <s v="40-49"/>
    <s v="1-4"/>
    <m/>
    <n v="47"/>
    <x v="11"/>
  </r>
  <r>
    <n v="645"/>
    <s v="R_b1t1j0oPMfW8QMl"/>
    <x v="8"/>
    <s v="20-24"/>
    <s v="20-24"/>
    <m/>
    <n v="44"/>
    <x v="11"/>
  </r>
  <r>
    <n v="646"/>
    <s v="R_3UbmWQ0XoCvnPjD"/>
    <x v="3"/>
    <s v="5-9"/>
    <s v="None"/>
    <m/>
    <n v="7"/>
    <x v="4"/>
  </r>
  <r>
    <n v="647"/>
    <s v="R_bBMe1VzaYCdjJm5"/>
    <x v="0"/>
    <s v="25-29"/>
    <s v="None"/>
    <m/>
    <n v="27"/>
    <x v="7"/>
  </r>
  <r>
    <n v="648"/>
    <s v="R_0SBJs0ken1qB6hT"/>
    <x v="0"/>
    <s v="75-99"/>
    <s v="1-4"/>
    <m/>
    <n v="89.5"/>
    <x v="5"/>
  </r>
  <r>
    <n v="649"/>
    <s v="R_08nWY3pxfLYsiJn"/>
    <x v="16"/>
    <s v="50-74"/>
    <s v="200+ employees"/>
    <m/>
    <n v="282"/>
    <x v="9"/>
  </r>
  <r>
    <n v="650"/>
    <s v="R_9FUPSbiwVNowUJv"/>
    <x v="3"/>
    <s v="2-4"/>
    <s v="1-4"/>
    <m/>
    <n v="5.5"/>
    <x v="4"/>
  </r>
  <r>
    <n v="651"/>
    <s v="R_0JU9MzpLRisjHpz"/>
    <x v="2"/>
    <s v="75-99"/>
    <s v="75-99"/>
    <m/>
    <n v="174"/>
    <x v="10"/>
  </r>
  <r>
    <n v="652"/>
    <s v="R_brAn08mCWVWEfHv"/>
    <x v="8"/>
    <s v="50-74"/>
    <s v="75-99"/>
    <m/>
    <n v="149"/>
    <x v="8"/>
  </r>
  <r>
    <n v="653"/>
    <s v="R_4TvV4rHepwXztSB"/>
    <x v="14"/>
    <s v="50-74"/>
    <s v="10-14"/>
    <m/>
    <n v="74"/>
    <x v="0"/>
  </r>
  <r>
    <n v="654"/>
    <s v="R_3DXXo7QTADzpitL"/>
    <x v="13"/>
    <s v="40-49"/>
    <s v="1-4"/>
    <m/>
    <n v="47"/>
    <x v="11"/>
  </r>
  <r>
    <n v="655"/>
    <s v="R_0U7VMKw8N6OFaVT"/>
    <x v="8"/>
    <s v="75-99"/>
    <s v="50-74"/>
    <m/>
    <n v="149"/>
    <x v="8"/>
  </r>
  <r>
    <n v="656"/>
    <s v="R_0v3DpxBlgmjpEbj"/>
    <x v="15"/>
    <s v="100-149"/>
    <s v="20-24"/>
    <m/>
    <n v="146.5"/>
    <x v="8"/>
  </r>
  <r>
    <n v="657"/>
    <s v="R_5vQV4IDWH5lssex"/>
    <x v="8"/>
    <s v="75-99"/>
    <s v="50-74"/>
    <m/>
    <n v="149"/>
    <x v="8"/>
  </r>
  <r>
    <n v="658"/>
    <s v="R_9phm3vn369TKqGh"/>
    <x v="8"/>
    <s v="25-29"/>
    <s v="1-4"/>
    <m/>
    <n v="29.5"/>
    <x v="7"/>
  </r>
  <r>
    <n v="659"/>
    <s v="R_8qRcBHZMXwT5nJX"/>
    <x v="8"/>
    <s v="75-99"/>
    <s v="50-74"/>
    <m/>
    <n v="149"/>
    <x v="8"/>
  </r>
  <r>
    <n v="660"/>
    <s v="R_6V72JywZHlHhJVX"/>
    <x v="12"/>
    <s v="25-29"/>
    <s v="20-24"/>
    <m/>
    <n v="49"/>
    <x v="11"/>
  </r>
  <r>
    <n v="661"/>
    <s v="R_8xqFoLqnC0w9NVX"/>
    <x v="4"/>
    <s v="2-4"/>
    <s v="20-24"/>
    <m/>
    <n v="25"/>
    <x v="7"/>
  </r>
  <r>
    <n v="662"/>
    <s v="R_7WGRQgRM6tqL2Hb"/>
    <x v="8"/>
    <s v="75-99"/>
    <s v="50-74"/>
    <m/>
    <n v="149"/>
    <x v="8"/>
  </r>
  <r>
    <n v="663"/>
    <s v="R_eaPfduHXkLZ454F"/>
    <x v="1"/>
    <s v="15-19"/>
    <s v="15-19"/>
    <m/>
    <n v="34"/>
    <x v="6"/>
  </r>
  <r>
    <n v="664"/>
    <s v="R_cAaCuMyHJd4UJ0N"/>
    <x v="8"/>
    <s v="15-19"/>
    <s v="15-19"/>
    <m/>
    <n v="34"/>
    <x v="6"/>
  </r>
  <r>
    <n v="665"/>
    <s v="R_cMeFu3BhcXzgnKR"/>
    <x v="8"/>
    <s v="75-99"/>
    <s v="50-74"/>
    <m/>
    <n v="149"/>
    <x v="8"/>
  </r>
  <r>
    <n v="666"/>
    <s v="R_6yd4zB3S7rfOyOx"/>
    <x v="4"/>
    <s v="40-49"/>
    <s v="1-4"/>
    <m/>
    <n v="47"/>
    <x v="11"/>
  </r>
  <r>
    <n v="667"/>
    <s v="R_dhS5h5NdKpgOUm1"/>
    <x v="0"/>
    <s v="75-99"/>
    <s v="20-24"/>
    <m/>
    <n v="109"/>
    <x v="8"/>
  </r>
  <r>
    <n v="668"/>
    <s v="R_3yl3FubBFtOnBqt"/>
    <x v="15"/>
    <s v="35-39"/>
    <s v="10-14"/>
    <m/>
    <n v="49"/>
    <x v="11"/>
  </r>
  <r>
    <n v="669"/>
    <s v="R_42upEtMnP2SeQMB"/>
    <x v="5"/>
    <s v="2-4"/>
    <s v="None"/>
    <m/>
    <n v="3"/>
    <x v="2"/>
  </r>
  <r>
    <n v="670"/>
    <s v="R_5u1agexqv47ObKl"/>
    <x v="3"/>
    <s v="75-99"/>
    <s v="5-9"/>
    <m/>
    <n v="94"/>
    <x v="5"/>
  </r>
  <r>
    <n v="671"/>
    <s v="R_8tOX2TRbtuMGpyR"/>
    <x v="4"/>
    <s v="100-149"/>
    <s v="None"/>
    <m/>
    <n v="124.5"/>
    <x v="8"/>
  </r>
  <r>
    <n v="672"/>
    <s v="R_0AjoLH0j9qwbxsh"/>
    <x v="3"/>
    <s v="100-149"/>
    <s v="25-29"/>
    <m/>
    <n v="151.5"/>
    <x v="10"/>
  </r>
  <r>
    <n v="673"/>
    <s v="R_2aBkSbCuu0szSv3"/>
    <x v="8"/>
    <s v="2-4"/>
    <s v="None"/>
    <m/>
    <n v="3"/>
    <x v="2"/>
  </r>
  <r>
    <n v="674"/>
    <s v="R_03xHbnhySjrpKAd"/>
    <x v="0"/>
    <s v="10-14"/>
    <s v="1-4"/>
    <m/>
    <n v="14.5"/>
    <x v="1"/>
  </r>
  <r>
    <n v="675"/>
    <s v="R_0DjiMPiBSP1uSgd"/>
    <x v="8"/>
    <s v="100-149"/>
    <s v="50-74"/>
    <m/>
    <n v="186.5"/>
    <x v="10"/>
  </r>
  <r>
    <n v="676"/>
    <s v="R_3VPV94wKlkJSTw9"/>
    <x v="0"/>
    <s v="100-149"/>
    <s v="10-14"/>
    <m/>
    <n v="136.5"/>
    <x v="8"/>
  </r>
  <r>
    <n v="677"/>
    <s v="R_bvznrtecN4FRG0R"/>
    <x v="11"/>
    <s v="25-29"/>
    <s v="15-19"/>
    <m/>
    <n v="44"/>
    <x v="11"/>
  </r>
  <r>
    <n v="678"/>
    <s v="R_b9jrJArkRDeTtLD"/>
    <x v="5"/>
    <s v="75-99"/>
    <s v="50-74"/>
    <m/>
    <n v="149"/>
    <x v="8"/>
  </r>
  <r>
    <n v="679"/>
    <s v="R_0Opt7NBsDIAGSmF"/>
    <x v="8"/>
    <s v="150-199"/>
    <s v="10-14"/>
    <m/>
    <n v="186.5"/>
    <x v="10"/>
  </r>
  <r>
    <n v="680"/>
    <s v="R_9NASTqqJyLSgmln"/>
    <x v="9"/>
    <s v="75-99"/>
    <s v="None"/>
    <m/>
    <n v="87"/>
    <x v="5"/>
  </r>
  <r>
    <n v="681"/>
    <s v="R_6PhdYgM0pw1V5op"/>
    <x v="1"/>
    <s v="10-14"/>
    <s v="1-4"/>
    <m/>
    <n v="14.5"/>
    <x v="1"/>
  </r>
  <r>
    <n v="682"/>
    <s v="R_6fhxhxydYAtJA2h"/>
    <x v="17"/>
    <s v="30-34"/>
    <s v="30-34"/>
    <m/>
    <n v="64"/>
    <x v="0"/>
  </r>
  <r>
    <n v="683"/>
    <s v="R_ehd5P4RxJ40aPnT"/>
    <x v="15"/>
    <s v="75-99"/>
    <s v="1-4"/>
    <m/>
    <n v="89.5"/>
    <x v="5"/>
  </r>
  <r>
    <n v="684"/>
    <s v="R_54mbAasHnQmRCD3"/>
    <x v="12"/>
    <s v="50-74"/>
    <s v="None"/>
    <m/>
    <n v="62"/>
    <x v="0"/>
  </r>
  <r>
    <n v="685"/>
    <s v="R_5i2sLaAVTMidj13"/>
    <x v="3"/>
    <s v="25-29"/>
    <s v="10-14"/>
    <m/>
    <n v="39"/>
    <x v="13"/>
  </r>
  <r>
    <n v="686"/>
    <s v="R_6FQ0X3ISMDxRWgR"/>
    <x v="7"/>
    <s v="50-74"/>
    <s v="50-74"/>
    <m/>
    <n v="124"/>
    <x v="8"/>
  </r>
  <r>
    <n v="687"/>
    <s v="R_bEGJh4hOz0nWoEl"/>
    <x v="5"/>
    <s v="50-74"/>
    <s v="50-74"/>
    <m/>
    <n v="124"/>
    <x v="8"/>
  </r>
  <r>
    <n v="688"/>
    <s v="R_dmw5D88D6P6WBjD"/>
    <x v="8"/>
    <s v="2-4"/>
    <s v="1-4"/>
    <m/>
    <n v="5.5"/>
    <x v="4"/>
  </r>
  <r>
    <n v="689"/>
    <s v="R_cYZowk4L0rQ9icZ"/>
    <x v="3"/>
    <s v="100-149"/>
    <s v="40-49"/>
    <m/>
    <n v="169"/>
    <x v="10"/>
  </r>
  <r>
    <n v="690"/>
    <s v="R_bluaMjSdEQsThKl"/>
    <x v="5"/>
    <s v="50-74"/>
    <s v="5-9"/>
    <m/>
    <n v="69"/>
    <x v="0"/>
  </r>
  <r>
    <n v="691"/>
    <s v="R_6nHCHd5wLqRrp8V"/>
    <x v="13"/>
    <s v="50-74"/>
    <s v="75-99"/>
    <m/>
    <n v="149"/>
    <x v="8"/>
  </r>
  <r>
    <n v="692"/>
    <s v="R_bvYkQ5WaUhkMlr7"/>
    <x v="3"/>
    <s v="150-199"/>
    <s v="20-24"/>
    <m/>
    <n v="196.5"/>
    <x v="10"/>
  </r>
  <r>
    <n v="693"/>
    <s v="R_6PhjJqQtfqlr0RT"/>
    <x v="4"/>
    <s v="5-9"/>
    <s v="15-19"/>
    <m/>
    <n v="24"/>
    <x v="12"/>
  </r>
  <r>
    <n v="694"/>
    <s v="R_dd6e9IeCNXNKzel"/>
    <x v="16"/>
    <s v="5-9"/>
    <s v="1-4"/>
    <m/>
    <n v="9.5"/>
    <x v="4"/>
  </r>
  <r>
    <n v="695"/>
    <s v="R_3q2j1J1m3SAnPWB"/>
    <x v="4"/>
    <s v="10-14"/>
    <s v="None"/>
    <m/>
    <n v="12"/>
    <x v="1"/>
  </r>
  <r>
    <n v="696"/>
    <s v="R_eyxozML2abf2s8B"/>
    <x v="9"/>
    <s v="2-4"/>
    <s v="1-4"/>
    <m/>
    <n v="5.5"/>
    <x v="4"/>
  </r>
  <r>
    <n v="697"/>
    <s v="R_6Aoly13i1czkEvj"/>
    <x v="4"/>
    <s v="2-4"/>
    <s v="1-4"/>
    <m/>
    <n v="5.5"/>
    <x v="4"/>
  </r>
  <r>
    <n v="698"/>
    <s v="R_1FSvUN9yKmsGIHX"/>
    <x v="9"/>
    <s v="2-4"/>
    <s v="25-29"/>
    <m/>
    <n v="30"/>
    <x v="6"/>
  </r>
  <r>
    <n v="699"/>
    <s v="R_emazUrKtAKouPuB"/>
    <x v="4"/>
    <s v="5-9"/>
    <s v="1-4"/>
    <m/>
    <n v="9.5"/>
    <x v="4"/>
  </r>
  <r>
    <n v="700"/>
    <s v="R_9TRZlZL6pLHuLQh"/>
    <x v="1"/>
    <s v="5-9"/>
    <s v="1-4"/>
    <m/>
    <n v="9.5"/>
    <x v="4"/>
  </r>
  <r>
    <n v="701"/>
    <s v="R_5pCSxoCzeHy55Vb"/>
    <x v="16"/>
    <s v="10-14"/>
    <s v="15-19"/>
    <m/>
    <n v="29"/>
    <x v="7"/>
  </r>
  <r>
    <n v="702"/>
    <s v="R_cOvtMpMcsnKZd53"/>
    <x v="1"/>
    <s v="100-149"/>
    <s v="20-24"/>
    <m/>
    <n v="146.5"/>
    <x v="8"/>
  </r>
  <r>
    <n v="703"/>
    <s v="R_afSDZ8MwYY3MGMd"/>
    <x v="16"/>
    <s v="75-99"/>
    <s v="40-49"/>
    <m/>
    <n v="131.5"/>
    <x v="8"/>
  </r>
  <r>
    <n v="704"/>
    <s v="R_2fa27X86FADkmLX"/>
    <x v="14"/>
    <s v="10-14"/>
    <s v="1-4"/>
    <m/>
    <n v="14.5"/>
    <x v="1"/>
  </r>
  <r>
    <n v="705"/>
    <s v="R_a4oMuu6SrjVjBn7"/>
    <x v="16"/>
    <s v="2-4"/>
    <s v="5-9"/>
    <m/>
    <n v="10"/>
    <x v="1"/>
  </r>
  <r>
    <n v="706"/>
    <s v="R_0TimxHwto7Gf2YJ"/>
    <x v="8"/>
    <s v="50-74"/>
    <s v="15-19"/>
    <m/>
    <n v="79"/>
    <x v="5"/>
  </r>
  <r>
    <n v="707"/>
    <s v="R_0kMEikWoJCUJSNT"/>
    <x v="11"/>
    <s v="75-99"/>
    <s v="75-99"/>
    <m/>
    <n v="174"/>
    <x v="10"/>
  </r>
  <r>
    <n v="708"/>
    <s v="R_b7WmLmorZziQj9H"/>
    <x v="3"/>
    <s v="5-9"/>
    <s v="10-14"/>
    <m/>
    <n v="19"/>
    <x v="3"/>
  </r>
  <r>
    <n v="709"/>
    <s v="R_esxh4W5FFYvXzYp"/>
    <x v="3"/>
    <s v="20-24"/>
    <s v="10-14"/>
    <m/>
    <n v="34"/>
    <x v="6"/>
  </r>
  <r>
    <n v="710"/>
    <s v="R_1U1ELaMsIG9Ieup"/>
    <x v="5"/>
    <s v="15-19"/>
    <s v="10-14"/>
    <m/>
    <n v="29"/>
    <x v="7"/>
  </r>
  <r>
    <n v="711"/>
    <s v="R_b2PRCDWhruAbMGN"/>
    <x v="7"/>
    <s v="2-4"/>
    <s v="1-4"/>
    <m/>
    <n v="5.5"/>
    <x v="4"/>
  </r>
  <r>
    <n v="712"/>
    <s v="R_0umKekYzPR8qiNf"/>
    <x v="14"/>
    <s v="2-4"/>
    <s v="None"/>
    <m/>
    <n v="3"/>
    <x v="2"/>
  </r>
  <r>
    <n v="713"/>
    <s v="R_bdRumDCvAVxzUKF"/>
    <x v="0"/>
    <s v="2-4"/>
    <s v="1-4"/>
    <m/>
    <n v="5.5"/>
    <x v="4"/>
  </r>
  <r>
    <n v="714"/>
    <s v="R_9G2rmwstpUW7lNH"/>
    <x v="4"/>
    <s v="2-4"/>
    <s v="1-4"/>
    <m/>
    <n v="5.5"/>
    <x v="4"/>
  </r>
  <r>
    <n v="715"/>
    <s v="R_bymdxuvAZAYT1YN"/>
    <x v="1"/>
    <s v="10-14"/>
    <s v="100-149"/>
    <m/>
    <n v="136.5"/>
    <x v="8"/>
  </r>
  <r>
    <n v="716"/>
    <s v="R_6Li46UaG8dzmSjP"/>
    <x v="1"/>
    <s v="5-9"/>
    <s v="None"/>
    <m/>
    <n v="7"/>
    <x v="4"/>
  </r>
  <r>
    <n v="717"/>
    <s v="R_8H6wE8RH5A656sJ"/>
    <x v="5"/>
    <s v="100-149"/>
    <s v="50-74"/>
    <m/>
    <n v="186.5"/>
    <x v="10"/>
  </r>
  <r>
    <n v="718"/>
    <s v="R_8Hq1O527YHfsX1H"/>
    <x v="4"/>
    <s v="5-9"/>
    <s v="10-14"/>
    <m/>
    <n v="19"/>
    <x v="3"/>
  </r>
  <r>
    <n v="719"/>
    <s v="R_a3ObmTWFrU7ktVP"/>
    <x v="4"/>
    <s v="25-29"/>
    <s v="1-4"/>
    <m/>
    <n v="29.5"/>
    <x v="7"/>
  </r>
  <r>
    <n v="720"/>
    <s v="R_6PsVHYZh4gPa0h7"/>
    <x v="4"/>
    <s v="10-14"/>
    <s v="15-19"/>
    <m/>
    <n v="29"/>
    <x v="7"/>
  </r>
  <r>
    <n v="721"/>
    <s v="R_3HFNqKDrXG6Gzc1"/>
    <x v="5"/>
    <s v="10-14"/>
    <s v="10-14"/>
    <m/>
    <n v="24"/>
    <x v="12"/>
  </r>
  <r>
    <n v="722"/>
    <s v="R_6WHjYOsIuF1Ne1D"/>
    <x v="1"/>
    <s v="15-19"/>
    <s v="15-19"/>
    <m/>
    <n v="34"/>
    <x v="6"/>
  </r>
  <r>
    <n v="723"/>
    <s v="R_6Qot1nF0IWhissd"/>
    <x v="7"/>
    <s v="50-74"/>
    <s v="50-74"/>
    <m/>
    <n v="124"/>
    <x v="8"/>
  </r>
  <r>
    <n v="724"/>
    <s v="R_1ZilGhw6jiVOcbH"/>
    <x v="10"/>
    <s v="75-99"/>
    <s v="10-14"/>
    <m/>
    <n v="99"/>
    <x v="5"/>
  </r>
  <r>
    <n v="725"/>
    <s v="R_5yvslIjOvLn7tsN"/>
    <x v="2"/>
    <s v="10-14"/>
    <s v="1-4"/>
    <m/>
    <n v="14.5"/>
    <x v="1"/>
  </r>
  <r>
    <n v="726"/>
    <s v="R_e8KxUCoofbHrEb3"/>
    <x v="14"/>
    <s v="5-9"/>
    <s v="1-4"/>
    <m/>
    <n v="9.5"/>
    <x v="4"/>
  </r>
  <r>
    <n v="727"/>
    <s v="R_6D52AXIdLkoisyF"/>
    <x v="15"/>
    <s v="75-99"/>
    <s v="1-4"/>
    <m/>
    <n v="89.5"/>
    <x v="5"/>
  </r>
  <r>
    <n v="728"/>
    <s v="R_8p1b5Vxtt2AlGEl"/>
    <x v="8"/>
    <s v="75-99"/>
    <s v="50-74"/>
    <m/>
    <n v="149"/>
    <x v="8"/>
  </r>
  <r>
    <n v="729"/>
    <s v="R_0Hhplohoo3Ds55b"/>
    <x v="3"/>
    <s v="2-4"/>
    <s v="1-4"/>
    <m/>
    <n v="5.5"/>
    <x v="4"/>
  </r>
  <r>
    <n v="730"/>
    <s v="R_3Xn2R3esoR67CL3"/>
    <x v="3"/>
    <s v="40-49"/>
    <s v="20-24"/>
    <m/>
    <n v="66.5"/>
    <x v="0"/>
  </r>
  <r>
    <n v="731"/>
    <s v="R_5sVqdFvq0KoqTUF"/>
    <x v="10"/>
    <s v="100-149"/>
    <s v="5-9"/>
    <m/>
    <n v="131.5"/>
    <x v="8"/>
  </r>
  <r>
    <n v="732"/>
    <s v="R_4HZV8o5V8ZZcdJr"/>
    <x v="14"/>
    <s v="15-19"/>
    <s v="15-19"/>
    <m/>
    <n v="34"/>
    <x v="6"/>
  </r>
  <r>
    <n v="733"/>
    <s v="R_cOqrjNcigYSmRHn"/>
    <x v="8"/>
    <s v="20-24"/>
    <s v="1-4"/>
    <m/>
    <n v="24.5"/>
    <x v="12"/>
  </r>
  <r>
    <n v="734"/>
    <s v="R_e3T8lXT3YKnbR7D"/>
    <x v="0"/>
    <s v="5-9"/>
    <s v="1-4"/>
    <m/>
    <n v="9.5"/>
    <x v="4"/>
  </r>
  <r>
    <n v="735"/>
    <s v="R_8v8yuNoSgvOJc21"/>
    <x v="7"/>
    <s v="20-24"/>
    <s v="5-9"/>
    <m/>
    <n v="29"/>
    <x v="7"/>
  </r>
  <r>
    <n v="736"/>
    <s v="R_3RknrokThsg36Kx"/>
    <x v="13"/>
    <s v="20-24"/>
    <s v="5-9"/>
    <m/>
    <n v="29"/>
    <x v="7"/>
  </r>
  <r>
    <n v="737"/>
    <s v="R_bkF9jd9vF8KwUkJ"/>
    <x v="5"/>
    <s v="50-74"/>
    <s v="35-39"/>
    <m/>
    <n v="99"/>
    <x v="5"/>
  </r>
  <r>
    <n v="738"/>
    <s v="R_0qSu9Ogduwd9MKp"/>
    <x v="0"/>
    <s v="25-29"/>
    <s v="10-14"/>
    <m/>
    <n v="39"/>
    <x v="13"/>
  </r>
  <r>
    <n v="739"/>
    <s v="R_eXKG8iPNzEVfjRb"/>
    <x v="3"/>
    <s v="2-4"/>
    <s v="None"/>
    <m/>
    <n v="3"/>
    <x v="2"/>
  </r>
  <r>
    <n v="740"/>
    <s v="R_1MNgV8b9QE5hHDv"/>
    <x v="3"/>
    <s v="15-19"/>
    <s v="5-9"/>
    <m/>
    <n v="24"/>
    <x v="12"/>
  </r>
  <r>
    <n v="741"/>
    <s v="R_6xxgwFt09ImOnn7"/>
    <x v="5"/>
    <s v="25-29"/>
    <s v="25-29"/>
    <m/>
    <n v="54"/>
    <x v="0"/>
  </r>
  <r>
    <n v="742"/>
    <s v="R_6rPPGrlBYMYR3AF"/>
    <x v="14"/>
    <s v="100-149"/>
    <s v="100-149"/>
    <m/>
    <n v="249"/>
    <x v="9"/>
  </r>
  <r>
    <n v="743"/>
    <s v="R_1Soo3iOHf3QUbFb"/>
    <x v="15"/>
    <s v="100-149"/>
    <s v="None"/>
    <m/>
    <n v="124.5"/>
    <x v="8"/>
  </r>
  <r>
    <n v="744"/>
    <s v="R_3b1EgY8uZlQ2cTP"/>
    <x v="1"/>
    <s v="5-9"/>
    <s v="5-9"/>
    <m/>
    <n v="14"/>
    <x v="1"/>
  </r>
  <r>
    <n v="745"/>
    <s v="R_b7nARoC5pxibCap"/>
    <x v="9"/>
    <s v="2-4"/>
    <s v="5-9"/>
    <m/>
    <n v="1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1">
  <r>
    <x v="0"/>
    <x v="0"/>
    <m/>
    <m/>
    <m/>
    <m/>
    <m/>
    <m/>
    <m/>
    <m/>
    <m/>
    <m/>
  </r>
  <r>
    <x v="0"/>
    <x v="0"/>
    <m/>
    <m/>
    <m/>
    <m/>
    <m/>
    <m/>
    <m/>
    <m/>
    <m/>
    <m/>
  </r>
  <r>
    <x v="1"/>
    <x v="1"/>
    <n v="5825458"/>
    <n v="7563084"/>
    <n v="121069944"/>
    <m/>
    <s v="G"/>
    <n v="5940186911"/>
    <s v="G"/>
    <m/>
    <m/>
    <m/>
  </r>
  <r>
    <x v="1"/>
    <x v="2"/>
    <n v="3598185"/>
    <n v="3603935"/>
    <n v="5940248"/>
    <m/>
    <s v="G"/>
    <n v="251757114"/>
    <s v="G"/>
    <m/>
    <m/>
    <m/>
  </r>
  <r>
    <x v="1"/>
    <x v="3"/>
    <n v="998953"/>
    <n v="1010467"/>
    <n v="6570776"/>
    <m/>
    <s v="G"/>
    <n v="235546762"/>
    <s v="G"/>
    <m/>
    <m/>
    <m/>
  </r>
  <r>
    <x v="1"/>
    <x v="4"/>
    <n v="399765"/>
    <n v="416026"/>
    <n v="4676981"/>
    <m/>
    <s v="G"/>
    <n v="175142604"/>
    <s v="G"/>
    <m/>
    <m/>
    <m/>
  </r>
  <r>
    <x v="1"/>
    <x v="5"/>
    <n v="208737"/>
    <n v="225070"/>
    <n v="3499538"/>
    <m/>
    <s v="G"/>
    <n v="134781841"/>
    <s v="G"/>
    <m/>
    <m/>
    <m/>
  </r>
  <r>
    <x v="1"/>
    <x v="6"/>
    <n v="5205640"/>
    <n v="5255498"/>
    <n v="20687543"/>
    <m/>
    <s v="G"/>
    <n v="797228321"/>
    <s v="G"/>
    <m/>
    <m/>
    <m/>
  </r>
  <r>
    <x v="1"/>
    <x v="7"/>
    <n v="129091"/>
    <n v="145621"/>
    <n v="2814173"/>
    <m/>
    <s v="G"/>
    <n v="109132382"/>
    <s v="G"/>
    <m/>
    <m/>
    <m/>
  </r>
  <r>
    <x v="1"/>
    <x v="8"/>
    <n v="86669"/>
    <n v="101447"/>
    <n v="2324084"/>
    <m/>
    <s v="G"/>
    <n v="91820453"/>
    <s v="G"/>
    <m/>
    <m/>
    <m/>
  </r>
  <r>
    <x v="1"/>
    <x v="9"/>
    <n v="62287"/>
    <n v="76893"/>
    <n v="1983728"/>
    <m/>
    <s v="G"/>
    <n v="79896490"/>
    <s v="G"/>
    <m/>
    <m/>
    <m/>
  </r>
  <r>
    <x v="1"/>
    <x v="10"/>
    <n v="46685"/>
    <n v="60663"/>
    <n v="1720158"/>
    <m/>
    <s v="G"/>
    <n v="69595208"/>
    <s v="G"/>
    <m/>
    <m/>
    <m/>
  </r>
  <r>
    <x v="1"/>
    <x v="11"/>
    <n v="66428"/>
    <n v="92081"/>
    <n v="2927556"/>
    <m/>
    <s v="G"/>
    <n v="122043886"/>
    <s v="G"/>
    <m/>
    <m/>
    <m/>
  </r>
  <r>
    <x v="1"/>
    <x v="12"/>
    <n v="82138"/>
    <n v="132482"/>
    <n v="4937570"/>
    <m/>
    <s v="G"/>
    <n v="213389082"/>
    <s v="G"/>
    <m/>
    <m/>
    <m/>
  </r>
  <r>
    <x v="1"/>
    <x v="13"/>
    <n v="39881"/>
    <n v="81396"/>
    <n v="3414319"/>
    <m/>
    <s v="G"/>
    <n v="152528331"/>
    <s v="G"/>
    <m/>
    <m/>
    <m/>
  </r>
  <r>
    <x v="1"/>
    <x v="14"/>
    <n v="38412"/>
    <n v="101931"/>
    <n v="4646264"/>
    <m/>
    <s v="G"/>
    <n v="212275269"/>
    <s v="G"/>
    <m/>
    <m/>
    <m/>
  </r>
  <r>
    <x v="1"/>
    <x v="15"/>
    <n v="18399"/>
    <n v="65046"/>
    <n v="3164724"/>
    <m/>
    <s v="G"/>
    <n v="146533184"/>
    <s v="G"/>
    <m/>
    <m/>
    <m/>
  </r>
  <r>
    <x v="1"/>
    <x v="16"/>
    <n v="17739"/>
    <n v="90132"/>
    <n v="4301742"/>
    <m/>
    <s v="G"/>
    <n v="205209287"/>
    <s v="G"/>
    <m/>
    <m/>
    <m/>
  </r>
  <r>
    <x v="1"/>
    <x v="17"/>
    <n v="8241"/>
    <n v="58410"/>
    <n v="2843100"/>
    <m/>
    <s v="G"/>
    <n v="136712232"/>
    <s v="G"/>
    <m/>
    <m/>
    <m/>
  </r>
  <r>
    <x v="1"/>
    <x v="18"/>
    <n v="4772"/>
    <n v="45375"/>
    <n v="2129631"/>
    <m/>
    <s v="G"/>
    <n v="102922775"/>
    <s v="G"/>
    <m/>
    <m/>
    <m/>
  </r>
  <r>
    <x v="1"/>
    <x v="19"/>
    <n v="5806382"/>
    <n v="6306975"/>
    <n v="57894592"/>
    <m/>
    <s v="G"/>
    <n v="2439286900"/>
    <s v="G"/>
    <m/>
    <m/>
    <m/>
  </r>
  <r>
    <x v="1"/>
    <x v="20"/>
    <n v="19076"/>
    <n v="1256109"/>
    <n v="63175352"/>
    <m/>
    <s v="G"/>
    <n v="3500900011"/>
    <s v="G"/>
    <m/>
    <m/>
    <m/>
  </r>
  <r>
    <x v="2"/>
    <x v="1"/>
    <n v="21162"/>
    <n v="21844"/>
    <n v="156363"/>
    <m/>
    <s v="G"/>
    <n v="6180991"/>
    <s v="G"/>
    <m/>
    <n v="1"/>
    <n v="0"/>
  </r>
  <r>
    <x v="3"/>
    <x v="1"/>
    <n v="22770"/>
    <n v="29754"/>
    <n v="758971"/>
    <m/>
    <s v="G"/>
    <n v="70645845"/>
    <s v="G"/>
    <m/>
    <n v="1"/>
    <n v="0"/>
  </r>
  <r>
    <x v="4"/>
    <x v="1"/>
    <n v="5917"/>
    <n v="17962"/>
    <n v="637840"/>
    <m/>
    <s v="G"/>
    <n v="61580988"/>
    <s v="G"/>
    <m/>
    <n v="1"/>
    <n v="0"/>
  </r>
  <r>
    <x v="5"/>
    <x v="1"/>
    <n v="654577"/>
    <n v="667099"/>
    <n v="5705146"/>
    <m/>
    <s v="G"/>
    <n v="319442552"/>
    <s v="G"/>
    <m/>
    <n v="1"/>
    <n v="0"/>
  </r>
  <r>
    <x v="6"/>
    <x v="1"/>
    <n v="251901"/>
    <n v="292543"/>
    <n v="11424251"/>
    <m/>
    <s v="G"/>
    <n v="639910959"/>
    <s v="G"/>
    <m/>
    <n v="1"/>
    <n v="0"/>
  </r>
  <r>
    <x v="7"/>
    <x v="1"/>
    <n v="309838"/>
    <n v="416593"/>
    <n v="5966747"/>
    <m/>
    <s v="G"/>
    <n v="404841595"/>
    <s v="G"/>
    <m/>
    <n v="1"/>
    <n v="0"/>
  </r>
  <r>
    <x v="8"/>
    <x v="1"/>
    <n v="650846"/>
    <n v="1065368"/>
    <n v="15372632"/>
    <m/>
    <s v="G"/>
    <n v="406625453"/>
    <s v="G"/>
    <m/>
    <n v="1"/>
    <n v="0"/>
  </r>
  <r>
    <x v="9"/>
    <x v="1"/>
    <n v="173568"/>
    <n v="220565"/>
    <n v="4406767"/>
    <m/>
    <s v="G"/>
    <n v="207352320"/>
    <s v="G"/>
    <m/>
    <n v="1"/>
    <n v="0"/>
  </r>
  <r>
    <x v="10"/>
    <x v="1"/>
    <n v="73188"/>
    <n v="138347"/>
    <n v="3364530"/>
    <m/>
    <s v="G"/>
    <n v="293844928"/>
    <s v="G"/>
    <m/>
    <n v="1"/>
    <n v="0"/>
  </r>
  <r>
    <x v="11"/>
    <x v="1"/>
    <n v="236036"/>
    <n v="470951"/>
    <n v="6078713"/>
    <m/>
    <s v="G"/>
    <n v="567151960"/>
    <s v="G"/>
    <m/>
    <n v="1"/>
    <n v="0"/>
  </r>
  <r>
    <x v="12"/>
    <x v="1"/>
    <n v="282766"/>
    <n v="367076"/>
    <n v="2021372"/>
    <m/>
    <s v="G"/>
    <n v="99587069"/>
    <s v="G"/>
    <m/>
    <n v="1"/>
    <n v="0"/>
  </r>
  <r>
    <x v="13"/>
    <x v="1"/>
    <n v="790153"/>
    <n v="882792"/>
    <n v="8619574"/>
    <m/>
    <s v="G"/>
    <n v="665170188"/>
    <s v="G"/>
    <m/>
    <n v="1"/>
    <n v="0"/>
  </r>
  <r>
    <x v="14"/>
    <x v="1"/>
    <n v="26885"/>
    <n v="53790"/>
    <n v="3235958"/>
    <m/>
    <s v="G"/>
    <n v="350221366"/>
    <s v="G"/>
    <m/>
    <n v="1"/>
    <n v="0"/>
  </r>
  <r>
    <x v="15"/>
    <x v="1"/>
    <n v="331507"/>
    <n v="398156"/>
    <n v="10579324"/>
    <m/>
    <s v="G"/>
    <n v="395488092"/>
    <s v="G"/>
    <m/>
    <n v="1"/>
    <n v="0"/>
  </r>
  <r>
    <x v="16"/>
    <x v="1"/>
    <n v="87877"/>
    <n v="99377"/>
    <n v="3562364"/>
    <m/>
    <s v="G"/>
    <n v="129666324"/>
    <s v="G"/>
    <m/>
    <n v="1"/>
    <n v="0"/>
  </r>
  <r>
    <x v="17"/>
    <x v="1"/>
    <n v="651186"/>
    <n v="855252"/>
    <n v="18852038"/>
    <m/>
    <s v="G"/>
    <n v="860122208"/>
    <s v="G"/>
    <m/>
    <n v="1"/>
    <n v="0"/>
  </r>
  <r>
    <x v="18"/>
    <x v="1"/>
    <n v="119351"/>
    <n v="129839"/>
    <n v="2170121"/>
    <m/>
    <s v="G"/>
    <n v="72218300"/>
    <s v="G"/>
    <m/>
    <n v="1"/>
    <n v="0"/>
  </r>
  <r>
    <x v="19"/>
    <x v="1"/>
    <n v="508928"/>
    <n v="679296"/>
    <n v="12791928"/>
    <m/>
    <s v="G"/>
    <n v="228465481"/>
    <s v="G"/>
    <m/>
    <n v="1"/>
    <n v="0"/>
  </r>
  <r>
    <x v="20"/>
    <x v="1"/>
    <n v="675860"/>
    <n v="739945"/>
    <n v="5347121"/>
    <m/>
    <s v="G"/>
    <n v="161262690"/>
    <s v="G"/>
    <m/>
    <n v="1"/>
    <n v="0"/>
  </r>
  <r>
    <x v="21"/>
    <x v="1"/>
    <n v="16535"/>
    <n v="16535"/>
    <n v="0"/>
    <s v="J"/>
    <s v="S"/>
    <n v="407602"/>
    <s v="G"/>
    <m/>
    <n v="1"/>
    <n v="0"/>
  </r>
  <r>
    <x v="2"/>
    <x v="2"/>
    <n v="14653"/>
    <n v="14655"/>
    <n v="21582"/>
    <m/>
    <s v="H"/>
    <n v="881566"/>
    <s v="G"/>
    <m/>
    <n v="2"/>
    <n v="0"/>
  </r>
  <r>
    <x v="3"/>
    <x v="2"/>
    <n v="13061"/>
    <n v="13076"/>
    <n v="20694"/>
    <m/>
    <s v="H"/>
    <n v="1569692"/>
    <s v="G"/>
    <m/>
    <n v="2"/>
    <n v="0"/>
  </r>
  <r>
    <x v="4"/>
    <x v="2"/>
    <n v="3025"/>
    <n v="3043"/>
    <n v="5893"/>
    <m/>
    <s v="G"/>
    <n v="226850"/>
    <s v="G"/>
    <m/>
    <n v="2"/>
    <n v="0"/>
  </r>
  <r>
    <x v="5"/>
    <x v="2"/>
    <n v="442871"/>
    <n v="442912"/>
    <n v="690046"/>
    <m/>
    <s v="G"/>
    <n v="29317354"/>
    <s v="G"/>
    <m/>
    <n v="2"/>
    <n v="0"/>
  </r>
  <r>
    <x v="6"/>
    <x v="2"/>
    <n v="103981"/>
    <n v="104024"/>
    <n v="193559"/>
    <m/>
    <s v="G"/>
    <n v="8191210"/>
    <s v="G"/>
    <m/>
    <n v="2"/>
    <n v="0"/>
  </r>
  <r>
    <x v="7"/>
    <x v="2"/>
    <n v="177009"/>
    <n v="177526"/>
    <n v="301375"/>
    <m/>
    <s v="G"/>
    <n v="16010855"/>
    <s v="G"/>
    <m/>
    <n v="2"/>
    <n v="0"/>
  </r>
  <r>
    <x v="8"/>
    <x v="2"/>
    <n v="391726"/>
    <n v="393094"/>
    <n v="735008"/>
    <m/>
    <s v="G"/>
    <n v="18932261"/>
    <s v="G"/>
    <m/>
    <n v="2"/>
    <n v="0"/>
  </r>
  <r>
    <x v="9"/>
    <x v="2"/>
    <n v="111558"/>
    <n v="111697"/>
    <n v="165671"/>
    <m/>
    <s v="H"/>
    <n v="6480848"/>
    <s v="G"/>
    <m/>
    <n v="2"/>
    <n v="0"/>
  </r>
  <r>
    <x v="10"/>
    <x v="2"/>
    <n v="44676"/>
    <n v="44815"/>
    <n v="64665"/>
    <m/>
    <s v="G"/>
    <n v="4841968"/>
    <s v="G"/>
    <m/>
    <n v="2"/>
    <n v="0"/>
  </r>
  <r>
    <x v="11"/>
    <x v="2"/>
    <n v="169759"/>
    <n v="170158"/>
    <n v="298496"/>
    <m/>
    <s v="H"/>
    <n v="15167692"/>
    <s v="G"/>
    <m/>
    <n v="2"/>
    <n v="0"/>
  </r>
  <r>
    <x v="12"/>
    <x v="2"/>
    <n v="223564"/>
    <n v="224021"/>
    <n v="323449"/>
    <m/>
    <s v="H"/>
    <n v="13373959"/>
    <s v="G"/>
    <m/>
    <n v="2"/>
    <n v="0"/>
  </r>
  <r>
    <x v="13"/>
    <x v="2"/>
    <n v="582344"/>
    <n v="582682"/>
    <n v="862303"/>
    <m/>
    <s v="H"/>
    <n v="49320541"/>
    <s v="G"/>
    <m/>
    <n v="2"/>
    <n v="0"/>
  </r>
  <r>
    <x v="14"/>
    <x v="2"/>
    <n v="2783"/>
    <n v="2800"/>
    <n v="3478"/>
    <m/>
    <s v="H"/>
    <n v="538098"/>
    <s v="G"/>
    <m/>
    <n v="2"/>
    <n v="0"/>
  </r>
  <r>
    <x v="15"/>
    <x v="2"/>
    <n v="213184"/>
    <n v="213332"/>
    <n v="319160"/>
    <m/>
    <s v="G"/>
    <n v="13940535"/>
    <s v="G"/>
    <m/>
    <n v="2"/>
    <n v="0"/>
  </r>
  <r>
    <x v="16"/>
    <x v="2"/>
    <n v="43161"/>
    <n v="43238"/>
    <n v="67687"/>
    <m/>
    <s v="G"/>
    <n v="2314323"/>
    <s v="G"/>
    <m/>
    <n v="2"/>
    <n v="0"/>
  </r>
  <r>
    <x v="17"/>
    <x v="2"/>
    <n v="337915"/>
    <n v="338408"/>
    <n v="609068"/>
    <m/>
    <s v="G"/>
    <n v="31523288"/>
    <s v="G"/>
    <m/>
    <n v="2"/>
    <n v="0"/>
  </r>
  <r>
    <x v="18"/>
    <x v="2"/>
    <n v="75832"/>
    <n v="75879"/>
    <n v="97705"/>
    <m/>
    <s v="G"/>
    <n v="8926517"/>
    <s v="G"/>
    <m/>
    <n v="2"/>
    <n v="0"/>
  </r>
  <r>
    <x v="19"/>
    <x v="2"/>
    <n v="199016"/>
    <n v="199347"/>
    <n v="334922"/>
    <m/>
    <s v="G"/>
    <n v="9079168"/>
    <s v="G"/>
    <m/>
    <n v="2"/>
    <n v="0"/>
  </r>
  <r>
    <x v="20"/>
    <x v="2"/>
    <n v="432931"/>
    <n v="433304"/>
    <n v="812418"/>
    <m/>
    <s v="G"/>
    <n v="20789134"/>
    <s v="G"/>
    <m/>
    <n v="2"/>
    <n v="0"/>
  </r>
  <r>
    <x v="21"/>
    <x v="2"/>
    <n v="15924"/>
    <n v="15924"/>
    <n v="0"/>
    <s v="J"/>
    <s v="S"/>
    <n v="331255"/>
    <s v="G"/>
    <m/>
    <n v="2"/>
    <n v="0"/>
  </r>
  <r>
    <x v="2"/>
    <x v="3"/>
    <n v="3424"/>
    <n v="3426"/>
    <n v="22281"/>
    <m/>
    <s v="G"/>
    <n v="828727"/>
    <s v="G"/>
    <m/>
    <n v="3"/>
    <n v="22281"/>
  </r>
  <r>
    <x v="3"/>
    <x v="3"/>
    <n v="3242"/>
    <n v="3265"/>
    <n v="21464"/>
    <m/>
    <s v="G"/>
    <n v="1328300"/>
    <s v="G"/>
    <m/>
    <n v="3"/>
    <n v="21464"/>
  </r>
  <r>
    <x v="4"/>
    <x v="3"/>
    <n v="997"/>
    <n v="1019"/>
    <n v="6379"/>
    <m/>
    <s v="G"/>
    <n v="295114"/>
    <s v="G"/>
    <m/>
    <n v="3"/>
    <n v="6379"/>
  </r>
  <r>
    <x v="5"/>
    <x v="3"/>
    <n v="102460"/>
    <n v="102511"/>
    <n v="671113"/>
    <m/>
    <s v="G"/>
    <n v="28224124"/>
    <s v="G"/>
    <m/>
    <n v="3"/>
    <n v="671113"/>
  </r>
  <r>
    <x v="6"/>
    <x v="3"/>
    <n v="46336"/>
    <n v="46405"/>
    <n v="309913"/>
    <m/>
    <s v="G"/>
    <n v="11588658"/>
    <s v="G"/>
    <m/>
    <n v="3"/>
    <n v="309913"/>
  </r>
  <r>
    <x v="7"/>
    <x v="3"/>
    <n v="51787"/>
    <n v="52810"/>
    <n v="341292"/>
    <m/>
    <s v="G"/>
    <n v="17591809"/>
    <s v="G"/>
    <m/>
    <n v="3"/>
    <n v="341292"/>
  </r>
  <r>
    <x v="8"/>
    <x v="3"/>
    <n v="132616"/>
    <n v="135769"/>
    <n v="872981"/>
    <m/>
    <s v="G"/>
    <n v="21550657"/>
    <s v="G"/>
    <m/>
    <n v="3"/>
    <n v="872981"/>
  </r>
  <r>
    <x v="9"/>
    <x v="3"/>
    <n v="24599"/>
    <n v="24831"/>
    <n v="161883"/>
    <m/>
    <s v="G"/>
    <n v="6001270"/>
    <s v="G"/>
    <m/>
    <n v="3"/>
    <n v="161883"/>
  </r>
  <r>
    <x v="10"/>
    <x v="3"/>
    <n v="10166"/>
    <n v="10257"/>
    <n v="67117"/>
    <m/>
    <s v="G"/>
    <n v="3457374"/>
    <s v="G"/>
    <m/>
    <n v="3"/>
    <n v="67117"/>
  </r>
  <r>
    <x v="11"/>
    <x v="3"/>
    <n v="34197"/>
    <n v="35378"/>
    <n v="217032"/>
    <m/>
    <s v="G"/>
    <n v="12611281"/>
    <s v="G"/>
    <m/>
    <n v="3"/>
    <n v="217032"/>
  </r>
  <r>
    <x v="12"/>
    <x v="3"/>
    <n v="31295"/>
    <n v="32214"/>
    <n v="200799"/>
    <m/>
    <s v="G"/>
    <n v="7911573"/>
    <s v="G"/>
    <m/>
    <n v="3"/>
    <n v="200799"/>
  </r>
  <r>
    <x v="13"/>
    <x v="3"/>
    <n v="101258"/>
    <n v="101881"/>
    <n v="661830"/>
    <m/>
    <s v="G"/>
    <n v="36580704"/>
    <s v="G"/>
    <m/>
    <n v="3"/>
    <n v="661830"/>
  </r>
  <r>
    <x v="14"/>
    <x v="3"/>
    <n v="731"/>
    <n v="745"/>
    <n v="3482"/>
    <m/>
    <s v="G"/>
    <n v="311415"/>
    <s v="G"/>
    <m/>
    <n v="3"/>
    <n v="3482"/>
  </r>
  <r>
    <x v="15"/>
    <x v="3"/>
    <n v="48427"/>
    <n v="48612"/>
    <n v="317274"/>
    <m/>
    <s v="G"/>
    <n v="10989559"/>
    <s v="G"/>
    <m/>
    <n v="3"/>
    <n v="317274"/>
  </r>
  <r>
    <x v="16"/>
    <x v="3"/>
    <n v="13812"/>
    <n v="13877"/>
    <n v="92758"/>
    <m/>
    <s v="G"/>
    <n v="2093835"/>
    <s v="G"/>
    <m/>
    <n v="3"/>
    <n v="92758"/>
  </r>
  <r>
    <x v="17"/>
    <x v="3"/>
    <n v="143732"/>
    <n v="144802"/>
    <n v="952437"/>
    <m/>
    <s v="G"/>
    <n v="39473583"/>
    <s v="G"/>
    <m/>
    <n v="3"/>
    <n v="952437"/>
  </r>
  <r>
    <x v="18"/>
    <x v="3"/>
    <n v="15581"/>
    <n v="15665"/>
    <n v="102377"/>
    <m/>
    <s v="G"/>
    <n v="3007257"/>
    <s v="G"/>
    <m/>
    <n v="3"/>
    <n v="102377"/>
  </r>
  <r>
    <x v="19"/>
    <x v="3"/>
    <n v="100689"/>
    <n v="101029"/>
    <n v="672774"/>
    <m/>
    <s v="G"/>
    <n v="9567626"/>
    <s v="G"/>
    <m/>
    <n v="3"/>
    <n v="672774"/>
  </r>
  <r>
    <x v="20"/>
    <x v="3"/>
    <n v="134438"/>
    <n v="135486"/>
    <n v="872563"/>
    <m/>
    <s v="G"/>
    <n v="22086344"/>
    <s v="G"/>
    <m/>
    <n v="3"/>
    <n v="872563"/>
  </r>
  <r>
    <x v="21"/>
    <x v="3"/>
    <n v="485"/>
    <n v="485"/>
    <n v="3027"/>
    <m/>
    <s v="G"/>
    <n v="47552"/>
    <s v="G"/>
    <m/>
    <n v="3"/>
    <n v="3027"/>
  </r>
  <r>
    <x v="2"/>
    <x v="4"/>
    <n v="1151"/>
    <n v="1154"/>
    <n v="13398"/>
    <m/>
    <s v="G"/>
    <n v="511253"/>
    <s v="G"/>
    <m/>
    <n v="4"/>
    <n v="13398"/>
  </r>
  <r>
    <x v="3"/>
    <x v="4"/>
    <n v="1565"/>
    <n v="1602"/>
    <n v="18406"/>
    <m/>
    <s v="G"/>
    <n v="1170374"/>
    <s v="G"/>
    <m/>
    <n v="4"/>
    <n v="18406"/>
  </r>
  <r>
    <x v="4"/>
    <x v="4"/>
    <n v="309"/>
    <n v="328"/>
    <n v="3597"/>
    <m/>
    <s v="G"/>
    <n v="205775"/>
    <s v="G"/>
    <m/>
    <n v="4"/>
    <n v="3597"/>
  </r>
  <r>
    <x v="5"/>
    <x v="4"/>
    <n v="38739"/>
    <n v="38790"/>
    <n v="452586"/>
    <m/>
    <s v="G"/>
    <n v="21249004"/>
    <s v="G"/>
    <m/>
    <n v="4"/>
    <n v="452586"/>
  </r>
  <r>
    <x v="6"/>
    <x v="4"/>
    <n v="23637"/>
    <n v="23764"/>
    <n v="277886"/>
    <m/>
    <s v="G"/>
    <n v="11260630"/>
    <s v="G"/>
    <m/>
    <n v="4"/>
    <n v="277886"/>
  </r>
  <r>
    <x v="7"/>
    <x v="4"/>
    <n v="23280"/>
    <n v="24785"/>
    <n v="270032"/>
    <m/>
    <s v="G"/>
    <n v="14629526"/>
    <s v="G"/>
    <m/>
    <n v="4"/>
    <n v="270032"/>
  </r>
  <r>
    <x v="8"/>
    <x v="4"/>
    <n v="47757"/>
    <n v="52025"/>
    <n v="556083"/>
    <m/>
    <s v="G"/>
    <n v="14977323"/>
    <s v="G"/>
    <m/>
    <n v="4"/>
    <n v="556083"/>
  </r>
  <r>
    <x v="9"/>
    <x v="4"/>
    <n v="10717"/>
    <n v="11023"/>
    <n v="124562"/>
    <m/>
    <s v="G"/>
    <n v="4775280"/>
    <s v="G"/>
    <m/>
    <n v="4"/>
    <n v="124562"/>
  </r>
  <r>
    <x v="10"/>
    <x v="4"/>
    <n v="4758"/>
    <n v="4914"/>
    <n v="55606"/>
    <m/>
    <s v="G"/>
    <n v="3060952"/>
    <s v="G"/>
    <m/>
    <n v="4"/>
    <n v="55606"/>
  </r>
  <r>
    <x v="11"/>
    <x v="4"/>
    <n v="9069"/>
    <n v="10604"/>
    <n v="104859"/>
    <m/>
    <s v="G"/>
    <n v="7806110"/>
    <s v="G"/>
    <m/>
    <n v="4"/>
    <n v="104859"/>
  </r>
  <r>
    <x v="12"/>
    <x v="4"/>
    <n v="9551"/>
    <n v="10615"/>
    <n v="110223"/>
    <m/>
    <s v="G"/>
    <n v="4777175"/>
    <s v="G"/>
    <m/>
    <n v="4"/>
    <n v="110223"/>
  </r>
  <r>
    <x v="13"/>
    <x v="4"/>
    <n v="37311"/>
    <n v="38434"/>
    <n v="435610"/>
    <m/>
    <s v="G"/>
    <n v="26614514"/>
    <s v="G"/>
    <m/>
    <n v="4"/>
    <n v="435610"/>
  </r>
  <r>
    <x v="14"/>
    <x v="4"/>
    <n v="550"/>
    <n v="567"/>
    <n v="3336"/>
    <m/>
    <s v="G"/>
    <n v="271788"/>
    <s v="G"/>
    <m/>
    <n v="4"/>
    <n v="3336"/>
  </r>
  <r>
    <x v="15"/>
    <x v="4"/>
    <n v="19377"/>
    <n v="19673"/>
    <n v="226172"/>
    <m/>
    <s v="G"/>
    <n v="8096032"/>
    <s v="G"/>
    <m/>
    <n v="4"/>
    <n v="226172"/>
  </r>
  <r>
    <x v="16"/>
    <x v="4"/>
    <n v="7121"/>
    <n v="7262"/>
    <n v="83765"/>
    <m/>
    <s v="G"/>
    <n v="1832810"/>
    <s v="G"/>
    <m/>
    <n v="4"/>
    <n v="83765"/>
  </r>
  <r>
    <x v="17"/>
    <x v="4"/>
    <n v="56212"/>
    <n v="58007"/>
    <n v="655797"/>
    <m/>
    <s v="G"/>
    <n v="27976918"/>
    <s v="G"/>
    <m/>
    <n v="4"/>
    <n v="655797"/>
  </r>
  <r>
    <x v="18"/>
    <x v="4"/>
    <n v="7341"/>
    <n v="7446"/>
    <n v="85407"/>
    <m/>
    <s v="G"/>
    <n v="2146214"/>
    <s v="G"/>
    <m/>
    <n v="4"/>
    <n v="85407"/>
  </r>
  <r>
    <x v="19"/>
    <x v="4"/>
    <n v="59596"/>
    <n v="60265"/>
    <n v="697102"/>
    <m/>
    <s v="G"/>
    <n v="10092064"/>
    <s v="G"/>
    <m/>
    <n v="4"/>
    <n v="697102"/>
  </r>
  <r>
    <x v="20"/>
    <x v="4"/>
    <n v="43211"/>
    <n v="44688"/>
    <n v="501639"/>
    <m/>
    <s v="G"/>
    <n v="13676590"/>
    <s v="G"/>
    <m/>
    <n v="4"/>
    <n v="501639"/>
  </r>
  <r>
    <x v="21"/>
    <x v="4"/>
    <n v="80"/>
    <n v="80"/>
    <n v="915"/>
    <m/>
    <s v="G"/>
    <n v="12272"/>
    <s v="G"/>
    <m/>
    <n v="4"/>
    <n v="915"/>
  </r>
  <r>
    <x v="2"/>
    <x v="5"/>
    <n v="524"/>
    <n v="526"/>
    <n v="8651"/>
    <m/>
    <s v="G"/>
    <n v="368221"/>
    <s v="G"/>
    <m/>
    <n v="5"/>
    <n v="8651"/>
  </r>
  <r>
    <x v="3"/>
    <x v="5"/>
    <n v="898"/>
    <n v="938"/>
    <n v="14704"/>
    <m/>
    <s v="G"/>
    <n v="1002267"/>
    <s v="G"/>
    <m/>
    <n v="5"/>
    <n v="14704"/>
  </r>
  <r>
    <x v="4"/>
    <x v="5"/>
    <n v="187"/>
    <n v="210"/>
    <n v="3090"/>
    <m/>
    <s v="G"/>
    <n v="193896"/>
    <s v="G"/>
    <m/>
    <n v="5"/>
    <n v="3090"/>
  </r>
  <r>
    <x v="5"/>
    <x v="5"/>
    <n v="19763"/>
    <n v="19853"/>
    <n v="330830"/>
    <m/>
    <s v="G"/>
    <n v="16795642"/>
    <s v="G"/>
    <m/>
    <n v="5"/>
    <n v="330830"/>
  </r>
  <r>
    <x v="6"/>
    <x v="5"/>
    <n v="14407"/>
    <n v="14569"/>
    <n v="241114"/>
    <m/>
    <s v="G"/>
    <n v="10381686"/>
    <s v="G"/>
    <m/>
    <n v="5"/>
    <n v="241114"/>
  </r>
  <r>
    <x v="7"/>
    <x v="5"/>
    <n v="12813"/>
    <n v="14327"/>
    <n v="211854"/>
    <m/>
    <s v="G"/>
    <n v="11780715"/>
    <s v="G"/>
    <m/>
    <n v="5"/>
    <n v="211854"/>
  </r>
  <r>
    <x v="8"/>
    <x v="5"/>
    <n v="21253"/>
    <n v="25130"/>
    <n v="352700"/>
    <m/>
    <s v="G"/>
    <n v="10072299"/>
    <s v="G"/>
    <m/>
    <n v="5"/>
    <n v="352700"/>
  </r>
  <r>
    <x v="9"/>
    <x v="5"/>
    <n v="5678"/>
    <n v="5942"/>
    <n v="94015"/>
    <m/>
    <s v="G"/>
    <n v="3691138"/>
    <s v="G"/>
    <m/>
    <n v="5"/>
    <n v="94015"/>
  </r>
  <r>
    <x v="10"/>
    <x v="5"/>
    <n v="2564"/>
    <n v="2752"/>
    <n v="42525"/>
    <m/>
    <s v="G"/>
    <n v="2431930"/>
    <s v="G"/>
    <m/>
    <n v="5"/>
    <n v="42525"/>
  </r>
  <r>
    <x v="11"/>
    <x v="5"/>
    <n v="4410"/>
    <n v="5941"/>
    <n v="73385"/>
    <m/>
    <s v="G"/>
    <n v="6198407"/>
    <s v="G"/>
    <m/>
    <n v="5"/>
    <n v="73385"/>
  </r>
  <r>
    <x v="12"/>
    <x v="5"/>
    <n v="4482"/>
    <n v="5313"/>
    <n v="73629"/>
    <m/>
    <s v="G"/>
    <n v="3361327"/>
    <s v="G"/>
    <m/>
    <n v="5"/>
    <n v="73629"/>
  </r>
  <r>
    <x v="13"/>
    <x v="5"/>
    <n v="18497"/>
    <n v="19763"/>
    <n v="308829"/>
    <m/>
    <s v="G"/>
    <n v="20335581"/>
    <s v="G"/>
    <m/>
    <n v="5"/>
    <n v="308829"/>
  </r>
  <r>
    <x v="14"/>
    <x v="5"/>
    <n v="530"/>
    <n v="542"/>
    <n v="3769"/>
    <m/>
    <s v="G"/>
    <n v="301408"/>
    <s v="G"/>
    <m/>
    <n v="5"/>
    <n v="3769"/>
  </r>
  <r>
    <x v="15"/>
    <x v="5"/>
    <n v="10403"/>
    <n v="10721"/>
    <n v="174228"/>
    <m/>
    <s v="G"/>
    <n v="6326587"/>
    <s v="G"/>
    <m/>
    <n v="5"/>
    <n v="174228"/>
  </r>
  <r>
    <x v="16"/>
    <x v="5"/>
    <n v="4253"/>
    <n v="4436"/>
    <n v="71178"/>
    <m/>
    <s v="G"/>
    <n v="1605587"/>
    <s v="G"/>
    <m/>
    <n v="5"/>
    <n v="71178"/>
  </r>
  <r>
    <x v="17"/>
    <x v="5"/>
    <n v="27280"/>
    <n v="29323"/>
    <n v="456400"/>
    <m/>
    <s v="G"/>
    <n v="19509495"/>
    <s v="G"/>
    <m/>
    <n v="5"/>
    <n v="456400"/>
  </r>
  <r>
    <x v="18"/>
    <x v="5"/>
    <n v="4321"/>
    <n v="4433"/>
    <n v="71975"/>
    <m/>
    <s v="G"/>
    <n v="1704216"/>
    <s v="G"/>
    <m/>
    <n v="5"/>
    <n v="71975"/>
  </r>
  <r>
    <x v="19"/>
    <x v="5"/>
    <n v="38253"/>
    <n v="39079"/>
    <n v="637917"/>
    <m/>
    <s v="G"/>
    <n v="9557132"/>
    <s v="G"/>
    <m/>
    <n v="5"/>
    <n v="637917"/>
  </r>
  <r>
    <x v="20"/>
    <x v="5"/>
    <n v="19741"/>
    <n v="21251"/>
    <n v="328411"/>
    <m/>
    <s v="G"/>
    <n v="9160464"/>
    <s v="G"/>
    <m/>
    <n v="5"/>
    <n v="328411"/>
  </r>
  <r>
    <x v="21"/>
    <x v="5"/>
    <n v="21"/>
    <n v="21"/>
    <n v="334"/>
    <m/>
    <s v="G"/>
    <n v="3843"/>
    <s v="G"/>
    <m/>
    <n v="5"/>
    <n v="334"/>
  </r>
  <r>
    <x v="2"/>
    <x v="6"/>
    <n v="19752"/>
    <n v="19761"/>
    <n v="65912"/>
    <m/>
    <s v="G"/>
    <n v="2589767"/>
    <s v="G"/>
    <m/>
    <n v="6"/>
    <n v="0"/>
  </r>
  <r>
    <x v="3"/>
    <x v="6"/>
    <n v="18766"/>
    <n v="18881"/>
    <n v="75268"/>
    <m/>
    <s v="G"/>
    <n v="5070633"/>
    <s v="G"/>
    <m/>
    <n v="6"/>
    <n v="0"/>
  </r>
  <r>
    <x v="4"/>
    <x v="6"/>
    <n v="4518"/>
    <n v="4600"/>
    <n v="18959"/>
    <m/>
    <s v="G"/>
    <n v="921635"/>
    <s v="G"/>
    <m/>
    <n v="6"/>
    <n v="0"/>
  </r>
  <r>
    <x v="5"/>
    <x v="6"/>
    <n v="603833"/>
    <n v="604066"/>
    <n v="2144575"/>
    <m/>
    <s v="G"/>
    <n v="95586124"/>
    <s v="G"/>
    <m/>
    <n v="6"/>
    <n v="0"/>
  </r>
  <r>
    <x v="6"/>
    <x v="6"/>
    <n v="188361"/>
    <n v="188762"/>
    <n v="1022472"/>
    <m/>
    <s v="G"/>
    <n v="41422184"/>
    <s v="G"/>
    <m/>
    <n v="6"/>
    <n v="0"/>
  </r>
  <r>
    <x v="7"/>
    <x v="6"/>
    <n v="264889"/>
    <n v="269448"/>
    <n v="1124553"/>
    <m/>
    <s v="G"/>
    <n v="60012905"/>
    <s v="G"/>
    <m/>
    <n v="6"/>
    <n v="0"/>
  </r>
  <r>
    <x v="8"/>
    <x v="6"/>
    <n v="593352"/>
    <n v="606018"/>
    <n v="2516772"/>
    <m/>
    <s v="G"/>
    <n v="65532540"/>
    <s v="G"/>
    <m/>
    <n v="6"/>
    <n v="0"/>
  </r>
  <r>
    <x v="9"/>
    <x v="6"/>
    <n v="152552"/>
    <n v="153493"/>
    <n v="546131"/>
    <m/>
    <s v="G"/>
    <n v="20948536"/>
    <s v="G"/>
    <m/>
    <n v="6"/>
    <n v="0"/>
  </r>
  <r>
    <x v="10"/>
    <x v="6"/>
    <n v="62164"/>
    <n v="62738"/>
    <n v="229913"/>
    <m/>
    <s v="G"/>
    <n v="13792224"/>
    <s v="G"/>
    <m/>
    <n v="6"/>
    <n v="0"/>
  </r>
  <r>
    <x v="11"/>
    <x v="6"/>
    <n v="217435"/>
    <n v="222081"/>
    <n v="693772"/>
    <m/>
    <s v="G"/>
    <n v="41783490"/>
    <s v="G"/>
    <m/>
    <n v="6"/>
    <n v="0"/>
  </r>
  <r>
    <x v="12"/>
    <x v="6"/>
    <n v="268892"/>
    <n v="272163"/>
    <n v="708100"/>
    <m/>
    <s v="G"/>
    <n v="29424034"/>
    <s v="G"/>
    <m/>
    <n v="6"/>
    <n v="0"/>
  </r>
  <r>
    <x v="13"/>
    <x v="6"/>
    <n v="739410"/>
    <n v="742760"/>
    <n v="2268572"/>
    <m/>
    <s v="G"/>
    <n v="132851340"/>
    <s v="G"/>
    <m/>
    <n v="6"/>
    <n v="0"/>
  </r>
  <r>
    <x v="14"/>
    <x v="6"/>
    <n v="4594"/>
    <n v="4654"/>
    <n v="14065"/>
    <m/>
    <s v="G"/>
    <n v="1422709"/>
    <s v="G"/>
    <m/>
    <n v="6"/>
    <n v="0"/>
  </r>
  <r>
    <x v="15"/>
    <x v="6"/>
    <n v="291391"/>
    <n v="292338"/>
    <n v="1036834"/>
    <m/>
    <s v="G"/>
    <n v="39352713"/>
    <s v="G"/>
    <m/>
    <n v="6"/>
    <n v="0"/>
  </r>
  <r>
    <x v="16"/>
    <x v="6"/>
    <n v="68347"/>
    <n v="68813"/>
    <n v="315388"/>
    <m/>
    <s v="G"/>
    <n v="7846555"/>
    <s v="G"/>
    <m/>
    <n v="6"/>
    <n v="0"/>
  </r>
  <r>
    <x v="17"/>
    <x v="6"/>
    <n v="565139"/>
    <n v="570540"/>
    <n v="2673702"/>
    <m/>
    <s v="G"/>
    <n v="118483284"/>
    <s v="G"/>
    <m/>
    <n v="6"/>
    <n v="0"/>
  </r>
  <r>
    <x v="18"/>
    <x v="6"/>
    <n v="103075"/>
    <n v="103423"/>
    <n v="357464"/>
    <m/>
    <s v="G"/>
    <n v="15784204"/>
    <s v="G"/>
    <m/>
    <n v="6"/>
    <n v="0"/>
  </r>
  <r>
    <x v="19"/>
    <x v="6"/>
    <n v="397554"/>
    <n v="399720"/>
    <n v="2342715"/>
    <m/>
    <s v="G"/>
    <n v="38295990"/>
    <s v="G"/>
    <m/>
    <n v="6"/>
    <n v="0"/>
  </r>
  <r>
    <x v="20"/>
    <x v="6"/>
    <n v="630321"/>
    <n v="634729"/>
    <n v="2515031"/>
    <m/>
    <s v="G"/>
    <n v="65712532"/>
    <s v="G"/>
    <m/>
    <n v="6"/>
    <n v="0"/>
  </r>
  <r>
    <x v="21"/>
    <x v="6"/>
    <n v="16510"/>
    <n v="16510"/>
    <n v="0"/>
    <s v="J"/>
    <s v="S"/>
    <n v="394922"/>
    <s v="G"/>
    <m/>
    <n v="6"/>
    <n v="0"/>
  </r>
  <r>
    <x v="2"/>
    <x v="7"/>
    <n v="297"/>
    <n v="313"/>
    <n v="6250"/>
    <m/>
    <s v="G"/>
    <n v="292077"/>
    <s v="G"/>
    <m/>
    <n v="7"/>
    <n v="6250"/>
  </r>
  <r>
    <x v="3"/>
    <x v="7"/>
    <n v="636"/>
    <n v="651"/>
    <n v="13723"/>
    <m/>
    <s v="G"/>
    <n v="1001633"/>
    <s v="G"/>
    <m/>
    <n v="7"/>
    <n v="13723"/>
  </r>
  <r>
    <x v="4"/>
    <x v="7"/>
    <n v="142"/>
    <n v="173"/>
    <n v="3043"/>
    <m/>
    <s v="G"/>
    <n v="205809"/>
    <s v="G"/>
    <m/>
    <n v="7"/>
    <n v="3043"/>
  </r>
  <r>
    <x v="5"/>
    <x v="7"/>
    <n v="11921"/>
    <n v="12017"/>
    <n v="259323"/>
    <m/>
    <s v="G"/>
    <n v="13620063"/>
    <s v="G"/>
    <m/>
    <n v="7"/>
    <n v="259323"/>
  </r>
  <r>
    <x v="6"/>
    <x v="7"/>
    <n v="9963"/>
    <n v="10142"/>
    <n v="216189"/>
    <m/>
    <s v="G"/>
    <n v="9607801"/>
    <s v="G"/>
    <m/>
    <n v="7"/>
    <n v="216189"/>
  </r>
  <r>
    <x v="7"/>
    <x v="7"/>
    <n v="7983"/>
    <n v="9399"/>
    <n v="170077"/>
    <m/>
    <s v="G"/>
    <n v="9629899"/>
    <s v="G"/>
    <m/>
    <n v="7"/>
    <n v="170077"/>
  </r>
  <r>
    <x v="8"/>
    <x v="7"/>
    <n v="12248"/>
    <n v="15899"/>
    <n v="262881"/>
    <m/>
    <s v="G"/>
    <n v="7910975"/>
    <s v="G"/>
    <m/>
    <n v="7"/>
    <n v="262881"/>
  </r>
  <r>
    <x v="9"/>
    <x v="7"/>
    <n v="3513"/>
    <n v="3774"/>
    <n v="75137"/>
    <m/>
    <s v="G"/>
    <n v="3018951"/>
    <s v="G"/>
    <m/>
    <n v="7"/>
    <n v="75137"/>
  </r>
  <r>
    <x v="10"/>
    <x v="7"/>
    <n v="1717"/>
    <n v="1919"/>
    <n v="36760"/>
    <m/>
    <s v="G"/>
    <n v="2173643"/>
    <s v="G"/>
    <m/>
    <n v="7"/>
    <n v="36760"/>
  </r>
  <r>
    <x v="11"/>
    <x v="7"/>
    <n v="2802"/>
    <n v="4482"/>
    <n v="60405"/>
    <m/>
    <s v="G"/>
    <n v="5140895"/>
    <s v="G"/>
    <m/>
    <n v="7"/>
    <n v="60405"/>
  </r>
  <r>
    <x v="12"/>
    <x v="7"/>
    <n v="2629"/>
    <n v="3492"/>
    <n v="55629"/>
    <m/>
    <s v="G"/>
    <n v="2578826"/>
    <s v="G"/>
    <m/>
    <n v="7"/>
    <n v="55629"/>
  </r>
  <r>
    <x v="13"/>
    <x v="7"/>
    <n v="10617"/>
    <n v="11947"/>
    <n v="229579"/>
    <m/>
    <s v="G"/>
    <n v="15338405"/>
    <s v="G"/>
    <m/>
    <n v="7"/>
    <n v="229579"/>
  </r>
  <r>
    <x v="14"/>
    <x v="7"/>
    <n v="448"/>
    <n v="460"/>
    <n v="3615"/>
    <m/>
    <s v="G"/>
    <n v="317619"/>
    <s v="G"/>
    <m/>
    <n v="7"/>
    <n v="3615"/>
  </r>
  <r>
    <x v="15"/>
    <x v="7"/>
    <n v="6514"/>
    <n v="6840"/>
    <n v="141485"/>
    <m/>
    <s v="G"/>
    <n v="5318630"/>
    <s v="G"/>
    <m/>
    <n v="7"/>
    <n v="141485"/>
  </r>
  <r>
    <x v="16"/>
    <x v="7"/>
    <n v="2843"/>
    <n v="3016"/>
    <n v="61735"/>
    <m/>
    <s v="G"/>
    <n v="1472328"/>
    <s v="G"/>
    <m/>
    <n v="7"/>
    <n v="61735"/>
  </r>
  <r>
    <x v="17"/>
    <x v="7"/>
    <n v="15795"/>
    <n v="18099"/>
    <n v="344051"/>
    <m/>
    <s v="G"/>
    <n v="14482048"/>
    <s v="G"/>
    <m/>
    <n v="7"/>
    <n v="344051"/>
  </r>
  <r>
    <x v="18"/>
    <x v="7"/>
    <n v="2898"/>
    <n v="3025"/>
    <n v="62674"/>
    <m/>
    <s v="G"/>
    <n v="1436799"/>
    <s v="G"/>
    <m/>
    <n v="7"/>
    <n v="62674"/>
  </r>
  <r>
    <x v="19"/>
    <x v="7"/>
    <n v="26162"/>
    <n v="27202"/>
    <n v="565590"/>
    <m/>
    <s v="G"/>
    <n v="8680176"/>
    <s v="G"/>
    <m/>
    <n v="7"/>
    <n v="565590"/>
  </r>
  <r>
    <x v="20"/>
    <x v="7"/>
    <n v="11374"/>
    <n v="12758"/>
    <n v="245744"/>
    <m/>
    <s v="G"/>
    <n v="6903523"/>
    <s v="G"/>
    <m/>
    <n v="7"/>
    <n v="245744"/>
  </r>
  <r>
    <x v="21"/>
    <x v="7"/>
    <n v="13"/>
    <n v="13"/>
    <n v="283"/>
    <m/>
    <s v="G"/>
    <n v="2282"/>
    <s v="G"/>
    <m/>
    <n v="7"/>
    <n v="283"/>
  </r>
  <r>
    <x v="2"/>
    <x v="8"/>
    <n v="209"/>
    <n v="211"/>
    <n v="5545"/>
    <m/>
    <s v="G"/>
    <n v="218454"/>
    <s v="G"/>
    <m/>
    <n v="8"/>
    <n v="5545"/>
  </r>
  <r>
    <x v="3"/>
    <x v="8"/>
    <n v="428"/>
    <n v="471"/>
    <n v="11334"/>
    <m/>
    <s v="G"/>
    <n v="817615"/>
    <s v="G"/>
    <m/>
    <n v="8"/>
    <n v="11334"/>
  </r>
  <r>
    <x v="4"/>
    <x v="8"/>
    <n v="115"/>
    <n v="139"/>
    <n v="2960"/>
    <m/>
    <s v="G"/>
    <n v="226128"/>
    <s v="G"/>
    <m/>
    <n v="8"/>
    <n v="2960"/>
  </r>
  <r>
    <x v="5"/>
    <x v="8"/>
    <n v="7683"/>
    <n v="7765"/>
    <n v="205447"/>
    <m/>
    <s v="G"/>
    <n v="11085456"/>
    <s v="G"/>
    <m/>
    <n v="8"/>
    <n v="205447"/>
  </r>
  <r>
    <x v="6"/>
    <x v="8"/>
    <n v="7221"/>
    <n v="7438"/>
    <n v="191744"/>
    <m/>
    <s v="G"/>
    <n v="8762984"/>
    <s v="G"/>
    <m/>
    <n v="8"/>
    <n v="191744"/>
  </r>
  <r>
    <x v="7"/>
    <x v="8"/>
    <n v="5559"/>
    <n v="6831"/>
    <n v="144582"/>
    <m/>
    <s v="G"/>
    <n v="8291721"/>
    <s v="G"/>
    <m/>
    <n v="8"/>
    <n v="144582"/>
  </r>
  <r>
    <x v="8"/>
    <x v="8"/>
    <n v="7667"/>
    <n v="10940"/>
    <n v="200865"/>
    <m/>
    <s v="G"/>
    <n v="6286343"/>
    <s v="G"/>
    <m/>
    <n v="8"/>
    <n v="200865"/>
  </r>
  <r>
    <x v="9"/>
    <x v="8"/>
    <n v="2527"/>
    <n v="2800"/>
    <n v="66333"/>
    <m/>
    <s v="G"/>
    <n v="2712151"/>
    <s v="G"/>
    <m/>
    <n v="8"/>
    <n v="66333"/>
  </r>
  <r>
    <x v="10"/>
    <x v="8"/>
    <n v="1242"/>
    <n v="1464"/>
    <n v="32455"/>
    <m/>
    <s v="G"/>
    <n v="1968303"/>
    <s v="G"/>
    <m/>
    <n v="8"/>
    <n v="32455"/>
  </r>
  <r>
    <x v="11"/>
    <x v="8"/>
    <n v="1896"/>
    <n v="3190"/>
    <n v="49772"/>
    <m/>
    <s v="G"/>
    <n v="4240600"/>
    <s v="G"/>
    <m/>
    <n v="8"/>
    <n v="49772"/>
  </r>
  <r>
    <x v="12"/>
    <x v="8"/>
    <n v="1730"/>
    <n v="2320"/>
    <n v="44376"/>
    <m/>
    <s v="G"/>
    <n v="2069943"/>
    <s v="G"/>
    <m/>
    <n v="8"/>
    <n v="44376"/>
  </r>
  <r>
    <x v="13"/>
    <x v="8"/>
    <n v="6852"/>
    <n v="8011"/>
    <n v="181706"/>
    <m/>
    <s v="G"/>
    <n v="12687533"/>
    <s v="G"/>
    <m/>
    <n v="8"/>
    <n v="181706"/>
  </r>
  <r>
    <x v="14"/>
    <x v="8"/>
    <n v="427"/>
    <n v="439"/>
    <n v="3781"/>
    <m/>
    <s v="G"/>
    <n v="290057"/>
    <s v="G"/>
    <m/>
    <n v="8"/>
    <n v="3781"/>
  </r>
  <r>
    <x v="15"/>
    <x v="8"/>
    <n v="4455"/>
    <n v="4786"/>
    <n v="118738"/>
    <m/>
    <s v="G"/>
    <n v="4588365"/>
    <s v="G"/>
    <m/>
    <n v="8"/>
    <n v="118738"/>
  </r>
  <r>
    <x v="16"/>
    <x v="8"/>
    <n v="2247"/>
    <n v="2376"/>
    <n v="60410"/>
    <m/>
    <s v="G"/>
    <n v="1583961"/>
    <s v="G"/>
    <m/>
    <n v="8"/>
    <n v="60410"/>
  </r>
  <r>
    <x v="17"/>
    <x v="8"/>
    <n v="10582"/>
    <n v="12805"/>
    <n v="283666"/>
    <m/>
    <s v="G"/>
    <n v="11975353"/>
    <s v="G"/>
    <m/>
    <n v="8"/>
    <n v="283666"/>
  </r>
  <r>
    <x v="18"/>
    <x v="8"/>
    <n v="1955"/>
    <n v="2050"/>
    <n v="51852"/>
    <m/>
    <s v="G"/>
    <n v="1086553"/>
    <s v="G"/>
    <m/>
    <n v="8"/>
    <n v="51852"/>
  </r>
  <r>
    <x v="19"/>
    <x v="8"/>
    <n v="18054"/>
    <n v="19092"/>
    <n v="478948"/>
    <m/>
    <s v="G"/>
    <n v="7552794"/>
    <s v="G"/>
    <m/>
    <n v="8"/>
    <n v="478948"/>
  </r>
  <r>
    <x v="20"/>
    <x v="8"/>
    <n v="7153"/>
    <n v="8317"/>
    <n v="189514"/>
    <m/>
    <s v="G"/>
    <n v="5375536"/>
    <s v="G"/>
    <m/>
    <n v="8"/>
    <n v="189514"/>
  </r>
  <r>
    <x v="21"/>
    <x v="8"/>
    <n v="2"/>
    <n v="2"/>
    <n v="0"/>
    <s v="B"/>
    <s v="D"/>
    <n v="0"/>
    <s v="D"/>
    <m/>
    <n v="8"/>
    <n v="0"/>
  </r>
  <r>
    <x v="2"/>
    <x v="9"/>
    <n v="131"/>
    <n v="131"/>
    <n v="4066"/>
    <m/>
    <s v="G"/>
    <n v="162789"/>
    <s v="G"/>
    <m/>
    <n v="9"/>
    <n v="4066"/>
  </r>
  <r>
    <x v="3"/>
    <x v="9"/>
    <n v="325"/>
    <n v="371"/>
    <n v="10236"/>
    <m/>
    <s v="G"/>
    <n v="784382"/>
    <s v="G"/>
    <m/>
    <n v="9"/>
    <n v="10236"/>
  </r>
  <r>
    <x v="4"/>
    <x v="9"/>
    <n v="101"/>
    <n v="141"/>
    <n v="3120"/>
    <m/>
    <s v="G"/>
    <n v="217385"/>
    <s v="G"/>
    <m/>
    <n v="9"/>
    <n v="3120"/>
  </r>
  <r>
    <x v="5"/>
    <x v="9"/>
    <n v="5574"/>
    <n v="5650"/>
    <n v="176600"/>
    <m/>
    <s v="G"/>
    <n v="9796095"/>
    <s v="G"/>
    <m/>
    <n v="9"/>
    <n v="176600"/>
  </r>
  <r>
    <x v="6"/>
    <x v="9"/>
    <n v="5408"/>
    <n v="5640"/>
    <n v="169633"/>
    <m/>
    <s v="G"/>
    <n v="7797944"/>
    <s v="G"/>
    <m/>
    <n v="9"/>
    <n v="169633"/>
  </r>
  <r>
    <x v="7"/>
    <x v="9"/>
    <n v="4118"/>
    <n v="5453"/>
    <n v="126620"/>
    <m/>
    <s v="G"/>
    <n v="7281479"/>
    <s v="G"/>
    <m/>
    <n v="9"/>
    <n v="126620"/>
  </r>
  <r>
    <x v="8"/>
    <x v="9"/>
    <n v="5585"/>
    <n v="8479"/>
    <n v="172787"/>
    <m/>
    <s v="G"/>
    <n v="5511918"/>
    <s v="G"/>
    <m/>
    <n v="9"/>
    <n v="172787"/>
  </r>
  <r>
    <x v="9"/>
    <x v="9"/>
    <n v="1801"/>
    <n v="2075"/>
    <n v="55319"/>
    <m/>
    <s v="G"/>
    <n v="2281418"/>
    <s v="G"/>
    <m/>
    <n v="9"/>
    <n v="55319"/>
  </r>
  <r>
    <x v="10"/>
    <x v="9"/>
    <n v="912"/>
    <n v="1146"/>
    <n v="28055"/>
    <m/>
    <s v="G"/>
    <n v="1704203"/>
    <s v="G"/>
    <m/>
    <n v="9"/>
    <n v="28055"/>
  </r>
  <r>
    <x v="11"/>
    <x v="9"/>
    <n v="1452"/>
    <n v="2891"/>
    <n v="45298"/>
    <m/>
    <s v="G"/>
    <n v="3899870"/>
    <s v="G"/>
    <m/>
    <n v="9"/>
    <n v="45298"/>
  </r>
  <r>
    <x v="12"/>
    <x v="9"/>
    <n v="1144"/>
    <n v="1827"/>
    <n v="34679"/>
    <m/>
    <s v="G"/>
    <n v="1579789"/>
    <s v="G"/>
    <m/>
    <n v="9"/>
    <n v="34679"/>
  </r>
  <r>
    <x v="13"/>
    <x v="9"/>
    <n v="4804"/>
    <n v="5939"/>
    <n v="150826"/>
    <m/>
    <s v="G"/>
    <n v="11109578"/>
    <s v="G"/>
    <m/>
    <n v="9"/>
    <n v="150826"/>
  </r>
  <r>
    <x v="14"/>
    <x v="9"/>
    <n v="504"/>
    <n v="511"/>
    <n v="4520"/>
    <m/>
    <s v="G"/>
    <n v="306484"/>
    <s v="G"/>
    <m/>
    <n v="9"/>
    <n v="4520"/>
  </r>
  <r>
    <x v="15"/>
    <x v="9"/>
    <n v="3353"/>
    <n v="3613"/>
    <n v="105441"/>
    <m/>
    <s v="G"/>
    <n v="3992535"/>
    <s v="G"/>
    <m/>
    <n v="9"/>
    <n v="105441"/>
  </r>
  <r>
    <x v="16"/>
    <x v="9"/>
    <n v="1702"/>
    <n v="1907"/>
    <n v="53777"/>
    <m/>
    <s v="G"/>
    <n v="1494149"/>
    <s v="G"/>
    <m/>
    <n v="9"/>
    <n v="53777"/>
  </r>
  <r>
    <x v="17"/>
    <x v="9"/>
    <n v="7581"/>
    <n v="9571"/>
    <n v="240359"/>
    <m/>
    <s v="G"/>
    <n v="10156618"/>
    <s v="G"/>
    <m/>
    <n v="9"/>
    <n v="240359"/>
  </r>
  <r>
    <x v="18"/>
    <x v="9"/>
    <n v="1554"/>
    <n v="1647"/>
    <n v="48689"/>
    <m/>
    <s v="G"/>
    <n v="1074325"/>
    <s v="G"/>
    <m/>
    <n v="9"/>
    <n v="48689"/>
  </r>
  <r>
    <x v="19"/>
    <x v="9"/>
    <n v="12721"/>
    <n v="13937"/>
    <n v="400017"/>
    <m/>
    <s v="G"/>
    <n v="6455029"/>
    <s v="G"/>
    <m/>
    <n v="9"/>
    <n v="400017"/>
  </r>
  <r>
    <x v="20"/>
    <x v="9"/>
    <n v="4900"/>
    <n v="5961"/>
    <n v="153602"/>
    <m/>
    <s v="G"/>
    <n v="4289739"/>
    <s v="G"/>
    <m/>
    <n v="9"/>
    <n v="153602"/>
  </r>
  <r>
    <x v="21"/>
    <x v="9"/>
    <n v="3"/>
    <n v="3"/>
    <n v="0"/>
    <s v="B"/>
    <s v="D"/>
    <n v="0"/>
    <s v="D"/>
    <m/>
    <n v="9"/>
    <n v="0"/>
  </r>
  <r>
    <x v="2"/>
    <x v="10"/>
    <n v="107"/>
    <n v="114"/>
    <n v="3680"/>
    <m/>
    <s v="G"/>
    <n v="151389"/>
    <s v="G"/>
    <m/>
    <n v="10"/>
    <n v="3680"/>
  </r>
  <r>
    <x v="3"/>
    <x v="10"/>
    <n v="268"/>
    <n v="315"/>
    <n v="9433"/>
    <m/>
    <s v="G"/>
    <n v="703646"/>
    <s v="G"/>
    <m/>
    <n v="10"/>
    <n v="9433"/>
  </r>
  <r>
    <x v="4"/>
    <x v="10"/>
    <n v="77"/>
    <n v="118"/>
    <n v="2770"/>
    <m/>
    <s v="G"/>
    <n v="194392"/>
    <s v="G"/>
    <m/>
    <n v="10"/>
    <n v="2770"/>
  </r>
  <r>
    <x v="5"/>
    <x v="10"/>
    <n v="4067"/>
    <n v="4172"/>
    <n v="149115"/>
    <m/>
    <s v="G"/>
    <n v="8269977"/>
    <s v="G"/>
    <m/>
    <n v="10"/>
    <n v="149115"/>
  </r>
  <r>
    <x v="6"/>
    <x v="10"/>
    <n v="4400"/>
    <n v="4602"/>
    <n v="159464"/>
    <m/>
    <s v="G"/>
    <n v="7420676"/>
    <s v="G"/>
    <m/>
    <n v="10"/>
    <n v="159464"/>
  </r>
  <r>
    <x v="7"/>
    <x v="10"/>
    <n v="3035"/>
    <n v="4215"/>
    <n v="105984"/>
    <m/>
    <s v="G"/>
    <n v="6331313"/>
    <s v="G"/>
    <m/>
    <n v="10"/>
    <n v="105984"/>
  </r>
  <r>
    <x v="8"/>
    <x v="10"/>
    <n v="4122"/>
    <n v="6594"/>
    <n v="145592"/>
    <m/>
    <s v="G"/>
    <n v="4818371"/>
    <s v="G"/>
    <m/>
    <n v="10"/>
    <n v="145592"/>
  </r>
  <r>
    <x v="9"/>
    <x v="10"/>
    <n v="1367"/>
    <n v="1627"/>
    <n v="48044"/>
    <m/>
    <s v="G"/>
    <n v="1957894"/>
    <s v="G"/>
    <m/>
    <n v="10"/>
    <n v="48044"/>
  </r>
  <r>
    <x v="10"/>
    <x v="10"/>
    <n v="699"/>
    <n v="936"/>
    <n v="24857"/>
    <m/>
    <s v="G"/>
    <n v="1580660"/>
    <s v="G"/>
    <m/>
    <n v="10"/>
    <n v="24857"/>
  </r>
  <r>
    <x v="11"/>
    <x v="10"/>
    <n v="1196"/>
    <n v="2704"/>
    <n v="43270"/>
    <m/>
    <s v="G"/>
    <n v="3597018"/>
    <s v="G"/>
    <m/>
    <n v="10"/>
    <n v="43270"/>
  </r>
  <r>
    <x v="12"/>
    <x v="10"/>
    <n v="882"/>
    <n v="1508"/>
    <n v="30630"/>
    <m/>
    <s v="G"/>
    <n v="1524808"/>
    <s v="G"/>
    <m/>
    <n v="10"/>
    <n v="30630"/>
  </r>
  <r>
    <x v="13"/>
    <x v="10"/>
    <n v="3473"/>
    <n v="4477"/>
    <n v="125574"/>
    <m/>
    <s v="G"/>
    <n v="9294895"/>
    <s v="G"/>
    <m/>
    <n v="10"/>
    <n v="125574"/>
  </r>
  <r>
    <x v="14"/>
    <x v="10"/>
    <n v="450"/>
    <n v="461"/>
    <n v="4453"/>
    <m/>
    <s v="G"/>
    <n v="318752"/>
    <s v="G"/>
    <m/>
    <n v="10"/>
    <n v="4453"/>
  </r>
  <r>
    <x v="15"/>
    <x v="10"/>
    <n v="2560"/>
    <n v="2804"/>
    <n v="91940"/>
    <m/>
    <s v="G"/>
    <n v="3339195"/>
    <s v="G"/>
    <m/>
    <n v="10"/>
    <n v="91940"/>
  </r>
  <r>
    <x v="16"/>
    <x v="10"/>
    <n v="1337"/>
    <n v="1479"/>
    <n v="48792"/>
    <m/>
    <s v="G"/>
    <n v="1330959"/>
    <s v="G"/>
    <m/>
    <n v="10"/>
    <n v="48792"/>
  </r>
  <r>
    <x v="17"/>
    <x v="10"/>
    <n v="5699"/>
    <n v="7867"/>
    <n v="209275"/>
    <m/>
    <s v="G"/>
    <n v="8619310"/>
    <s v="G"/>
    <m/>
    <n v="10"/>
    <n v="209275"/>
  </r>
  <r>
    <x v="18"/>
    <x v="10"/>
    <n v="1183"/>
    <n v="1328"/>
    <n v="42720"/>
    <m/>
    <s v="G"/>
    <n v="892376"/>
    <s v="G"/>
    <m/>
    <n v="10"/>
    <n v="42720"/>
  </r>
  <r>
    <x v="19"/>
    <x v="10"/>
    <n v="9525"/>
    <n v="10678"/>
    <n v="346308"/>
    <m/>
    <s v="G"/>
    <n v="5670704"/>
    <s v="G"/>
    <m/>
    <n v="10"/>
    <n v="346308"/>
  </r>
  <r>
    <x v="20"/>
    <x v="10"/>
    <n v="3546"/>
    <n v="4662"/>
    <n v="128178"/>
    <m/>
    <s v="G"/>
    <n v="3578180"/>
    <s v="G"/>
    <m/>
    <n v="10"/>
    <n v="128178"/>
  </r>
  <r>
    <x v="21"/>
    <x v="10"/>
    <n v="2"/>
    <n v="2"/>
    <n v="0"/>
    <s v="B"/>
    <s v="D"/>
    <n v="0"/>
    <s v="D"/>
    <m/>
    <n v="10"/>
    <n v="0"/>
  </r>
  <r>
    <x v="2"/>
    <x v="11"/>
    <n v="125"/>
    <n v="141"/>
    <n v="5180"/>
    <m/>
    <s v="G"/>
    <n v="222821"/>
    <s v="G"/>
    <m/>
    <n v="11"/>
    <n v="5180"/>
  </r>
  <r>
    <x v="3"/>
    <x v="11"/>
    <n v="389"/>
    <n v="461"/>
    <n v="16099"/>
    <m/>
    <s v="G"/>
    <n v="1268003"/>
    <s v="G"/>
    <m/>
    <n v="11"/>
    <n v="16099"/>
  </r>
  <r>
    <x v="4"/>
    <x v="11"/>
    <n v="116"/>
    <n v="174"/>
    <n v="5004"/>
    <m/>
    <s v="G"/>
    <n v="343821"/>
    <s v="G"/>
    <m/>
    <n v="11"/>
    <n v="5004"/>
  </r>
  <r>
    <x v="5"/>
    <x v="11"/>
    <n v="5554"/>
    <n v="5782"/>
    <n v="242859"/>
    <m/>
    <s v="G"/>
    <n v="13939401"/>
    <s v="G"/>
    <m/>
    <n v="11"/>
    <n v="242859"/>
  </r>
  <r>
    <x v="6"/>
    <x v="11"/>
    <n v="6752"/>
    <n v="7225"/>
    <n v="291739"/>
    <m/>
    <s v="G"/>
    <n v="13746520"/>
    <s v="G"/>
    <m/>
    <n v="11"/>
    <n v="291739"/>
  </r>
  <r>
    <x v="7"/>
    <x v="11"/>
    <n v="4582"/>
    <n v="6714"/>
    <n v="188884"/>
    <m/>
    <s v="G"/>
    <n v="11076113"/>
    <s v="G"/>
    <m/>
    <n v="11"/>
    <n v="188884"/>
  </r>
  <r>
    <x v="8"/>
    <x v="11"/>
    <n v="6115"/>
    <n v="10504"/>
    <n v="256548"/>
    <m/>
    <s v="G"/>
    <n v="8967911"/>
    <s v="G"/>
    <m/>
    <n v="11"/>
    <n v="256548"/>
  </r>
  <r>
    <x v="9"/>
    <x v="11"/>
    <n v="1912"/>
    <n v="2411"/>
    <n v="79704"/>
    <m/>
    <s v="G"/>
    <n v="3307747"/>
    <s v="G"/>
    <m/>
    <n v="11"/>
    <n v="79704"/>
  </r>
  <r>
    <x v="10"/>
    <x v="11"/>
    <n v="1009"/>
    <n v="1360"/>
    <n v="42787"/>
    <m/>
    <s v="G"/>
    <n v="2891135"/>
    <s v="G"/>
    <m/>
    <n v="11"/>
    <n v="42787"/>
  </r>
  <r>
    <x v="11"/>
    <x v="11"/>
    <n v="1831"/>
    <n v="4792"/>
    <n v="77843"/>
    <m/>
    <s v="G"/>
    <n v="6726926"/>
    <s v="G"/>
    <m/>
    <n v="11"/>
    <n v="77843"/>
  </r>
  <r>
    <x v="12"/>
    <x v="11"/>
    <n v="1286"/>
    <n v="2353"/>
    <n v="52061"/>
    <m/>
    <s v="G"/>
    <n v="2628551"/>
    <s v="G"/>
    <m/>
    <n v="11"/>
    <n v="52061"/>
  </r>
  <r>
    <x v="13"/>
    <x v="11"/>
    <n v="4967"/>
    <n v="6922"/>
    <n v="213274"/>
    <m/>
    <s v="G"/>
    <n v="15949273"/>
    <s v="G"/>
    <m/>
    <n v="11"/>
    <n v="213274"/>
  </r>
  <r>
    <x v="14"/>
    <x v="11"/>
    <n v="778"/>
    <n v="812"/>
    <n v="8155"/>
    <m/>
    <s v="G"/>
    <n v="677461"/>
    <s v="G"/>
    <m/>
    <n v="11"/>
    <n v="8155"/>
  </r>
  <r>
    <x v="15"/>
    <x v="11"/>
    <n v="3679"/>
    <n v="4220"/>
    <n v="158042"/>
    <m/>
    <s v="G"/>
    <n v="5920836"/>
    <s v="G"/>
    <m/>
    <n v="11"/>
    <n v="158042"/>
  </r>
  <r>
    <x v="16"/>
    <x v="11"/>
    <n v="2001"/>
    <n v="2270"/>
    <n v="87651"/>
    <m/>
    <s v="G"/>
    <n v="2531444"/>
    <s v="G"/>
    <m/>
    <n v="11"/>
    <n v="87651"/>
  </r>
  <r>
    <x v="17"/>
    <x v="11"/>
    <n v="8107"/>
    <n v="12056"/>
    <n v="355230"/>
    <m/>
    <s v="G"/>
    <n v="14648702"/>
    <s v="G"/>
    <m/>
    <n v="11"/>
    <n v="355230"/>
  </r>
  <r>
    <x v="18"/>
    <x v="11"/>
    <n v="1622"/>
    <n v="1796"/>
    <n v="70342"/>
    <m/>
    <s v="G"/>
    <n v="1561632"/>
    <s v="G"/>
    <m/>
    <n v="11"/>
    <n v="70342"/>
  </r>
  <r>
    <x v="19"/>
    <x v="11"/>
    <n v="13036"/>
    <n v="15318"/>
    <n v="566136"/>
    <m/>
    <s v="G"/>
    <n v="9489754"/>
    <s v="G"/>
    <m/>
    <n v="11"/>
    <n v="566136"/>
  </r>
  <r>
    <x v="20"/>
    <x v="11"/>
    <n v="4895"/>
    <n v="6769"/>
    <n v="209973"/>
    <m/>
    <s v="G"/>
    <n v="6145214"/>
    <s v="G"/>
    <m/>
    <n v="11"/>
    <n v="209973"/>
  </r>
  <r>
    <x v="21"/>
    <x v="11"/>
    <n v="1"/>
    <n v="1"/>
    <n v="0"/>
    <s v="B"/>
    <s v="D"/>
    <n v="0"/>
    <s v="D"/>
    <m/>
    <n v="11"/>
    <n v="0"/>
  </r>
  <r>
    <x v="2"/>
    <x v="12"/>
    <n v="153"/>
    <n v="168"/>
    <n v="8588"/>
    <m/>
    <s v="G"/>
    <n v="331766"/>
    <s v="G"/>
    <m/>
    <n v="12"/>
    <n v="8588"/>
  </r>
  <r>
    <x v="3"/>
    <x v="12"/>
    <n v="501"/>
    <n v="663"/>
    <n v="27863"/>
    <m/>
    <s v="G"/>
    <n v="2138103"/>
    <s v="G"/>
    <m/>
    <n v="12"/>
    <n v="27863"/>
  </r>
  <r>
    <x v="4"/>
    <x v="12"/>
    <n v="231"/>
    <n v="434"/>
    <n v="13213"/>
    <m/>
    <s v="G"/>
    <n v="977995"/>
    <s v="G"/>
    <m/>
    <n v="12"/>
    <n v="13213"/>
  </r>
  <r>
    <x v="5"/>
    <x v="12"/>
    <n v="6550"/>
    <n v="7054"/>
    <n v="387881"/>
    <m/>
    <s v="G"/>
    <n v="23058652"/>
    <s v="G"/>
    <m/>
    <n v="12"/>
    <n v="387881"/>
  </r>
  <r>
    <x v="6"/>
    <x v="12"/>
    <n v="8735"/>
    <n v="9918"/>
    <n v="509551"/>
    <m/>
    <s v="G"/>
    <n v="24683868"/>
    <s v="G"/>
    <m/>
    <n v="12"/>
    <n v="509551"/>
  </r>
  <r>
    <x v="7"/>
    <x v="12"/>
    <n v="5755"/>
    <n v="9876"/>
    <n v="312760"/>
    <m/>
    <s v="G"/>
    <n v="18320990"/>
    <s v="G"/>
    <m/>
    <n v="12"/>
    <n v="312760"/>
  </r>
  <r>
    <x v="8"/>
    <x v="12"/>
    <n v="7684"/>
    <n v="15674"/>
    <n v="432337"/>
    <m/>
    <s v="G"/>
    <n v="15816001"/>
    <s v="G"/>
    <m/>
    <n v="12"/>
    <n v="432337"/>
  </r>
  <r>
    <x v="9"/>
    <x v="12"/>
    <n v="2505"/>
    <n v="3533"/>
    <n v="137471"/>
    <m/>
    <s v="G"/>
    <n v="5697464"/>
    <s v="G"/>
    <m/>
    <n v="12"/>
    <n v="137471"/>
  </r>
  <r>
    <x v="10"/>
    <x v="12"/>
    <n v="1349"/>
    <n v="2094"/>
    <n v="76642"/>
    <m/>
    <s v="G"/>
    <n v="5458378"/>
    <s v="G"/>
    <m/>
    <n v="12"/>
    <n v="76642"/>
  </r>
  <r>
    <x v="11"/>
    <x v="12"/>
    <n v="2466"/>
    <n v="8106"/>
    <n v="143297"/>
    <m/>
    <s v="G"/>
    <n v="12934822"/>
    <s v="G"/>
    <m/>
    <n v="12"/>
    <n v="143297"/>
  </r>
  <r>
    <x v="12"/>
    <x v="12"/>
    <n v="1728"/>
    <n v="4199"/>
    <n v="92358"/>
    <m/>
    <s v="G"/>
    <n v="4840044"/>
    <s v="G"/>
    <m/>
    <n v="12"/>
    <n v="92358"/>
  </r>
  <r>
    <x v="13"/>
    <x v="12"/>
    <n v="6306"/>
    <n v="9676"/>
    <n v="363930"/>
    <m/>
    <s v="G"/>
    <n v="29071620"/>
    <s v="G"/>
    <m/>
    <n v="12"/>
    <n v="363930"/>
  </r>
  <r>
    <x v="14"/>
    <x v="12"/>
    <n v="1698"/>
    <n v="1796"/>
    <n v="23901"/>
    <m/>
    <s v="G"/>
    <n v="1640765"/>
    <s v="G"/>
    <m/>
    <n v="12"/>
    <n v="23901"/>
  </r>
  <r>
    <x v="15"/>
    <x v="12"/>
    <n v="4956"/>
    <n v="6027"/>
    <n v="285753"/>
    <m/>
    <s v="G"/>
    <n v="10820156"/>
    <s v="G"/>
    <m/>
    <n v="12"/>
    <n v="285753"/>
  </r>
  <r>
    <x v="16"/>
    <x v="12"/>
    <n v="2946"/>
    <n v="3400"/>
    <n v="174500"/>
    <m/>
    <s v="G"/>
    <n v="5483733"/>
    <s v="G"/>
    <m/>
    <n v="12"/>
    <n v="174500"/>
  </r>
  <r>
    <x v="17"/>
    <x v="12"/>
    <n v="10529"/>
    <n v="18429"/>
    <n v="630031"/>
    <m/>
    <s v="G"/>
    <n v="24452514"/>
    <s v="G"/>
    <m/>
    <n v="12"/>
    <n v="630031"/>
  </r>
  <r>
    <x v="18"/>
    <x v="12"/>
    <n v="2313"/>
    <n v="2715"/>
    <n v="135211"/>
    <m/>
    <s v="G"/>
    <n v="3168251"/>
    <s v="G"/>
    <m/>
    <n v="12"/>
    <n v="135211"/>
  </r>
  <r>
    <x v="19"/>
    <x v="12"/>
    <n v="14944"/>
    <n v="19914"/>
    <n v="870869"/>
    <m/>
    <s v="G"/>
    <n v="14963093"/>
    <s v="G"/>
    <m/>
    <n v="12"/>
    <n v="870869"/>
  </r>
  <r>
    <x v="20"/>
    <x v="12"/>
    <n v="5431"/>
    <n v="8804"/>
    <n v="311305"/>
    <m/>
    <s v="G"/>
    <n v="9529538"/>
    <s v="G"/>
    <m/>
    <n v="12"/>
    <n v="311305"/>
  </r>
  <r>
    <x v="21"/>
    <x v="12"/>
    <n v="2"/>
    <n v="2"/>
    <n v="0"/>
    <s v="C"/>
    <s v="D"/>
    <n v="0"/>
    <s v="D"/>
    <m/>
    <n v="12"/>
    <n v="0"/>
  </r>
  <r>
    <x v="2"/>
    <x v="13"/>
    <n v="93"/>
    <n v="114"/>
    <n v="6895"/>
    <m/>
    <s v="G"/>
    <n v="273359"/>
    <s v="G"/>
    <m/>
    <n v="13"/>
    <n v="6895"/>
  </r>
  <r>
    <x v="3"/>
    <x v="13"/>
    <n v="294"/>
    <n v="428"/>
    <n v="22597"/>
    <m/>
    <s v="G"/>
    <n v="2085550"/>
    <s v="G"/>
    <m/>
    <n v="13"/>
    <n v="22597"/>
  </r>
  <r>
    <x v="4"/>
    <x v="13"/>
    <n v="116"/>
    <n v="295"/>
    <n v="9539"/>
    <m/>
    <s v="G"/>
    <n v="679431"/>
    <s v="G"/>
    <m/>
    <n v="13"/>
    <n v="9539"/>
  </r>
  <r>
    <x v="5"/>
    <x v="13"/>
    <n v="2950"/>
    <n v="3446"/>
    <n v="245873"/>
    <m/>
    <s v="G"/>
    <n v="15056275"/>
    <s v="G"/>
    <m/>
    <n v="13"/>
    <n v="245873"/>
  </r>
  <r>
    <x v="6"/>
    <x v="13"/>
    <n v="4962"/>
    <n v="6075"/>
    <n v="402747"/>
    <m/>
    <s v="G"/>
    <n v="19501778"/>
    <s v="G"/>
    <m/>
    <n v="13"/>
    <n v="402747"/>
  </r>
  <r>
    <x v="7"/>
    <x v="13"/>
    <n v="3012"/>
    <n v="6276"/>
    <n v="218175"/>
    <m/>
    <s v="G"/>
    <n v="12852373"/>
    <s v="G"/>
    <m/>
    <n v="13"/>
    <n v="218175"/>
  </r>
  <r>
    <x v="8"/>
    <x v="13"/>
    <n v="3898"/>
    <n v="10100"/>
    <n v="303396"/>
    <m/>
    <s v="G"/>
    <n v="11822629"/>
    <s v="G"/>
    <m/>
    <n v="13"/>
    <n v="303396"/>
  </r>
  <r>
    <x v="9"/>
    <x v="13"/>
    <n v="1322"/>
    <n v="2250"/>
    <n v="97546"/>
    <m/>
    <s v="G"/>
    <n v="4154795"/>
    <s v="G"/>
    <m/>
    <n v="13"/>
    <n v="97546"/>
  </r>
  <r>
    <x v="10"/>
    <x v="13"/>
    <n v="757"/>
    <n v="1461"/>
    <n v="59762"/>
    <m/>
    <s v="G"/>
    <n v="4225439"/>
    <s v="G"/>
    <m/>
    <n v="13"/>
    <n v="59762"/>
  </r>
  <r>
    <x v="11"/>
    <x v="13"/>
    <n v="1384"/>
    <n v="6254"/>
    <n v="112502"/>
    <m/>
    <s v="G"/>
    <n v="9347159"/>
    <s v="G"/>
    <m/>
    <n v="13"/>
    <n v="112502"/>
  </r>
  <r>
    <x v="12"/>
    <x v="13"/>
    <n v="857"/>
    <n v="2904"/>
    <n v="60721"/>
    <m/>
    <s v="G"/>
    <n v="3009150"/>
    <s v="G"/>
    <m/>
    <n v="13"/>
    <n v="60721"/>
  </r>
  <r>
    <x v="13"/>
    <x v="13"/>
    <n v="3114"/>
    <n v="5607"/>
    <n v="248904"/>
    <m/>
    <s v="G"/>
    <n v="20536947"/>
    <s v="G"/>
    <m/>
    <n v="13"/>
    <n v="248904"/>
  </r>
  <r>
    <x v="14"/>
    <x v="13"/>
    <n v="1492"/>
    <n v="1550"/>
    <n v="24301"/>
    <m/>
    <s v="G"/>
    <n v="1723914"/>
    <s v="G"/>
    <m/>
    <n v="13"/>
    <n v="24301"/>
  </r>
  <r>
    <x v="15"/>
    <x v="13"/>
    <n v="2688"/>
    <n v="3483"/>
    <n v="216316"/>
    <m/>
    <s v="G"/>
    <n v="7564416"/>
    <s v="G"/>
    <m/>
    <n v="13"/>
    <n v="216316"/>
  </r>
  <r>
    <x v="16"/>
    <x v="13"/>
    <n v="1543"/>
    <n v="2114"/>
    <n v="127450"/>
    <m/>
    <s v="G"/>
    <n v="4409523"/>
    <s v="G"/>
    <m/>
    <n v="13"/>
    <n v="127450"/>
  </r>
  <r>
    <x v="17"/>
    <x v="13"/>
    <n v="6084"/>
    <n v="12856"/>
    <n v="513198"/>
    <m/>
    <s v="G"/>
    <n v="18756338"/>
    <s v="G"/>
    <m/>
    <n v="13"/>
    <n v="513198"/>
  </r>
  <r>
    <x v="18"/>
    <x v="13"/>
    <n v="1242"/>
    <n v="1592"/>
    <n v="101593"/>
    <m/>
    <s v="G"/>
    <n v="2420103"/>
    <s v="G"/>
    <m/>
    <n v="13"/>
    <n v="101593"/>
  </r>
  <r>
    <x v="19"/>
    <x v="13"/>
    <n v="5478"/>
    <n v="9777"/>
    <n v="451678"/>
    <m/>
    <s v="G"/>
    <n v="8026076"/>
    <s v="G"/>
    <m/>
    <n v="13"/>
    <n v="451678"/>
  </r>
  <r>
    <x v="20"/>
    <x v="13"/>
    <n v="2419"/>
    <n v="4813"/>
    <n v="191043"/>
    <m/>
    <s v="G"/>
    <n v="6082489"/>
    <s v="G"/>
    <m/>
    <n v="13"/>
    <n v="191043"/>
  </r>
  <r>
    <x v="21"/>
    <x v="13"/>
    <n v="1"/>
    <n v="1"/>
    <n v="0"/>
    <s v="B"/>
    <s v="D"/>
    <n v="0"/>
    <s v="D"/>
    <m/>
    <n v="13"/>
    <n v="0"/>
  </r>
  <r>
    <x v="2"/>
    <x v="14"/>
    <n v="81"/>
    <n v="124"/>
    <n v="7891"/>
    <m/>
    <s v="G"/>
    <n v="291534"/>
    <s v="G"/>
    <m/>
    <n v="14"/>
    <n v="7891"/>
  </r>
  <r>
    <x v="3"/>
    <x v="14"/>
    <n v="289"/>
    <n v="499"/>
    <n v="30009"/>
    <m/>
    <s v="G"/>
    <n v="2405455"/>
    <s v="G"/>
    <m/>
    <n v="14"/>
    <n v="30009"/>
  </r>
  <r>
    <x v="4"/>
    <x v="14"/>
    <n v="133"/>
    <n v="442"/>
    <n v="14560"/>
    <m/>
    <s v="G"/>
    <n v="1073960"/>
    <s v="G"/>
    <m/>
    <n v="14"/>
    <n v="14560"/>
  </r>
  <r>
    <x v="5"/>
    <x v="14"/>
    <n v="2577"/>
    <n v="3396"/>
    <n v="297591"/>
    <m/>
    <s v="G"/>
    <n v="18660075"/>
    <s v="G"/>
    <m/>
    <n v="14"/>
    <n v="297591"/>
  </r>
  <r>
    <x v="6"/>
    <x v="14"/>
    <n v="5167"/>
    <n v="7205"/>
    <n v="580461"/>
    <m/>
    <s v="G"/>
    <n v="28753039"/>
    <s v="G"/>
    <m/>
    <n v="14"/>
    <n v="580461"/>
  </r>
  <r>
    <x v="7"/>
    <x v="14"/>
    <n v="3223"/>
    <n v="8557"/>
    <n v="312918"/>
    <m/>
    <s v="G"/>
    <n v="18752189"/>
    <s v="G"/>
    <m/>
    <n v="14"/>
    <n v="312918"/>
  </r>
  <r>
    <x v="8"/>
    <x v="14"/>
    <n v="3646"/>
    <n v="12283"/>
    <n v="378669"/>
    <m/>
    <s v="G"/>
    <n v="15312929"/>
    <s v="G"/>
    <m/>
    <n v="14"/>
    <n v="378669"/>
  </r>
  <r>
    <x v="9"/>
    <x v="14"/>
    <n v="1404"/>
    <n v="2776"/>
    <n v="136595"/>
    <m/>
    <s v="G"/>
    <n v="5899763"/>
    <s v="G"/>
    <m/>
    <n v="14"/>
    <n v="136595"/>
  </r>
  <r>
    <x v="10"/>
    <x v="14"/>
    <n v="891"/>
    <n v="1785"/>
    <n v="96611"/>
    <m/>
    <s v="G"/>
    <n v="7468756"/>
    <s v="G"/>
    <m/>
    <n v="14"/>
    <n v="96611"/>
  </r>
  <r>
    <x v="11"/>
    <x v="14"/>
    <n v="1508"/>
    <n v="9102"/>
    <n v="167376"/>
    <m/>
    <s v="G"/>
    <n v="13931401"/>
    <s v="G"/>
    <m/>
    <n v="14"/>
    <n v="167376"/>
  </r>
  <r>
    <x v="12"/>
    <x v="14"/>
    <n v="894"/>
    <n v="4638"/>
    <n v="82014"/>
    <m/>
    <s v="G"/>
    <n v="4086963"/>
    <s v="G"/>
    <m/>
    <n v="14"/>
    <n v="82014"/>
  </r>
  <r>
    <x v="13"/>
    <x v="14"/>
    <n v="3085"/>
    <n v="6729"/>
    <n v="333026"/>
    <m/>
    <s v="G"/>
    <n v="26973163"/>
    <s v="G"/>
    <m/>
    <n v="14"/>
    <n v="333026"/>
  </r>
  <r>
    <x v="14"/>
    <x v="14"/>
    <n v="2210"/>
    <n v="2356"/>
    <n v="51360"/>
    <m/>
    <s v="G"/>
    <n v="3613972"/>
    <s v="G"/>
    <m/>
    <n v="14"/>
    <n v="51360"/>
  </r>
  <r>
    <x v="15"/>
    <x v="14"/>
    <n v="2921"/>
    <n v="4294"/>
    <n v="323037"/>
    <m/>
    <s v="G"/>
    <n v="11092545"/>
    <s v="G"/>
    <m/>
    <n v="14"/>
    <n v="323037"/>
  </r>
  <r>
    <x v="16"/>
    <x v="14"/>
    <n v="1527"/>
    <n v="2097"/>
    <n v="175953"/>
    <m/>
    <s v="G"/>
    <n v="6363171"/>
    <s v="G"/>
    <m/>
    <n v="14"/>
    <n v="175953"/>
  </r>
  <r>
    <x v="17"/>
    <x v="14"/>
    <n v="6944"/>
    <n v="17972"/>
    <n v="820347"/>
    <m/>
    <s v="G"/>
    <n v="28332360"/>
    <s v="G"/>
    <m/>
    <n v="14"/>
    <n v="820347"/>
  </r>
  <r>
    <x v="18"/>
    <x v="14"/>
    <n v="1173"/>
    <n v="1570"/>
    <n v="132212"/>
    <m/>
    <s v="G"/>
    <n v="3263108"/>
    <s v="G"/>
    <m/>
    <n v="14"/>
    <n v="132212"/>
  </r>
  <r>
    <x v="19"/>
    <x v="14"/>
    <n v="4150"/>
    <n v="10542"/>
    <n v="478084"/>
    <m/>
    <s v="G"/>
    <n v="8420036"/>
    <s v="G"/>
    <m/>
    <n v="14"/>
    <n v="478084"/>
  </r>
  <r>
    <x v="20"/>
    <x v="14"/>
    <n v="2132"/>
    <n v="5563"/>
    <n v="227450"/>
    <m/>
    <s v="G"/>
    <n v="7575046"/>
    <s v="G"/>
    <m/>
    <n v="14"/>
    <n v="227450"/>
  </r>
  <r>
    <x v="21"/>
    <x v="14"/>
    <n v="1"/>
    <n v="1"/>
    <n v="0"/>
    <s v="C"/>
    <s v="D"/>
    <n v="0"/>
    <s v="D"/>
    <m/>
    <n v="14"/>
    <n v="0"/>
  </r>
  <r>
    <x v="2"/>
    <x v="15"/>
    <n v="42"/>
    <n v="77"/>
    <n v="5210"/>
    <m/>
    <s v="G"/>
    <n v="171530"/>
    <s v="G"/>
    <m/>
    <n v="15"/>
    <n v="5210"/>
  </r>
  <r>
    <x v="3"/>
    <x v="15"/>
    <n v="156"/>
    <n v="320"/>
    <n v="20206"/>
    <m/>
    <s v="G"/>
    <n v="1688240"/>
    <s v="G"/>
    <m/>
    <n v="15"/>
    <n v="20206"/>
  </r>
  <r>
    <x v="4"/>
    <x v="15"/>
    <n v="53"/>
    <n v="227"/>
    <n v="7861"/>
    <m/>
    <s v="G"/>
    <n v="624782"/>
    <s v="G"/>
    <m/>
    <n v="15"/>
    <n v="7861"/>
  </r>
  <r>
    <x v="5"/>
    <x v="15"/>
    <n v="1211"/>
    <n v="1878"/>
    <n v="193585"/>
    <m/>
    <s v="G"/>
    <n v="12461771"/>
    <s v="G"/>
    <m/>
    <n v="15"/>
    <n v="193585"/>
  </r>
  <r>
    <x v="6"/>
    <x v="15"/>
    <n v="2513"/>
    <n v="3987"/>
    <n v="388970"/>
    <m/>
    <s v="G"/>
    <n v="19518348"/>
    <s v="G"/>
    <m/>
    <n v="15"/>
    <n v="388970"/>
  </r>
  <r>
    <x v="7"/>
    <x v="15"/>
    <n v="1565"/>
    <n v="4957"/>
    <n v="199716"/>
    <m/>
    <s v="G"/>
    <n v="12092931"/>
    <s v="G"/>
    <m/>
    <n v="15"/>
    <n v="199716"/>
  </r>
  <r>
    <x v="8"/>
    <x v="15"/>
    <n v="1620"/>
    <n v="7800"/>
    <n v="226365"/>
    <m/>
    <s v="G"/>
    <n v="8891794"/>
    <s v="G"/>
    <m/>
    <n v="15"/>
    <n v="226365"/>
  </r>
  <r>
    <x v="9"/>
    <x v="15"/>
    <n v="787"/>
    <n v="1875"/>
    <n v="98516"/>
    <m/>
    <s v="G"/>
    <n v="4265354"/>
    <s v="G"/>
    <m/>
    <n v="15"/>
    <n v="98516"/>
  </r>
  <r>
    <x v="10"/>
    <x v="15"/>
    <n v="440"/>
    <n v="1073"/>
    <n v="64179"/>
    <m/>
    <s v="G"/>
    <n v="5123764"/>
    <s v="G"/>
    <m/>
    <n v="15"/>
    <n v="64179"/>
  </r>
  <r>
    <x v="11"/>
    <x v="15"/>
    <n v="793"/>
    <n v="6473"/>
    <n v="123590"/>
    <m/>
    <s v="G"/>
    <n v="10373216"/>
    <s v="G"/>
    <m/>
    <n v="15"/>
    <n v="123590"/>
  </r>
  <r>
    <x v="12"/>
    <x v="15"/>
    <n v="502"/>
    <n v="3310"/>
    <n v="58958"/>
    <m/>
    <s v="G"/>
    <n v="2997757"/>
    <s v="G"/>
    <m/>
    <n v="15"/>
    <n v="58958"/>
  </r>
  <r>
    <x v="13"/>
    <x v="15"/>
    <n v="1493"/>
    <n v="3813"/>
    <n v="217003"/>
    <m/>
    <s v="G"/>
    <n v="17716172"/>
    <s v="G"/>
    <m/>
    <n v="15"/>
    <n v="217003"/>
  </r>
  <r>
    <x v="14"/>
    <x v="15"/>
    <n v="1601"/>
    <n v="1745"/>
    <n v="45493"/>
    <m/>
    <s v="G"/>
    <n v="3457635"/>
    <s v="G"/>
    <m/>
    <n v="15"/>
    <n v="45493"/>
  </r>
  <r>
    <x v="15"/>
    <x v="15"/>
    <n v="1694"/>
    <n v="2665"/>
    <n v="254683"/>
    <m/>
    <s v="G"/>
    <n v="8289502"/>
    <s v="G"/>
    <m/>
    <n v="15"/>
    <n v="254683"/>
  </r>
  <r>
    <x v="16"/>
    <x v="15"/>
    <n v="767"/>
    <n v="1228"/>
    <n v="121554"/>
    <m/>
    <s v="G"/>
    <n v="4796899"/>
    <s v="G"/>
    <m/>
    <n v="15"/>
    <n v="121554"/>
  </r>
  <r>
    <x v="17"/>
    <x v="15"/>
    <n v="3769"/>
    <n v="12374"/>
    <n v="627047"/>
    <m/>
    <s v="G"/>
    <n v="21390605"/>
    <s v="G"/>
    <m/>
    <n v="15"/>
    <n v="627047"/>
  </r>
  <r>
    <x v="18"/>
    <x v="15"/>
    <n v="567"/>
    <n v="964"/>
    <n v="89042"/>
    <m/>
    <s v="G"/>
    <n v="2830833"/>
    <s v="G"/>
    <m/>
    <n v="15"/>
    <n v="89042"/>
  </r>
  <r>
    <x v="19"/>
    <x v="15"/>
    <n v="1820"/>
    <n v="7274"/>
    <n v="295515"/>
    <m/>
    <s v="G"/>
    <n v="5054618"/>
    <s v="G"/>
    <m/>
    <n v="15"/>
    <n v="295515"/>
  </r>
  <r>
    <x v="20"/>
    <x v="15"/>
    <n v="908"/>
    <n v="3006"/>
    <n v="127231"/>
    <m/>
    <s v="G"/>
    <n v="4787433"/>
    <s v="G"/>
    <m/>
    <n v="15"/>
    <n v="12723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2">
  <r>
    <x v="0"/>
    <m/>
    <m/>
    <x v="0"/>
  </r>
  <r>
    <x v="0"/>
    <m/>
    <m/>
    <x v="0"/>
  </r>
  <r>
    <x v="1"/>
    <n v="5825458"/>
    <n v="7563084"/>
    <x v="1"/>
  </r>
  <r>
    <x v="2"/>
    <n v="3598185"/>
    <n v="3603935"/>
    <x v="2"/>
  </r>
  <r>
    <x v="3"/>
    <n v="998953"/>
    <n v="1010467"/>
    <x v="3"/>
  </r>
  <r>
    <x v="4"/>
    <n v="399765"/>
    <n v="416026"/>
    <x v="4"/>
  </r>
  <r>
    <x v="5"/>
    <n v="208737"/>
    <n v="225070"/>
    <x v="5"/>
  </r>
  <r>
    <x v="6"/>
    <n v="5205640"/>
    <n v="5255498"/>
    <x v="6"/>
  </r>
  <r>
    <x v="7"/>
    <n v="129091"/>
    <n v="145621"/>
    <x v="7"/>
  </r>
  <r>
    <x v="8"/>
    <n v="86669"/>
    <n v="101447"/>
    <x v="8"/>
  </r>
  <r>
    <x v="9"/>
    <n v="62287"/>
    <n v="76893"/>
    <x v="9"/>
  </r>
  <r>
    <x v="10"/>
    <n v="46685"/>
    <n v="60663"/>
    <x v="10"/>
  </r>
  <r>
    <x v="11"/>
    <n v="66428"/>
    <n v="92081"/>
    <x v="11"/>
  </r>
  <r>
    <x v="12"/>
    <n v="82138"/>
    <n v="132482"/>
    <x v="12"/>
  </r>
  <r>
    <x v="13"/>
    <n v="39881"/>
    <n v="81396"/>
    <x v="13"/>
  </r>
  <r>
    <x v="14"/>
    <n v="38412"/>
    <n v="101931"/>
    <x v="14"/>
  </r>
  <r>
    <x v="15"/>
    <n v="18399"/>
    <n v="65046"/>
    <x v="15"/>
  </r>
  <r>
    <x v="16"/>
    <n v="17739"/>
    <n v="90132"/>
    <x v="16"/>
  </r>
  <r>
    <x v="17"/>
    <n v="8241"/>
    <n v="58410"/>
    <x v="17"/>
  </r>
  <r>
    <x v="18"/>
    <n v="4772"/>
    <n v="45375"/>
    <x v="18"/>
  </r>
  <r>
    <x v="19"/>
    <n v="5806382"/>
    <n v="6306975"/>
    <x v="19"/>
  </r>
  <r>
    <x v="20"/>
    <n v="19076"/>
    <n v="1256109"/>
    <x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F6:G22" firstHeaderRow="2" firstDataRow="2" firstDataCol="1"/>
  <pivotFields count="8"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30">
        <item m="1" x="15"/>
        <item m="1" x="22"/>
        <item m="1" x="14"/>
        <item m="1" x="16"/>
        <item m="1" x="28"/>
        <item m="1" x="23"/>
        <item m="1" x="19"/>
        <item m="1" x="18"/>
        <item m="1" x="27"/>
        <item m="1" x="24"/>
        <item m="1" x="20"/>
        <item m="1" x="21"/>
        <item m="1" x="17"/>
        <item m="1" x="26"/>
        <item x="2"/>
        <item x="4"/>
        <item x="1"/>
        <item x="3"/>
        <item x="12"/>
        <item x="7"/>
        <item x="6"/>
        <item x="13"/>
        <item x="11"/>
        <item x="0"/>
        <item x="5"/>
        <item x="8"/>
        <item x="10"/>
        <item m="1" x="25"/>
        <item x="9"/>
        <item t="default"/>
      </items>
    </pivotField>
  </pivotFields>
  <rowFields count="1">
    <field x="7"/>
  </rowFields>
  <rowItems count="15"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8"/>
    </i>
    <i t="grand">
      <x/>
    </i>
  </rowItems>
  <colItems count="1">
    <i/>
  </colItems>
  <dataFields count="1">
    <dataField name="Count of &quot;On average, how many full-time employees did your company employ in the year of 2016?&quot; + &quot;On average, how many part-time employees did your company employ in the year of 2016?&quot;" fld="7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6:B27" firstHeaderRow="2" firstDataRow="2" firstDataCol="1" rowPageCount="1" colPageCount="1"/>
  <pivotFields count="8">
    <pivotField showAll="0"/>
    <pivotField showAll="0"/>
    <pivotField axis="axisRow" dataField="1" showAll="0">
      <items count="20">
        <item x="16"/>
        <item x="17"/>
        <item x="7"/>
        <item x="1"/>
        <item x="5"/>
        <item x="3"/>
        <item x="13"/>
        <item x="2"/>
        <item x="10"/>
        <item x="11"/>
        <item x="15"/>
        <item x="18"/>
        <item x="0"/>
        <item x="8"/>
        <item x="4"/>
        <item x="9"/>
        <item x="14"/>
        <item x="6"/>
        <item x="12"/>
        <item t="default"/>
      </items>
    </pivotField>
    <pivotField showAll="0"/>
    <pivotField showAll="0"/>
    <pivotField showAll="0" defaultSubtotal="0"/>
    <pivotField showAll="0" defaultSubtotal="0"/>
    <pivotField axis="axisPage" multipleItemSelectionAllowed="1" showAll="0" defaultSubtotal="0">
      <items count="29">
        <item h="1" m="1" x="15"/>
        <item h="1" m="1" x="22"/>
        <item h="1" m="1" x="14"/>
        <item h="1" m="1" x="16"/>
        <item h="1" m="1" x="28"/>
        <item h="1" m="1" x="23"/>
        <item h="1" m="1" x="19"/>
        <item h="1" m="1" x="18"/>
        <item h="1" m="1" x="27"/>
        <item h="1" m="1" x="24"/>
        <item h="1" m="1" x="20"/>
        <item h="1" m="1" x="21"/>
        <item h="1" m="1" x="17"/>
        <item h="1" m="1" x="26"/>
        <item h="1" x="2"/>
        <item x="4"/>
        <item x="1"/>
        <item x="3"/>
        <item x="12"/>
        <item x="7"/>
        <item x="6"/>
        <item x="13"/>
        <item x="11"/>
        <item x="0"/>
        <item x="5"/>
        <item x="8"/>
        <item x="10"/>
        <item h="1" m="1" x="25"/>
        <item h="1" x="9"/>
      </items>
    </pivotField>
  </pivotFields>
  <rowFields count="1">
    <field x="2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pageFields count="1">
    <pageField fld="7" hier="-1"/>
  </pageFields>
  <dataFields count="1">
    <dataField name="Count of &quot;In which of the following industries do you work?&quot;" fld="2" subtotal="count" baseField="0" baseItem="0"/>
  </dataFields>
  <formats count="2">
    <format dxfId="9">
      <pivotArea type="all" dataOnly="0" outline="0" fieldPosition="0"/>
    </format>
    <format dxfId="8">
      <pivotArea type="all" dataOnly="0" outline="0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6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34:B35" firstHeaderRow="1" firstDataRow="1" firstDataCol="1" rowPageCount="1" colPageCount="1"/>
  <pivotFields count="4">
    <pivotField axis="axisPage" multipleItemSelectionAllowed="1" showAll="0">
      <items count="22">
        <item h="1" x="1"/>
        <item h="1" x="2"/>
        <item x="3"/>
        <item x="4"/>
        <item x="5"/>
        <item h="1" x="6"/>
        <item x="7"/>
        <item x="8"/>
        <item x="9"/>
        <item x="10"/>
        <item x="11"/>
        <item x="12"/>
        <item x="13"/>
        <item x="14"/>
        <item x="15"/>
        <item h="1" x="16"/>
        <item h="1" x="17"/>
        <item h="1" x="18"/>
        <item h="1" x="19"/>
        <item h="1" x="20"/>
        <item h="1" x="0"/>
        <item t="default"/>
      </items>
    </pivotField>
    <pivotField showAll="0"/>
    <pivotField showAll="0"/>
    <pivotField dataField="1" showAll="0">
      <items count="22">
        <item x="10"/>
        <item x="9"/>
        <item x="18"/>
        <item x="8"/>
        <item x="7"/>
        <item x="17"/>
        <item x="11"/>
        <item x="15"/>
        <item x="13"/>
        <item x="5"/>
        <item x="16"/>
        <item x="14"/>
        <item x="4"/>
        <item x="12"/>
        <item x="2"/>
        <item x="3"/>
        <item x="6"/>
        <item x="19"/>
        <item x="20"/>
        <item x="1"/>
        <item x="0"/>
        <item t="default"/>
      </items>
    </pivotField>
  </pivotFields>
  <rowItems count="1">
    <i/>
  </rowItems>
  <colItems count="1">
    <i/>
  </colItems>
  <pageFields count="1">
    <pageField fld="0" hier="-1"/>
  </pageFields>
  <dataFields count="1">
    <dataField name="Sum of EMPLOYMENT" fld="3" baseField="0" baseItem="0" numFmtId="3"/>
  </dataFields>
  <formats count="1">
    <format dxfId="0">
      <pivotArea outline="0" collapsedLevelsAreSubtotals="1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5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6:B27" firstHeaderRow="2" firstDataRow="2" firstDataCol="1" rowPageCount="1" colPageCount="1"/>
  <pivotFields count="12">
    <pivotField axis="axisRow" showAll="0">
      <items count="23">
        <item x="19"/>
        <item x="15"/>
        <item x="2"/>
        <item x="18"/>
        <item x="5"/>
        <item x="16"/>
        <item x="11"/>
        <item x="17"/>
        <item h="1" x="21"/>
        <item x="10"/>
        <item x="14"/>
        <item x="6"/>
        <item x="3"/>
        <item x="20"/>
        <item x="13"/>
        <item x="12"/>
        <item x="8"/>
        <item h="1" x="1"/>
        <item x="9"/>
        <item x="4"/>
        <item x="7"/>
        <item x="0"/>
        <item t="default"/>
      </items>
    </pivotField>
    <pivotField axis="axisPage" multipleItemSelectionAllowed="1" showAll="0">
      <items count="22">
        <item h="1" x="1"/>
        <item h="1" x="2"/>
        <item x="3"/>
        <item x="4"/>
        <item x="5"/>
        <item h="1" x="6"/>
        <item x="7"/>
        <item x="8"/>
        <item x="9"/>
        <item x="10"/>
        <item x="11"/>
        <item x="12"/>
        <item x="13"/>
        <item x="14"/>
        <item x="15"/>
        <item h="1" x="16"/>
        <item h="1" x="17"/>
        <item h="1" x="18"/>
        <item h="1" x="19"/>
        <item h="1" x="20"/>
        <item h="1" x="0"/>
        <item t="default"/>
      </items>
    </pivotField>
    <pivotField showAll="0"/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8"/>
    </i>
    <i>
      <x v="19"/>
    </i>
    <i>
      <x v="20"/>
    </i>
    <i t="grand">
      <x/>
    </i>
  </rowItems>
  <colItems count="1">
    <i/>
  </colItems>
  <pageFields count="1">
    <pageField fld="1" hier="-1"/>
  </pageFields>
  <dataFields count="1">
    <dataField name="Sum of EMPLOYMENT" fld="4" baseField="0" baseItem="0" numFmtId="3"/>
  </dataFields>
  <formats count="7">
    <format dxfId="7">
      <pivotArea outline="0" collapsedLevelsAreSubtotals="1" fieldPosition="0"/>
    </format>
    <format dxfId="6">
      <pivotArea outline="0" collapsedLevelsAreSubtotals="1" fieldPosition="0"/>
    </format>
    <format dxfId="5">
      <pivotArea dataOnly="0" labelOnly="1" fieldPosition="0">
        <references count="1">
          <reference field="0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  <x v="19"/>
            <x v="20"/>
          </reference>
        </references>
      </pivotArea>
    </format>
    <format dxfId="4">
      <pivotArea dataOnly="0" labelOnly="1" grandRow="1" outline="0" fieldPosition="0"/>
    </format>
    <format dxfId="3">
      <pivotArea outline="0" collapsedLevelsAreSubtotals="1" fieldPosition="0"/>
    </format>
    <format dxfId="2">
      <pivotArea dataOnly="0" labelOnly="1" fieldPosition="0">
        <references count="1">
          <reference field="0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  <x v="19"/>
            <x v="20"/>
          </reference>
        </references>
      </pivotArea>
    </format>
    <format dxfId="1">
      <pivotArea dataOnly="0" labelOnly="1" grandRow="1" outline="0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CBMro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workbookViewId="0">
      <selection sqref="A1:D1"/>
    </sheetView>
  </sheetViews>
  <sheetFormatPr defaultColWidth="11.42578125" defaultRowHeight="15"/>
  <cols>
    <col min="1" max="1" width="3.85546875" style="23" customWidth="1"/>
    <col min="2" max="2" width="44.42578125" style="23" bestFit="1" customWidth="1"/>
    <col min="3" max="3" width="33.85546875" style="23" customWidth="1"/>
    <col min="4" max="4" width="12.42578125" style="23" bestFit="1" customWidth="1"/>
    <col min="5" max="16384" width="11.42578125" style="23"/>
  </cols>
  <sheetData>
    <row r="1" spans="1:10" ht="18.75">
      <c r="A1" s="70" t="s">
        <v>923</v>
      </c>
      <c r="B1" s="70"/>
      <c r="C1" s="70"/>
      <c r="D1" s="70"/>
      <c r="E1" s="51"/>
      <c r="F1" s="51"/>
      <c r="G1" s="51"/>
      <c r="H1" s="51"/>
      <c r="I1" s="51"/>
      <c r="J1" s="51"/>
    </row>
    <row r="2" spans="1:10" ht="15.75">
      <c r="B2" s="51"/>
      <c r="C2" s="51"/>
      <c r="D2" s="51"/>
      <c r="E2" s="51"/>
      <c r="F2" s="51"/>
      <c r="G2" s="51"/>
      <c r="H2" s="51"/>
      <c r="I2" s="51"/>
      <c r="J2" s="51"/>
    </row>
    <row r="3" spans="1:10" ht="15.75">
      <c r="A3" s="52"/>
      <c r="B3" s="53" t="s">
        <v>924</v>
      </c>
      <c r="C3" s="53" t="s">
        <v>925</v>
      </c>
      <c r="D3" s="54" t="s">
        <v>926</v>
      </c>
      <c r="E3" s="51"/>
      <c r="F3" s="51"/>
      <c r="G3" s="51"/>
      <c r="H3" s="51"/>
      <c r="I3" s="51"/>
      <c r="J3" s="51"/>
    </row>
    <row r="4" spans="1:10" ht="15.75">
      <c r="A4" s="55">
        <v>-1</v>
      </c>
      <c r="B4" s="51" t="s">
        <v>927</v>
      </c>
      <c r="C4" s="51" t="s">
        <v>928</v>
      </c>
      <c r="D4" s="56">
        <v>-0.26728190000000002</v>
      </c>
      <c r="E4" s="51"/>
      <c r="F4" s="51"/>
      <c r="G4" s="51"/>
      <c r="H4" s="51"/>
      <c r="I4" s="51"/>
      <c r="J4" s="51"/>
    </row>
    <row r="5" spans="1:10" ht="47.25">
      <c r="A5" s="57">
        <f t="shared" ref="A5:A12" si="0">A4-1</f>
        <v>-2</v>
      </c>
      <c r="B5" s="58" t="s">
        <v>929</v>
      </c>
      <c r="C5" s="58" t="s">
        <v>930</v>
      </c>
      <c r="D5" s="56">
        <v>0.14050650000000001</v>
      </c>
      <c r="E5" s="51"/>
      <c r="F5" s="51"/>
      <c r="G5" s="51"/>
      <c r="H5" s="51"/>
      <c r="I5" s="51"/>
      <c r="J5" s="51"/>
    </row>
    <row r="6" spans="1:10" ht="15.75">
      <c r="A6" s="57">
        <f t="shared" si="0"/>
        <v>-3</v>
      </c>
      <c r="B6" s="51" t="s">
        <v>931</v>
      </c>
      <c r="C6" s="51" t="s">
        <v>932</v>
      </c>
      <c r="D6" s="59">
        <f>SUSBTabs!$B$35</f>
        <v>42679871</v>
      </c>
      <c r="E6" s="51"/>
      <c r="F6" s="51"/>
      <c r="G6" s="51"/>
      <c r="H6" s="51"/>
      <c r="I6" s="51"/>
      <c r="J6" s="51"/>
    </row>
    <row r="7" spans="1:10" ht="15.75">
      <c r="A7" s="57">
        <f t="shared" si="0"/>
        <v>-4</v>
      </c>
      <c r="B7" s="51" t="s">
        <v>933</v>
      </c>
      <c r="C7" s="51" t="s">
        <v>934</v>
      </c>
      <c r="D7" s="59">
        <v>138958000</v>
      </c>
      <c r="E7" s="51"/>
      <c r="F7" s="51"/>
      <c r="G7" s="51"/>
      <c r="H7" s="51"/>
      <c r="I7" s="51"/>
      <c r="J7" s="51"/>
    </row>
    <row r="8" spans="1:10" ht="15.75">
      <c r="A8" s="57">
        <f t="shared" si="0"/>
        <v>-5</v>
      </c>
      <c r="B8" s="51" t="s">
        <v>935</v>
      </c>
      <c r="C8" s="51" t="s">
        <v>934</v>
      </c>
      <c r="D8" s="59">
        <v>144306000</v>
      </c>
      <c r="E8" s="51"/>
      <c r="F8" s="51"/>
      <c r="G8" s="51"/>
      <c r="H8" s="51"/>
      <c r="I8" s="51"/>
      <c r="J8" s="51"/>
    </row>
    <row r="9" spans="1:10" ht="31.5">
      <c r="A9" s="57">
        <f t="shared" si="0"/>
        <v>-6</v>
      </c>
      <c r="B9" s="58" t="s">
        <v>936</v>
      </c>
      <c r="C9" s="60" t="s">
        <v>937</v>
      </c>
      <c r="D9" s="59">
        <f>D5*D6*D8/D7</f>
        <v>6227594.8057357082</v>
      </c>
      <c r="E9" s="51"/>
      <c r="F9" s="51"/>
      <c r="G9" s="51"/>
      <c r="H9" s="51"/>
      <c r="I9" s="51"/>
      <c r="J9" s="51"/>
    </row>
    <row r="10" spans="1:10" ht="15.75">
      <c r="A10" s="57">
        <f t="shared" si="0"/>
        <v>-7</v>
      </c>
      <c r="B10" s="51" t="s">
        <v>938</v>
      </c>
      <c r="C10" s="60" t="s">
        <v>939</v>
      </c>
      <c r="D10" s="59">
        <f>D9*D4</f>
        <v>-1664523.372107171</v>
      </c>
      <c r="E10" s="51"/>
      <c r="F10" s="51"/>
      <c r="G10" s="51"/>
      <c r="H10" s="51"/>
      <c r="I10" s="51"/>
      <c r="J10" s="51"/>
    </row>
    <row r="11" spans="1:10" ht="31.5">
      <c r="A11" s="61">
        <f t="shared" si="0"/>
        <v>-8</v>
      </c>
      <c r="B11" s="62" t="s">
        <v>940</v>
      </c>
      <c r="C11" s="62" t="s">
        <v>941</v>
      </c>
      <c r="D11" s="63">
        <v>43.42971</v>
      </c>
      <c r="E11" s="51"/>
      <c r="F11" s="51"/>
      <c r="G11" s="51"/>
      <c r="H11" s="51"/>
      <c r="I11" s="51"/>
      <c r="J11" s="51"/>
    </row>
    <row r="12" spans="1:10" ht="15.75">
      <c r="A12" s="57">
        <f t="shared" si="0"/>
        <v>-9</v>
      </c>
      <c r="B12" s="51" t="s">
        <v>942</v>
      </c>
      <c r="C12" s="60" t="s">
        <v>943</v>
      </c>
      <c r="D12" s="59">
        <f>-D10/D11</f>
        <v>38326.835986405873</v>
      </c>
      <c r="E12" s="51"/>
      <c r="F12" s="51"/>
      <c r="G12" s="51"/>
      <c r="H12" s="51"/>
      <c r="I12" s="51"/>
      <c r="J12" s="51"/>
    </row>
    <row r="13" spans="1:10" ht="15.75"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15.75">
      <c r="A14" s="51" t="s">
        <v>944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15.75"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15.75">
      <c r="B16" s="51"/>
      <c r="C16" s="51"/>
      <c r="D16" s="51"/>
      <c r="E16" s="51"/>
      <c r="F16" s="51"/>
      <c r="G16" s="51"/>
      <c r="H16" s="51"/>
      <c r="I16" s="51"/>
      <c r="J16" s="51"/>
    </row>
    <row r="17" spans="2:10" ht="15.75">
      <c r="B17" s="51"/>
      <c r="C17" s="51"/>
      <c r="D17" s="51"/>
      <c r="E17" s="51"/>
      <c r="F17" s="51"/>
      <c r="G17" s="51"/>
      <c r="H17" s="51"/>
      <c r="I17" s="51"/>
      <c r="J17" s="51"/>
    </row>
    <row r="18" spans="2:10" ht="15.75">
      <c r="B18" s="51"/>
      <c r="C18" s="51"/>
      <c r="D18" s="51"/>
      <c r="E18" s="51"/>
      <c r="F18" s="51"/>
      <c r="G18" s="51"/>
      <c r="H18" s="51"/>
      <c r="I18" s="51"/>
      <c r="J18" s="51"/>
    </row>
    <row r="19" spans="2:10" ht="15.75">
      <c r="B19" s="51"/>
      <c r="C19" s="51"/>
      <c r="D19" s="51"/>
      <c r="E19" s="51"/>
      <c r="F19" s="51"/>
      <c r="G19" s="51"/>
      <c r="H19" s="51"/>
      <c r="I19" s="51"/>
      <c r="J19" s="51"/>
    </row>
    <row r="20" spans="2:10" ht="15.75">
      <c r="B20" s="51"/>
      <c r="C20" s="51"/>
      <c r="D20" s="51"/>
      <c r="E20" s="51"/>
      <c r="F20" s="51"/>
      <c r="G20" s="51"/>
      <c r="H20" s="51"/>
      <c r="I20" s="51"/>
      <c r="J20" s="51"/>
    </row>
    <row r="21" spans="2:10" ht="15.75">
      <c r="B21" s="51"/>
      <c r="C21" s="51"/>
      <c r="D21" s="51"/>
      <c r="E21" s="51"/>
      <c r="F21" s="51"/>
      <c r="G21" s="51"/>
      <c r="H21" s="51"/>
      <c r="I21" s="51"/>
      <c r="J21" s="51"/>
    </row>
    <row r="22" spans="2:10" ht="15.75">
      <c r="B22" s="51"/>
      <c r="C22" s="51"/>
      <c r="D22" s="51"/>
      <c r="E22" s="51"/>
      <c r="F22" s="51"/>
      <c r="G22" s="51"/>
      <c r="H22" s="51"/>
      <c r="I22" s="51"/>
      <c r="J22" s="51"/>
    </row>
    <row r="23" spans="2:10" ht="15.75">
      <c r="B23" s="51"/>
      <c r="C23" s="51"/>
      <c r="D23" s="51"/>
      <c r="E23" s="51"/>
      <c r="F23" s="51"/>
      <c r="G23" s="51"/>
      <c r="H23" s="51"/>
      <c r="I23" s="51"/>
      <c r="J23" s="51"/>
    </row>
    <row r="24" spans="2:10" ht="15.75">
      <c r="B24" s="51"/>
      <c r="C24" s="51"/>
      <c r="D24" s="51"/>
      <c r="E24" s="51"/>
      <c r="F24" s="51"/>
      <c r="G24" s="51"/>
      <c r="H24" s="51"/>
      <c r="I24" s="51"/>
      <c r="J24" s="51"/>
    </row>
    <row r="25" spans="2:10" ht="15.75">
      <c r="B25" s="51"/>
      <c r="C25" s="51"/>
      <c r="D25" s="51"/>
      <c r="E25" s="51"/>
      <c r="F25" s="51"/>
      <c r="G25" s="51"/>
      <c r="H25" s="51"/>
      <c r="I25" s="51"/>
      <c r="J25" s="51"/>
    </row>
    <row r="26" spans="2:10" ht="15.75">
      <c r="B26" s="51"/>
      <c r="C26" s="51"/>
      <c r="D26" s="51"/>
      <c r="E26" s="51"/>
      <c r="F26" s="51"/>
      <c r="G26" s="51"/>
      <c r="H26" s="51"/>
      <c r="I26" s="51"/>
      <c r="J26" s="51"/>
    </row>
    <row r="27" spans="2:10" ht="15.75">
      <c r="B27" s="51"/>
      <c r="C27" s="51"/>
      <c r="D27" s="51"/>
      <c r="E27" s="51"/>
      <c r="F27" s="51"/>
      <c r="G27" s="51"/>
      <c r="H27" s="51"/>
      <c r="I27" s="51"/>
      <c r="J27" s="51"/>
    </row>
    <row r="28" spans="2:10" ht="15.75">
      <c r="B28" s="51"/>
      <c r="C28" s="51"/>
      <c r="D28" s="51"/>
      <c r="E28" s="51"/>
      <c r="F28" s="51"/>
      <c r="G28" s="51"/>
      <c r="H28" s="51"/>
      <c r="I28" s="51"/>
      <c r="J28" s="51"/>
    </row>
    <row r="29" spans="2:10" ht="15.75">
      <c r="B29" s="51"/>
      <c r="C29" s="51"/>
      <c r="D29" s="51"/>
      <c r="E29" s="51"/>
      <c r="F29" s="51"/>
      <c r="G29" s="51"/>
      <c r="H29" s="51"/>
      <c r="I29" s="51"/>
      <c r="J29" s="51"/>
    </row>
    <row r="30" spans="2:10" ht="15.75">
      <c r="B30" s="51"/>
      <c r="C30" s="51"/>
      <c r="D30" s="51"/>
      <c r="E30" s="51"/>
      <c r="F30" s="51"/>
      <c r="G30" s="51"/>
      <c r="H30" s="51"/>
      <c r="I30" s="51"/>
      <c r="J30" s="51"/>
    </row>
    <row r="31" spans="2:10" ht="15.75">
      <c r="B31" s="51"/>
      <c r="C31" s="51"/>
      <c r="D31" s="51"/>
      <c r="E31" s="51"/>
      <c r="F31" s="51"/>
      <c r="G31" s="51"/>
      <c r="H31" s="51"/>
      <c r="I31" s="51"/>
      <c r="J31" s="51"/>
    </row>
  </sheetData>
  <mergeCells count="1">
    <mergeCell ref="A1:D1"/>
  </mergeCells>
  <pageMargins left="0.7" right="0.7" top="0.75" bottom="0.75" header="0.3" footer="0.3"/>
  <pageSetup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D1"/>
    </sheetView>
  </sheetViews>
  <sheetFormatPr defaultColWidth="11.42578125" defaultRowHeight="15"/>
  <cols>
    <col min="1" max="1" width="35.85546875" style="23" customWidth="1"/>
    <col min="2" max="2" width="1.7109375" style="23" customWidth="1"/>
    <col min="3" max="4" width="15.85546875" style="23" customWidth="1"/>
    <col min="5" max="16384" width="11.42578125" style="23"/>
  </cols>
  <sheetData>
    <row r="1" spans="1:12" ht="18.75">
      <c r="A1" s="71" t="str">
        <f>"Table 7.  Positions absent from the "&amp;TEXT(National49ers!$D$12,"00,000")&amp;" 49er businesses"</f>
        <v>Table 7.  Positions absent from the 38,327 49er businesses</v>
      </c>
      <c r="B1" s="71"/>
      <c r="C1" s="71"/>
      <c r="D1" s="71"/>
      <c r="E1" s="51"/>
      <c r="F1" s="51"/>
      <c r="G1" s="51"/>
      <c r="H1" s="51"/>
      <c r="I1" s="51"/>
      <c r="J1" s="51"/>
      <c r="K1" s="51"/>
      <c r="L1" s="51"/>
    </row>
    <row r="2" spans="1:12" ht="18.75">
      <c r="A2" s="64"/>
      <c r="B2" s="64"/>
      <c r="C2" s="64"/>
      <c r="D2" s="51"/>
      <c r="E2" s="51"/>
      <c r="F2" s="51"/>
      <c r="G2" s="51"/>
      <c r="H2" s="51"/>
      <c r="I2" s="51"/>
      <c r="J2" s="51"/>
      <c r="K2" s="51"/>
      <c r="L2" s="51"/>
    </row>
    <row r="3" spans="1:12" ht="15.75">
      <c r="A3" s="72" t="s">
        <v>945</v>
      </c>
      <c r="B3" s="65"/>
      <c r="C3" s="66"/>
      <c r="D3" s="66"/>
      <c r="E3" s="51"/>
      <c r="F3" s="51"/>
      <c r="G3" s="51"/>
      <c r="H3" s="51"/>
      <c r="I3" s="51"/>
      <c r="J3" s="51"/>
      <c r="K3" s="51"/>
      <c r="L3" s="51"/>
    </row>
    <row r="4" spans="1:12" ht="15.75">
      <c r="A4" s="72"/>
      <c r="B4" s="65"/>
      <c r="C4" s="74" t="s">
        <v>946</v>
      </c>
      <c r="D4" s="74"/>
      <c r="E4" s="51"/>
      <c r="F4" s="51"/>
      <c r="G4" s="51"/>
      <c r="H4" s="51"/>
      <c r="I4" s="51"/>
      <c r="J4" s="51"/>
      <c r="K4" s="51"/>
      <c r="L4" s="51"/>
    </row>
    <row r="5" spans="1:12" ht="15.75">
      <c r="A5" s="73"/>
      <c r="B5" s="67"/>
      <c r="C5" s="67" t="s">
        <v>947</v>
      </c>
      <c r="D5" s="67" t="s">
        <v>948</v>
      </c>
      <c r="E5" s="51"/>
      <c r="F5" s="51"/>
      <c r="G5" s="51"/>
      <c r="H5" s="51"/>
      <c r="I5" s="51"/>
      <c r="J5" s="51"/>
      <c r="K5" s="51"/>
      <c r="L5" s="51"/>
    </row>
    <row r="6" spans="1:12" ht="15.75">
      <c r="A6" s="51">
        <v>3</v>
      </c>
      <c r="B6" s="51"/>
      <c r="C6" s="59">
        <f>A6*National49ers!$D$12</f>
        <v>114980.50795921762</v>
      </c>
      <c r="D6" s="59">
        <f>C6*1.07</f>
        <v>123029.14351636286</v>
      </c>
      <c r="E6" s="51"/>
      <c r="F6" s="51"/>
      <c r="G6" s="51"/>
      <c r="H6" s="51"/>
      <c r="I6" s="51"/>
      <c r="J6" s="51"/>
      <c r="K6" s="51"/>
      <c r="L6" s="51"/>
    </row>
    <row r="7" spans="1:12" ht="15.75">
      <c r="A7" s="51">
        <v>4</v>
      </c>
      <c r="B7" s="51"/>
      <c r="C7" s="59">
        <f>A7*National49ers!$D$12</f>
        <v>153307.34394562349</v>
      </c>
      <c r="D7" s="59">
        <f t="shared" ref="D7:D15" si="0">C7*1.07</f>
        <v>164038.85802181714</v>
      </c>
      <c r="E7" s="51"/>
      <c r="F7" s="51"/>
      <c r="G7" s="51"/>
      <c r="H7" s="51"/>
      <c r="I7" s="51"/>
      <c r="J7" s="51"/>
      <c r="K7" s="51"/>
      <c r="L7" s="51"/>
    </row>
    <row r="8" spans="1:12" ht="15.75">
      <c r="A8" s="51">
        <v>5</v>
      </c>
      <c r="B8" s="51"/>
      <c r="C8" s="59">
        <f>A8*National49ers!$D$12</f>
        <v>191634.17993202936</v>
      </c>
      <c r="D8" s="59">
        <f t="shared" si="0"/>
        <v>205048.57252727143</v>
      </c>
      <c r="E8" s="51"/>
      <c r="F8" s="51"/>
      <c r="G8" s="51"/>
      <c r="H8" s="51"/>
      <c r="I8" s="51"/>
      <c r="J8" s="51"/>
      <c r="K8" s="51"/>
      <c r="L8" s="51"/>
    </row>
    <row r="9" spans="1:12" ht="15.75">
      <c r="A9" s="51">
        <v>6</v>
      </c>
      <c r="B9" s="51"/>
      <c r="C9" s="59">
        <f>A9*National49ers!$D$12</f>
        <v>229961.01591843524</v>
      </c>
      <c r="D9" s="59">
        <f t="shared" si="0"/>
        <v>246058.28703272573</v>
      </c>
      <c r="E9" s="51"/>
      <c r="F9" s="51"/>
      <c r="G9" s="51"/>
      <c r="H9" s="51"/>
      <c r="I9" s="51"/>
      <c r="J9" s="51"/>
      <c r="K9" s="51"/>
      <c r="L9" s="51"/>
    </row>
    <row r="10" spans="1:12" ht="15.75">
      <c r="A10" s="51">
        <v>7</v>
      </c>
      <c r="B10" s="51"/>
      <c r="C10" s="59">
        <f>A10*National49ers!$D$12</f>
        <v>268287.85190484114</v>
      </c>
      <c r="D10" s="59">
        <f t="shared" si="0"/>
        <v>287068.00153818005</v>
      </c>
      <c r="E10" s="51"/>
      <c r="F10" s="51"/>
      <c r="G10" s="51"/>
      <c r="H10" s="51"/>
      <c r="I10" s="51"/>
      <c r="J10" s="51"/>
      <c r="K10" s="51"/>
      <c r="L10" s="51"/>
    </row>
    <row r="11" spans="1:12" ht="15.75">
      <c r="A11" s="51">
        <v>8</v>
      </c>
      <c r="B11" s="51"/>
      <c r="C11" s="59">
        <f>A11*National49ers!$D$12</f>
        <v>306614.68789124698</v>
      </c>
      <c r="D11" s="59">
        <f t="shared" si="0"/>
        <v>328077.71604363428</v>
      </c>
      <c r="E11" s="51"/>
      <c r="F11" s="51"/>
      <c r="G11" s="51"/>
      <c r="H11" s="51"/>
      <c r="I11" s="51"/>
      <c r="J11" s="51"/>
      <c r="K11" s="51"/>
      <c r="L11" s="51"/>
    </row>
    <row r="12" spans="1:12" ht="15.75">
      <c r="A12" s="51">
        <v>9</v>
      </c>
      <c r="B12" s="51"/>
      <c r="C12" s="59">
        <f>A12*National49ers!$D$12</f>
        <v>344941.52387765283</v>
      </c>
      <c r="D12" s="59">
        <f t="shared" si="0"/>
        <v>369087.43054908857</v>
      </c>
      <c r="E12" s="51"/>
      <c r="F12" s="51"/>
      <c r="G12" s="51"/>
      <c r="H12" s="51"/>
      <c r="I12" s="51"/>
      <c r="J12" s="51"/>
      <c r="K12" s="51"/>
      <c r="L12" s="51"/>
    </row>
    <row r="13" spans="1:12" ht="15.75">
      <c r="A13" s="51">
        <v>10</v>
      </c>
      <c r="B13" s="51"/>
      <c r="C13" s="59">
        <f>A13*National49ers!$D$12</f>
        <v>383268.35986405873</v>
      </c>
      <c r="D13" s="59">
        <f t="shared" si="0"/>
        <v>410097.14505454287</v>
      </c>
      <c r="E13" s="51"/>
      <c r="F13" s="51"/>
      <c r="G13" s="51"/>
      <c r="H13" s="51"/>
      <c r="I13" s="51"/>
      <c r="J13" s="51"/>
      <c r="K13" s="51"/>
      <c r="L13" s="51"/>
    </row>
    <row r="14" spans="1:12" ht="15.75">
      <c r="A14" s="51">
        <v>11</v>
      </c>
      <c r="B14" s="51"/>
      <c r="C14" s="59">
        <f>A14*National49ers!$D$12</f>
        <v>421595.19585046463</v>
      </c>
      <c r="D14" s="59">
        <f t="shared" si="0"/>
        <v>451106.85955999716</v>
      </c>
      <c r="E14" s="51"/>
      <c r="F14" s="51"/>
      <c r="G14" s="51"/>
      <c r="H14" s="51"/>
      <c r="I14" s="51"/>
      <c r="J14" s="51"/>
      <c r="K14" s="51"/>
      <c r="L14" s="51"/>
    </row>
    <row r="15" spans="1:12" ht="15.75">
      <c r="A15" s="51">
        <v>12</v>
      </c>
      <c r="B15" s="51"/>
      <c r="C15" s="59">
        <f>A15*National49ers!$D$12</f>
        <v>459922.03183687048</v>
      </c>
      <c r="D15" s="59">
        <f t="shared" si="0"/>
        <v>492116.57406545145</v>
      </c>
      <c r="E15" s="51"/>
      <c r="F15" s="51"/>
      <c r="G15" s="51"/>
      <c r="H15" s="51"/>
      <c r="I15" s="51"/>
      <c r="J15" s="51"/>
      <c r="K15" s="51"/>
      <c r="L15" s="51"/>
    </row>
    <row r="16" spans="1:12" ht="15.7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2" ht="15.75">
      <c r="A17" s="51" t="s">
        <v>949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spans="1:12" ht="15.7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2" ht="15.7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ht="15.7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</row>
    <row r="21" spans="1:12" ht="15.7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</row>
    <row r="22" spans="1:12" ht="15.7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</row>
    <row r="23" spans="1:12" ht="15.7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1:12" ht="15.7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12" ht="15.7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</row>
    <row r="26" spans="1:12" ht="15.7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2" ht="15.7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12" ht="15.7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ht="15.7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ht="15.7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spans="1:12" ht="15.7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spans="1:12" ht="15.7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1:12" ht="15.7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2" ht="15.7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5" spans="1:12" ht="15.7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ht="15.7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 ht="15.7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</sheetData>
  <mergeCells count="3">
    <mergeCell ref="A1:D1"/>
    <mergeCell ref="A3:A5"/>
    <mergeCell ref="C4:D4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ColWidth="11.42578125" defaultRowHeight="15"/>
  <sheetData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workbookViewId="0"/>
  </sheetViews>
  <sheetFormatPr defaultColWidth="11.42578125" defaultRowHeight="15"/>
  <cols>
    <col min="1" max="1" width="64.42578125" customWidth="1"/>
    <col min="2" max="2" width="17" customWidth="1"/>
    <col min="3" max="3" width="5.85546875" bestFit="1" customWidth="1"/>
    <col min="4" max="4" width="5" customWidth="1"/>
    <col min="5" max="5" width="14" bestFit="1" customWidth="1"/>
    <col min="6" max="6" width="12" customWidth="1"/>
    <col min="7" max="7" width="6" customWidth="1"/>
    <col min="9" max="9" width="17.85546875" bestFit="1" customWidth="1"/>
    <col min="11" max="11" width="13.140625" bestFit="1" customWidth="1"/>
  </cols>
  <sheetData>
    <row r="1" spans="1:12" ht="15.75">
      <c r="A1" s="4" t="s">
        <v>785</v>
      </c>
    </row>
    <row r="2" spans="1:12" ht="15.75">
      <c r="A2" s="69" t="s">
        <v>953</v>
      </c>
    </row>
    <row r="4" spans="1:12" ht="15.75">
      <c r="A4" s="10" t="s">
        <v>790</v>
      </c>
      <c r="B4" s="1" t="s">
        <v>920</v>
      </c>
      <c r="C4" s="17" t="s">
        <v>921</v>
      </c>
      <c r="D4" s="1"/>
      <c r="E4" s="1"/>
      <c r="F4" s="1"/>
      <c r="G4" s="1"/>
      <c r="H4" s="17"/>
      <c r="I4" s="1"/>
      <c r="J4" s="1"/>
      <c r="K4" s="1"/>
    </row>
    <row r="5" spans="1:1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15.75">
      <c r="A6" s="10" t="s">
        <v>789</v>
      </c>
      <c r="B6" s="1"/>
      <c r="C6" s="1"/>
      <c r="D6" s="1"/>
      <c r="E6" s="1"/>
      <c r="F6" s="5" t="s">
        <v>797</v>
      </c>
      <c r="H6" s="1"/>
      <c r="I6" s="1"/>
      <c r="J6" s="1"/>
      <c r="K6" s="1"/>
    </row>
    <row r="7" spans="1:12" ht="15.75">
      <c r="A7" s="10" t="s">
        <v>787</v>
      </c>
      <c r="B7" s="1" t="s">
        <v>786</v>
      </c>
      <c r="C7" s="45" t="s">
        <v>916</v>
      </c>
      <c r="D7" s="1"/>
      <c r="E7" s="1"/>
      <c r="F7" s="5" t="s">
        <v>787</v>
      </c>
      <c r="G7" t="s">
        <v>786</v>
      </c>
      <c r="I7" s="42" t="s">
        <v>912</v>
      </c>
      <c r="J7" s="18" t="s">
        <v>907</v>
      </c>
      <c r="K7" s="18" t="s">
        <v>908</v>
      </c>
      <c r="L7" s="18" t="s">
        <v>910</v>
      </c>
    </row>
    <row r="8" spans="1:12" ht="15.75">
      <c r="A8" s="11" t="s">
        <v>763</v>
      </c>
      <c r="B8" s="12">
        <v>16</v>
      </c>
      <c r="C8" s="44">
        <f>B8/$B$27</f>
        <v>2.3323615160349854E-2</v>
      </c>
      <c r="D8" s="12"/>
      <c r="E8" s="1"/>
      <c r="F8" s="8" t="s">
        <v>815</v>
      </c>
      <c r="G8" s="6">
        <v>28</v>
      </c>
      <c r="I8" s="13" t="str">
        <f t="shared" ref="I8:I13" si="0">RIGHT(F8,LEN(F8)-2)</f>
        <v>2-4</v>
      </c>
      <c r="J8" s="18">
        <f>G8</f>
        <v>28</v>
      </c>
    </row>
    <row r="9" spans="1:12" ht="15.75">
      <c r="A9" s="11" t="s">
        <v>764</v>
      </c>
      <c r="B9" s="12">
        <v>7</v>
      </c>
      <c r="C9" s="44">
        <f t="shared" ref="C9:C27" si="1">B9/$B$27</f>
        <v>1.020408163265306E-2</v>
      </c>
      <c r="D9" s="12"/>
      <c r="E9" s="1"/>
      <c r="F9" s="8" t="s">
        <v>817</v>
      </c>
      <c r="G9" s="6">
        <v>123</v>
      </c>
      <c r="I9" s="13" t="str">
        <f t="shared" si="0"/>
        <v>5-9</v>
      </c>
      <c r="J9" s="18">
        <f t="shared" ref="J9:J13" si="2">G9</f>
        <v>123</v>
      </c>
      <c r="K9" s="41">
        <f t="shared" ref="K9:K18" si="3">J9/$J$21</f>
        <v>0.17930029154518951</v>
      </c>
      <c r="L9" s="41">
        <f>SUSB2014!I11/(SUM(SUSB2014!$I$14:$I$23)-SUSB2014!$I$10)</f>
        <v>0.15395491706148784</v>
      </c>
    </row>
    <row r="10" spans="1:12" ht="15.75">
      <c r="A10" s="11" t="s">
        <v>754</v>
      </c>
      <c r="B10" s="12">
        <v>11</v>
      </c>
      <c r="C10" s="44">
        <f t="shared" si="1"/>
        <v>1.6034985422740525E-2</v>
      </c>
      <c r="D10" s="12"/>
      <c r="E10" s="1"/>
      <c r="F10" s="8" t="s">
        <v>814</v>
      </c>
      <c r="G10" s="6">
        <v>61</v>
      </c>
      <c r="I10" s="13" t="str">
        <f t="shared" si="0"/>
        <v>10-14</v>
      </c>
      <c r="J10" s="18">
        <f t="shared" si="2"/>
        <v>61</v>
      </c>
      <c r="K10" s="41">
        <f t="shared" si="3"/>
        <v>8.8921282798833823E-2</v>
      </c>
      <c r="L10" s="41">
        <f>SUSB2014!I12/(SUM(SUSB2014!$I$14:$I$23)-SUSB2014!$I$10)</f>
        <v>0.10958282887031219</v>
      </c>
    </row>
    <row r="11" spans="1:12" ht="15.75">
      <c r="A11" s="11" t="s">
        <v>748</v>
      </c>
      <c r="B11" s="12">
        <v>27</v>
      </c>
      <c r="C11" s="44">
        <f t="shared" si="1"/>
        <v>3.9358600583090382E-2</v>
      </c>
      <c r="D11" s="12"/>
      <c r="E11" s="1"/>
      <c r="F11" s="8" t="s">
        <v>816</v>
      </c>
      <c r="G11" s="6">
        <v>40</v>
      </c>
      <c r="I11" s="13" t="str">
        <f t="shared" si="0"/>
        <v>15-19</v>
      </c>
      <c r="J11" s="18">
        <f t="shared" si="2"/>
        <v>40</v>
      </c>
      <c r="K11" s="41">
        <f t="shared" si="3"/>
        <v>5.8309037900874633E-2</v>
      </c>
      <c r="L11" s="41">
        <f>SUSB2014!I13/(SUM(SUSB2014!$I$14:$I$23)-SUSB2014!$I$10)</f>
        <v>8.1995046329919788E-2</v>
      </c>
    </row>
    <row r="12" spans="1:12" ht="15.75">
      <c r="A12" s="11" t="s">
        <v>752</v>
      </c>
      <c r="B12" s="12">
        <v>87</v>
      </c>
      <c r="C12" s="44">
        <f t="shared" si="1"/>
        <v>0.12682215743440234</v>
      </c>
      <c r="D12" s="12"/>
      <c r="E12" s="1"/>
      <c r="F12" s="8" t="s">
        <v>824</v>
      </c>
      <c r="G12" s="6">
        <v>43</v>
      </c>
      <c r="I12" s="13" t="str">
        <f t="shared" si="0"/>
        <v>20-24</v>
      </c>
      <c r="J12" s="18">
        <f t="shared" si="2"/>
        <v>43</v>
      </c>
      <c r="K12" s="41">
        <f t="shared" si="3"/>
        <v>6.2682215743440239E-2</v>
      </c>
      <c r="L12" s="41">
        <f>SUSB2014!I15/(SUM(SUSB2014!$I$14:$I$23)-SUSB2014!$I$10)</f>
        <v>6.5936773801401602E-2</v>
      </c>
    </row>
    <row r="13" spans="1:12" ht="15.75">
      <c r="A13" s="11" t="s">
        <v>750</v>
      </c>
      <c r="B13" s="12">
        <v>78</v>
      </c>
      <c r="C13" s="44">
        <f t="shared" si="1"/>
        <v>0.11370262390670553</v>
      </c>
      <c r="D13" s="12"/>
      <c r="E13" s="1"/>
      <c r="F13" s="8" t="s">
        <v>820</v>
      </c>
      <c r="G13" s="6">
        <v>39</v>
      </c>
      <c r="I13" s="13" t="str">
        <f t="shared" si="0"/>
        <v>25-29</v>
      </c>
      <c r="J13" s="18">
        <f t="shared" si="2"/>
        <v>39</v>
      </c>
      <c r="K13" s="41">
        <f t="shared" si="3"/>
        <v>5.6851311953352766E-2</v>
      </c>
      <c r="L13" s="41">
        <f>SUSB2014!I16/(SUM(SUSB2014!$I$14:$I$23)-SUSB2014!$I$10)</f>
        <v>5.4453866554563857E-2</v>
      </c>
    </row>
    <row r="14" spans="1:12" ht="15.75">
      <c r="A14" s="11" t="s">
        <v>760</v>
      </c>
      <c r="B14" s="12">
        <v>19</v>
      </c>
      <c r="C14" s="44">
        <f t="shared" si="1"/>
        <v>2.7696793002915453E-2</v>
      </c>
      <c r="D14" s="12"/>
      <c r="E14" s="1"/>
      <c r="F14" s="8" t="s">
        <v>819</v>
      </c>
      <c r="G14" s="6">
        <v>26</v>
      </c>
      <c r="I14" s="13" t="s">
        <v>911</v>
      </c>
      <c r="J14" s="18">
        <f>G14+G15</f>
        <v>42</v>
      </c>
      <c r="K14" s="41">
        <f t="shared" si="3"/>
        <v>6.1224489795918366E-2</v>
      </c>
      <c r="L14" s="41">
        <f>(SUSB2014!I17+SUSB2014!I18)/(SUM(SUSB2014!$I$14:$I$23)-SUSB2014!$I$10)</f>
        <v>8.6782970829504147E-2</v>
      </c>
    </row>
    <row r="15" spans="1:12" ht="15.75">
      <c r="A15" s="11" t="s">
        <v>749</v>
      </c>
      <c r="B15" s="12">
        <v>44</v>
      </c>
      <c r="C15" s="44">
        <f t="shared" si="1"/>
        <v>6.4139941690962099E-2</v>
      </c>
      <c r="D15" s="12"/>
      <c r="E15" s="1"/>
      <c r="F15" s="8" t="s">
        <v>825</v>
      </c>
      <c r="G15" s="6">
        <v>16</v>
      </c>
      <c r="I15" s="13" t="s">
        <v>827</v>
      </c>
      <c r="J15" s="18">
        <f>G16+G17</f>
        <v>124</v>
      </c>
      <c r="K15" s="41">
        <f t="shared" si="3"/>
        <v>0.18075801749271136</v>
      </c>
      <c r="L15" s="41">
        <f>(SUSB2014!I19+SUSB2014!I20)/(SUM(SUSB2014!$I$14:$I$23)-SUSB2014!$I$10)</f>
        <v>0.18428185970852629</v>
      </c>
    </row>
    <row r="16" spans="1:12" ht="15.75">
      <c r="A16" s="11" t="s">
        <v>757</v>
      </c>
      <c r="B16" s="12">
        <v>19</v>
      </c>
      <c r="C16" s="44">
        <f t="shared" si="1"/>
        <v>2.7696793002915453E-2</v>
      </c>
      <c r="D16" s="12"/>
      <c r="E16" s="1"/>
      <c r="F16" s="8" t="s">
        <v>823</v>
      </c>
      <c r="G16" s="6">
        <v>56</v>
      </c>
      <c r="I16" s="13" t="str">
        <f>RIGHT(F18,LEN(F18)-2)</f>
        <v>75-99</v>
      </c>
      <c r="J16" s="18">
        <f>G18</f>
        <v>67</v>
      </c>
      <c r="K16" s="41">
        <f t="shared" si="3"/>
        <v>9.7667638483965008E-2</v>
      </c>
      <c r="L16" s="41">
        <f>SUSB2014!I21/(SUM(SUSB2014!$I$14:$I$23)-SUSB2014!$I$10)</f>
        <v>7.9998343950008655E-2</v>
      </c>
    </row>
    <row r="17" spans="1:12" ht="15.75">
      <c r="A17" s="11" t="s">
        <v>758</v>
      </c>
      <c r="B17" s="12">
        <v>17</v>
      </c>
      <c r="C17" s="44">
        <f t="shared" si="1"/>
        <v>2.478134110787172E-2</v>
      </c>
      <c r="D17" s="12"/>
      <c r="E17" s="1"/>
      <c r="F17" s="8" t="s">
        <v>813</v>
      </c>
      <c r="G17" s="6">
        <v>68</v>
      </c>
      <c r="I17" s="13" t="str">
        <f>RIGHT(F19,LEN(F19)-2)</f>
        <v>100-149</v>
      </c>
      <c r="J17" s="18">
        <f>G19</f>
        <v>103</v>
      </c>
      <c r="K17" s="41">
        <f t="shared" si="3"/>
        <v>0.15014577259475217</v>
      </c>
      <c r="L17" s="41">
        <f>SUSB2014!I22/(SUM(SUSB2014!$I$14:$I$23)-SUSB2014!$I$10)</f>
        <v>0.10886312191524665</v>
      </c>
    </row>
    <row r="18" spans="1:12" ht="15.75">
      <c r="A18" s="11" t="s">
        <v>762</v>
      </c>
      <c r="B18" s="12">
        <v>42</v>
      </c>
      <c r="C18" s="44">
        <f t="shared" si="1"/>
        <v>6.1224489795918366E-2</v>
      </c>
      <c r="D18" s="12"/>
      <c r="E18" s="1"/>
      <c r="F18" s="8" t="s">
        <v>818</v>
      </c>
      <c r="G18" s="6">
        <v>67</v>
      </c>
      <c r="I18" s="13" t="str">
        <f>RIGHT(F20,LEN(F20)-2)</f>
        <v>150-199</v>
      </c>
      <c r="J18" s="18">
        <f>G20</f>
        <v>44</v>
      </c>
      <c r="K18" s="41">
        <f t="shared" si="3"/>
        <v>6.4139941690962099E-2</v>
      </c>
      <c r="L18" s="41">
        <f>SUSB2014!I23/(SUM(SUSB2014!$I$14:$I$23)-SUSB2014!$I$10)</f>
        <v>7.4150270979028973E-2</v>
      </c>
    </row>
    <row r="19" spans="1:12" ht="16.5" thickBot="1">
      <c r="A19" s="11" t="s">
        <v>765</v>
      </c>
      <c r="B19" s="12">
        <v>3</v>
      </c>
      <c r="C19" s="44">
        <f t="shared" si="1"/>
        <v>4.3731778425655978E-3</v>
      </c>
      <c r="D19" s="12"/>
      <c r="E19" s="1"/>
      <c r="F19" s="8" t="s">
        <v>821</v>
      </c>
      <c r="G19" s="6">
        <v>103</v>
      </c>
      <c r="I19" s="13" t="str">
        <f>RIGHT(F21,LEN(F21)-2)</f>
        <v>200+</v>
      </c>
      <c r="J19" s="18">
        <f>G21</f>
        <v>31</v>
      </c>
    </row>
    <row r="20" spans="1:12" ht="16.5" thickTop="1">
      <c r="A20" s="11" t="s">
        <v>747</v>
      </c>
      <c r="B20" s="12">
        <v>115</v>
      </c>
      <c r="C20" s="44">
        <f t="shared" si="1"/>
        <v>0.16763848396501457</v>
      </c>
      <c r="D20" s="12"/>
      <c r="E20" s="1"/>
      <c r="F20" s="8" t="s">
        <v>822</v>
      </c>
      <c r="G20" s="6">
        <v>44</v>
      </c>
      <c r="I20" s="9" t="s">
        <v>788</v>
      </c>
      <c r="J20" s="7">
        <f>SUM(J8:J19)</f>
        <v>745</v>
      </c>
      <c r="K20" s="7">
        <f>SUM(K8:K19)</f>
        <v>1</v>
      </c>
      <c r="L20" s="7">
        <f>SUM(L8:L19)</f>
        <v>0.99999999999999989</v>
      </c>
    </row>
    <row r="21" spans="1:12" ht="15.75">
      <c r="A21" s="11" t="s">
        <v>755</v>
      </c>
      <c r="B21" s="12">
        <v>78</v>
      </c>
      <c r="C21" s="44">
        <f t="shared" si="1"/>
        <v>0.11370262390670553</v>
      </c>
      <c r="D21" s="12"/>
      <c r="E21" s="1"/>
      <c r="F21" s="8" t="s">
        <v>826</v>
      </c>
      <c r="G21" s="6">
        <v>31</v>
      </c>
      <c r="I21" s="39" t="s">
        <v>909</v>
      </c>
      <c r="J21" s="40">
        <f>SUM(J9:J18)</f>
        <v>686</v>
      </c>
    </row>
    <row r="22" spans="1:12" ht="15.75">
      <c r="A22" s="11" t="s">
        <v>751</v>
      </c>
      <c r="B22" s="12">
        <v>46</v>
      </c>
      <c r="C22" s="44">
        <f t="shared" si="1"/>
        <v>6.7055393586005832E-2</v>
      </c>
      <c r="D22" s="12"/>
      <c r="E22" s="1"/>
      <c r="F22" s="8" t="s">
        <v>788</v>
      </c>
      <c r="G22" s="6">
        <v>745</v>
      </c>
      <c r="I22" s="1"/>
      <c r="J22" s="1"/>
      <c r="K22" s="1"/>
    </row>
    <row r="23" spans="1:12" ht="15.75">
      <c r="A23" s="11" t="s">
        <v>756</v>
      </c>
      <c r="B23" s="12">
        <v>38</v>
      </c>
      <c r="C23" s="44">
        <f t="shared" si="1"/>
        <v>5.5393586005830907E-2</v>
      </c>
      <c r="D23" s="12"/>
      <c r="E23" s="1"/>
      <c r="F23" s="1"/>
      <c r="G23" s="1"/>
      <c r="H23" s="1"/>
    </row>
    <row r="24" spans="1:12" ht="15.75">
      <c r="A24" s="11" t="s">
        <v>761</v>
      </c>
      <c r="B24" s="12">
        <v>22</v>
      </c>
      <c r="C24" s="44">
        <f t="shared" si="1"/>
        <v>3.2069970845481049E-2</v>
      </c>
      <c r="D24" s="12"/>
      <c r="E24" s="1"/>
      <c r="F24" s="1"/>
      <c r="G24" s="1"/>
      <c r="H24" s="1"/>
      <c r="I24" s="1"/>
      <c r="J24" s="1"/>
      <c r="K24" s="1"/>
    </row>
    <row r="25" spans="1:12" ht="15.75">
      <c r="A25" s="11" t="s">
        <v>753</v>
      </c>
      <c r="B25" s="12">
        <v>4</v>
      </c>
      <c r="C25" s="44">
        <f t="shared" si="1"/>
        <v>5.8309037900874635E-3</v>
      </c>
      <c r="D25" s="12"/>
      <c r="E25" s="1"/>
      <c r="G25" s="75" t="s">
        <v>913</v>
      </c>
      <c r="H25" s="75"/>
      <c r="I25" s="1"/>
      <c r="J25" s="1"/>
      <c r="K25" s="1" t="s">
        <v>952</v>
      </c>
    </row>
    <row r="26" spans="1:12" ht="16.5" thickBot="1">
      <c r="A26" s="11" t="s">
        <v>759</v>
      </c>
      <c r="B26" s="12">
        <v>13</v>
      </c>
      <c r="C26" s="44">
        <f t="shared" si="1"/>
        <v>1.8950437317784258E-2</v>
      </c>
      <c r="D26" s="12"/>
      <c r="E26" s="1"/>
      <c r="G26" s="2" t="s">
        <v>914</v>
      </c>
      <c r="H26" s="2" t="s">
        <v>915</v>
      </c>
      <c r="I26" s="1"/>
      <c r="J26" s="1"/>
      <c r="K26" s="2" t="s">
        <v>914</v>
      </c>
    </row>
    <row r="27" spans="1:12" ht="16.5" thickTop="1">
      <c r="A27" s="11" t="s">
        <v>788</v>
      </c>
      <c r="B27" s="12">
        <v>686</v>
      </c>
      <c r="C27" s="43">
        <f t="shared" si="1"/>
        <v>1</v>
      </c>
      <c r="D27" s="12"/>
      <c r="E27" s="1"/>
      <c r="F27" s="17" t="s">
        <v>775</v>
      </c>
      <c r="G27" s="44">
        <f>G16/($G$16+$G$17)</f>
        <v>0.45161290322580644</v>
      </c>
      <c r="H27" s="44">
        <f>SUSB2012!H19/(SUSB2012!$H$19+SUSB2012!$H$20)</f>
        <v>0.36592890325021521</v>
      </c>
      <c r="J27" s="17" t="s">
        <v>951</v>
      </c>
      <c r="K27" s="49">
        <f>(National49ers!$D$8/National49ers!$D$7)*SUSBTabs!$B$35*SUM(G14:G16)/MMTabs!$J$21</f>
        <v>6331781.0978096146</v>
      </c>
    </row>
    <row r="28" spans="1:12" ht="15.75">
      <c r="A28" s="1"/>
      <c r="B28" s="1"/>
      <c r="C28" s="1"/>
      <c r="D28" s="1"/>
      <c r="E28" s="1"/>
      <c r="F28" s="46" t="s">
        <v>767</v>
      </c>
      <c r="G28" s="47">
        <f>G17/($G$16+$G$17)</f>
        <v>0.54838709677419351</v>
      </c>
      <c r="H28" s="47">
        <f>SUSB2012!H20/(SUSB2012!$H$19+SUSB2012!$H$20)</f>
        <v>0.63407109674978479</v>
      </c>
      <c r="I28" s="1"/>
      <c r="J28" s="17" t="s">
        <v>775</v>
      </c>
      <c r="K28" s="49">
        <f>(National49ers!$D$8/National49ers!$D$7)*SUSBTabs!$B$35*MMTabs!G16/MMTabs!$J$21</f>
        <v>3618160.6273197802</v>
      </c>
    </row>
    <row r="29" spans="1:12" ht="15.75">
      <c r="A29" s="1"/>
      <c r="B29" s="1"/>
      <c r="C29" s="1"/>
      <c r="D29" s="1"/>
      <c r="E29" s="1"/>
      <c r="F29" s="17" t="s">
        <v>827</v>
      </c>
      <c r="G29" s="44">
        <f>SUM(G27:G28)</f>
        <v>1</v>
      </c>
      <c r="H29" s="44">
        <f>SUM(H27:H28)</f>
        <v>1</v>
      </c>
      <c r="I29" s="1"/>
      <c r="J29" s="1"/>
      <c r="K29" s="1"/>
    </row>
    <row r="30" spans="1:12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2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2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>
      <c r="A75" s="1"/>
      <c r="B75" s="1"/>
      <c r="C75" s="1"/>
      <c r="D75" s="1"/>
      <c r="E75" s="1"/>
      <c r="F75" s="1"/>
      <c r="G75" s="1"/>
    </row>
    <row r="76" spans="1:11" ht="15.75">
      <c r="A76" s="1"/>
      <c r="B76" s="1"/>
      <c r="C76" s="1"/>
      <c r="D76" s="1"/>
      <c r="E76" s="1"/>
      <c r="F76" s="1"/>
      <c r="G76" s="1"/>
    </row>
    <row r="77" spans="1:11" ht="15.75">
      <c r="A77" s="1"/>
      <c r="B77" s="1"/>
      <c r="C77" s="1"/>
      <c r="D77" s="1"/>
      <c r="E77" s="1"/>
      <c r="F77" s="1"/>
      <c r="G77" s="1"/>
    </row>
    <row r="78" spans="1:11" ht="15.75">
      <c r="A78" s="1"/>
      <c r="B78" s="1"/>
      <c r="C78" s="1"/>
      <c r="D78" s="1"/>
      <c r="E78" s="1"/>
      <c r="F78" s="1"/>
      <c r="G78" s="1"/>
    </row>
    <row r="79" spans="1:11" ht="15.75">
      <c r="A79" s="1"/>
      <c r="B79" s="1"/>
      <c r="C79" s="1"/>
      <c r="D79" s="1"/>
      <c r="E79" s="1"/>
      <c r="F79" s="1"/>
      <c r="G79" s="1"/>
    </row>
    <row r="80" spans="1:11" ht="15.75">
      <c r="A80" s="1"/>
      <c r="B80" s="1"/>
      <c r="C80" s="1"/>
      <c r="D80" s="1"/>
      <c r="E80" s="1"/>
      <c r="F80" s="1"/>
      <c r="G80" s="1"/>
    </row>
    <row r="81" spans="1:7" ht="15.75">
      <c r="A81" s="1"/>
      <c r="B81" s="1"/>
      <c r="C81" s="1"/>
      <c r="D81" s="1"/>
      <c r="E81" s="1"/>
      <c r="F81" s="1"/>
      <c r="G81" s="1"/>
    </row>
    <row r="82" spans="1:7" ht="15.75">
      <c r="A82" s="1"/>
      <c r="B82" s="1"/>
      <c r="C82" s="1"/>
      <c r="D82" s="1"/>
      <c r="E82" s="1"/>
      <c r="F82" s="1"/>
      <c r="G82" s="1"/>
    </row>
    <row r="83" spans="1:7" ht="15.75">
      <c r="A83" s="1"/>
      <c r="B83" s="1"/>
      <c r="C83" s="1"/>
      <c r="D83" s="1"/>
      <c r="E83" s="1"/>
      <c r="F83" s="1"/>
      <c r="G83" s="1"/>
    </row>
    <row r="84" spans="1:7" ht="15.75">
      <c r="A84" s="1"/>
      <c r="B84" s="1"/>
      <c r="C84" s="1"/>
      <c r="D84" s="1"/>
      <c r="E84" s="1"/>
      <c r="F84" s="1"/>
      <c r="G84" s="1"/>
    </row>
    <row r="85" spans="1:7" ht="15.75">
      <c r="A85" s="1"/>
      <c r="B85" s="1"/>
      <c r="C85" s="1"/>
      <c r="D85" s="1"/>
      <c r="E85" s="1"/>
      <c r="F85" s="1"/>
      <c r="G85" s="1"/>
    </row>
    <row r="86" spans="1:7" ht="15.75">
      <c r="A86" s="1"/>
      <c r="B86" s="1"/>
      <c r="C86" s="1"/>
      <c r="D86" s="1"/>
      <c r="E86" s="1"/>
      <c r="F86" s="1"/>
      <c r="G86" s="1"/>
    </row>
    <row r="87" spans="1:7" ht="15.75">
      <c r="A87" s="1"/>
      <c r="B87" s="1"/>
      <c r="C87" s="1"/>
      <c r="D87" s="1"/>
      <c r="E87" s="1"/>
      <c r="F87" s="1"/>
      <c r="G87" s="1"/>
    </row>
    <row r="88" spans="1:7" ht="15.75">
      <c r="A88" s="1"/>
      <c r="B88" s="1"/>
      <c r="C88" s="1"/>
      <c r="D88" s="1"/>
      <c r="E88" s="1"/>
      <c r="F88" s="1"/>
      <c r="G88" s="1"/>
    </row>
    <row r="89" spans="1:7" ht="15.75">
      <c r="A89" s="1"/>
      <c r="B89" s="1"/>
      <c r="C89" s="1"/>
      <c r="D89" s="1"/>
      <c r="E89" s="1"/>
      <c r="F89" s="1"/>
      <c r="G89" s="1"/>
    </row>
    <row r="90" spans="1:7" ht="15.75">
      <c r="A90" s="1"/>
      <c r="B90" s="1"/>
      <c r="C90" s="1"/>
      <c r="D90" s="1"/>
      <c r="E90" s="1"/>
      <c r="F90" s="1"/>
      <c r="G90" s="1"/>
    </row>
    <row r="91" spans="1:7" ht="15.75">
      <c r="A91" s="1"/>
      <c r="B91" s="1"/>
      <c r="C91" s="1"/>
      <c r="D91" s="1"/>
      <c r="E91" s="1"/>
      <c r="F91" s="1"/>
      <c r="G91" s="1"/>
    </row>
    <row r="92" spans="1:7" ht="15.75">
      <c r="A92" s="1"/>
      <c r="B92" s="1"/>
      <c r="C92" s="1"/>
      <c r="D92" s="1"/>
      <c r="E92" s="1"/>
      <c r="F92" s="1"/>
      <c r="G92" s="1"/>
    </row>
    <row r="93" spans="1:7" ht="15.75">
      <c r="A93" s="1"/>
      <c r="B93" s="1"/>
      <c r="C93" s="1"/>
      <c r="D93" s="1"/>
      <c r="E93" s="1"/>
      <c r="F93" s="1"/>
      <c r="G93" s="1"/>
    </row>
    <row r="94" spans="1:7" ht="15.75">
      <c r="A94" s="1"/>
      <c r="B94" s="1"/>
      <c r="C94" s="1"/>
      <c r="D94" s="1"/>
      <c r="E94" s="1"/>
      <c r="F94" s="1"/>
      <c r="G94" s="1"/>
    </row>
    <row r="95" spans="1:7" ht="15.75">
      <c r="A95" s="1"/>
      <c r="B95" s="1"/>
      <c r="C95" s="1"/>
      <c r="D95" s="1"/>
      <c r="E95" s="1"/>
      <c r="F95" s="1"/>
      <c r="G95" s="1"/>
    </row>
    <row r="96" spans="1:7" ht="15.75">
      <c r="A96" s="1"/>
      <c r="B96" s="1"/>
      <c r="C96" s="1"/>
      <c r="D96" s="1"/>
      <c r="E96" s="1"/>
      <c r="F96" s="1"/>
      <c r="G96" s="1"/>
    </row>
    <row r="97" spans="1:7" ht="15.75">
      <c r="A97" s="1"/>
      <c r="B97" s="1"/>
      <c r="C97" s="1"/>
      <c r="D97" s="1"/>
      <c r="E97" s="1"/>
      <c r="F97" s="1"/>
      <c r="G97" s="1"/>
    </row>
    <row r="98" spans="1:7" ht="15.75">
      <c r="A98" s="1"/>
      <c r="B98" s="1"/>
      <c r="C98" s="1"/>
      <c r="D98" s="1"/>
      <c r="E98" s="1"/>
      <c r="F98" s="1"/>
      <c r="G98" s="1"/>
    </row>
    <row r="99" spans="1:7" ht="15.75">
      <c r="A99" s="1"/>
      <c r="B99" s="1"/>
      <c r="C99" s="1"/>
      <c r="D99" s="1"/>
      <c r="E99" s="1"/>
      <c r="F99" s="1"/>
      <c r="G99" s="1"/>
    </row>
    <row r="100" spans="1:7" ht="15.75">
      <c r="A100" s="1"/>
      <c r="B100" s="1"/>
      <c r="C100" s="1"/>
      <c r="D100" s="1"/>
      <c r="E100" s="1"/>
      <c r="F100" s="1"/>
      <c r="G100" s="1"/>
    </row>
    <row r="101" spans="1:7" ht="15.75">
      <c r="A101" s="1"/>
      <c r="B101" s="1"/>
      <c r="C101" s="1"/>
      <c r="D101" s="1"/>
      <c r="E101" s="1"/>
      <c r="F101" s="1"/>
      <c r="G101" s="1"/>
    </row>
    <row r="102" spans="1:7" ht="15.75">
      <c r="A102" s="1"/>
      <c r="B102" s="1"/>
      <c r="C102" s="1"/>
      <c r="D102" s="1"/>
      <c r="E102" s="1"/>
      <c r="F102" s="1"/>
      <c r="G102" s="1"/>
    </row>
    <row r="103" spans="1:7" ht="15.75">
      <c r="A103" s="1"/>
      <c r="B103" s="1"/>
      <c r="C103" s="1"/>
      <c r="D103" s="1"/>
      <c r="E103" s="1"/>
      <c r="F103" s="1"/>
      <c r="G103" s="1"/>
    </row>
    <row r="104" spans="1:7" ht="15.75">
      <c r="A104" s="1"/>
      <c r="B104" s="1"/>
      <c r="C104" s="1"/>
      <c r="D104" s="1"/>
      <c r="E104" s="1"/>
      <c r="F104" s="1"/>
      <c r="G104" s="1"/>
    </row>
    <row r="105" spans="1:7" ht="15.75">
      <c r="A105" s="1"/>
      <c r="B105" s="1"/>
      <c r="C105" s="1"/>
      <c r="D105" s="1"/>
      <c r="E105" s="1"/>
      <c r="F105" s="1"/>
      <c r="G105" s="1"/>
    </row>
    <row r="106" spans="1:7" ht="15.75">
      <c r="A106" s="1"/>
      <c r="B106" s="1"/>
      <c r="C106" s="1"/>
      <c r="D106" s="1"/>
      <c r="E106" s="1"/>
      <c r="F106" s="1"/>
      <c r="G106" s="1"/>
    </row>
    <row r="107" spans="1:7" ht="15.75">
      <c r="A107" s="1"/>
      <c r="B107" s="1"/>
      <c r="C107" s="1"/>
      <c r="D107" s="1"/>
      <c r="E107" s="1"/>
      <c r="F107" s="1"/>
      <c r="G107" s="1"/>
    </row>
    <row r="108" spans="1:7" ht="15.75">
      <c r="A108" s="1"/>
      <c r="B108" s="1"/>
      <c r="C108" s="1"/>
      <c r="D108" s="1"/>
      <c r="E108" s="1"/>
      <c r="F108" s="1"/>
      <c r="G108" s="1"/>
    </row>
    <row r="109" spans="1:7" ht="15.75">
      <c r="A109" s="1"/>
      <c r="B109" s="1"/>
      <c r="C109" s="1"/>
      <c r="D109" s="1"/>
      <c r="E109" s="1"/>
      <c r="F109" s="1"/>
      <c r="G109" s="1"/>
    </row>
    <row r="110" spans="1:7" ht="15.75">
      <c r="A110" s="1"/>
      <c r="B110" s="1"/>
      <c r="C110" s="1"/>
      <c r="D110" s="1"/>
      <c r="E110" s="1"/>
      <c r="F110" s="1"/>
      <c r="G110" s="1"/>
    </row>
    <row r="111" spans="1:7" ht="15.75">
      <c r="A111" s="1"/>
      <c r="B111" s="1"/>
      <c r="C111" s="1"/>
      <c r="D111" s="1"/>
      <c r="E111" s="1"/>
      <c r="F111" s="1"/>
      <c r="G111" s="1"/>
    </row>
    <row r="112" spans="1:7" ht="15.75">
      <c r="A112" s="1"/>
      <c r="B112" s="1"/>
      <c r="C112" s="1"/>
      <c r="D112" s="1"/>
      <c r="E112" s="1"/>
      <c r="F112" s="1"/>
      <c r="G112" s="1"/>
    </row>
    <row r="113" spans="1:7" ht="15.75">
      <c r="A113" s="1"/>
      <c r="B113" s="1"/>
      <c r="C113" s="1"/>
      <c r="D113" s="1"/>
      <c r="E113" s="1"/>
      <c r="F113" s="1"/>
      <c r="G113" s="1"/>
    </row>
    <row r="114" spans="1:7" ht="15.75">
      <c r="A114" s="1"/>
      <c r="B114" s="1"/>
      <c r="C114" s="1"/>
      <c r="D114" s="1"/>
      <c r="E114" s="1"/>
      <c r="F114" s="1"/>
      <c r="G114" s="1"/>
    </row>
    <row r="115" spans="1:7" ht="15.75">
      <c r="A115" s="1"/>
      <c r="B115" s="1"/>
      <c r="C115" s="1"/>
      <c r="D115" s="1"/>
      <c r="E115" s="1"/>
      <c r="F115" s="1"/>
      <c r="G115" s="1"/>
    </row>
    <row r="116" spans="1:7" ht="15.75">
      <c r="A116" s="1"/>
      <c r="B116" s="1"/>
      <c r="C116" s="1"/>
      <c r="D116" s="1"/>
      <c r="E116" s="1"/>
      <c r="F116" s="1"/>
      <c r="G116" s="1"/>
    </row>
    <row r="117" spans="1:7" ht="15.75">
      <c r="A117" s="1"/>
      <c r="B117" s="1"/>
      <c r="C117" s="1"/>
      <c r="D117" s="1"/>
      <c r="E117" s="1"/>
      <c r="F117" s="1"/>
      <c r="G117" s="1"/>
    </row>
    <row r="118" spans="1:7" ht="15.75">
      <c r="A118" s="1"/>
      <c r="B118" s="1"/>
      <c r="C118" s="1"/>
      <c r="D118" s="1"/>
      <c r="E118" s="1"/>
      <c r="F118" s="1"/>
      <c r="G118" s="1"/>
    </row>
  </sheetData>
  <mergeCells count="1">
    <mergeCell ref="G25:H25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6"/>
  <sheetViews>
    <sheetView workbookViewId="0"/>
  </sheetViews>
  <sheetFormatPr defaultColWidth="11.42578125" defaultRowHeight="15"/>
  <cols>
    <col min="1" max="1" width="64.42578125" bestFit="1" customWidth="1"/>
    <col min="2" max="2" width="16" customWidth="1"/>
  </cols>
  <sheetData>
    <row r="1" spans="1:15" ht="15.75">
      <c r="A1" s="4" t="s">
        <v>922</v>
      </c>
    </row>
    <row r="2" spans="1:15" ht="15.75">
      <c r="A2" s="4"/>
    </row>
    <row r="4" spans="1:15" ht="15.75">
      <c r="A4" s="5" t="s">
        <v>837</v>
      </c>
      <c r="B4" t="s">
        <v>920</v>
      </c>
      <c r="C4" s="17" t="s">
        <v>921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5" t="s">
        <v>917</v>
      </c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5" t="s">
        <v>787</v>
      </c>
      <c r="B7" t="s">
        <v>786</v>
      </c>
      <c r="C7" s="45" t="s">
        <v>916</v>
      </c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11" t="s">
        <v>763</v>
      </c>
      <c r="B8" s="49">
        <v>6460938</v>
      </c>
      <c r="C8" s="44">
        <f>B8/$B$27</f>
        <v>0.15139952997036468</v>
      </c>
      <c r="E8" s="50"/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11" t="s">
        <v>764</v>
      </c>
      <c r="B9" s="49">
        <v>2413109</v>
      </c>
      <c r="C9" s="44">
        <f t="shared" ref="C9:C27" si="0">B9/$B$27</f>
        <v>5.6546521320473393E-2</v>
      </c>
      <c r="E9" s="50"/>
      <c r="G9" s="1"/>
      <c r="H9" s="1"/>
      <c r="I9" s="1"/>
      <c r="J9" s="1"/>
      <c r="K9" s="1"/>
      <c r="L9" s="1"/>
      <c r="M9" s="1"/>
      <c r="N9" s="1"/>
      <c r="O9" s="1"/>
    </row>
    <row r="10" spans="1:15" ht="15.75">
      <c r="A10" s="11" t="s">
        <v>754</v>
      </c>
      <c r="B10" s="49">
        <v>97635</v>
      </c>
      <c r="C10" s="44">
        <f t="shared" si="0"/>
        <v>2.2878865435106413E-3</v>
      </c>
      <c r="E10" s="50"/>
      <c r="G10" s="1"/>
      <c r="H10" s="1"/>
      <c r="I10" s="1"/>
      <c r="J10" s="1"/>
      <c r="K10" s="1"/>
      <c r="L10" s="1"/>
      <c r="M10" s="1"/>
      <c r="N10" s="1"/>
      <c r="O10" s="1"/>
    </row>
    <row r="11" spans="1:15" ht="15.75">
      <c r="A11" s="11" t="s">
        <v>748</v>
      </c>
      <c r="B11" s="49">
        <v>994094</v>
      </c>
      <c r="C11" s="44">
        <f t="shared" si="0"/>
        <v>2.3294661602751753E-2</v>
      </c>
      <c r="E11" s="50"/>
      <c r="G11" s="1"/>
      <c r="H11" s="1"/>
      <c r="I11" s="1"/>
      <c r="J11" s="1"/>
      <c r="K11" s="1"/>
      <c r="L11" s="1"/>
      <c r="M11" s="1"/>
      <c r="N11" s="1"/>
      <c r="O11" s="1"/>
    </row>
    <row r="12" spans="1:15" ht="15.75">
      <c r="A12" s="11" t="s">
        <v>752</v>
      </c>
      <c r="B12" s="49">
        <v>3612803</v>
      </c>
      <c r="C12" s="44">
        <f t="shared" si="0"/>
        <v>8.4659019491523282E-2</v>
      </c>
      <c r="E12" s="50"/>
      <c r="G12" s="1"/>
      <c r="H12" s="1"/>
      <c r="I12" s="1"/>
      <c r="J12" s="1"/>
      <c r="K12" s="1"/>
      <c r="L12" s="1"/>
      <c r="M12" s="1"/>
      <c r="N12" s="1"/>
      <c r="O12" s="1"/>
    </row>
    <row r="13" spans="1:15" ht="15.75">
      <c r="A13" s="11" t="s">
        <v>750</v>
      </c>
      <c r="B13" s="49">
        <v>1159523</v>
      </c>
      <c r="C13" s="44">
        <f t="shared" si="0"/>
        <v>2.7171168828709881E-2</v>
      </c>
      <c r="E13" s="50"/>
      <c r="G13" s="1"/>
      <c r="H13" s="1"/>
      <c r="I13" s="1"/>
      <c r="J13" s="1"/>
      <c r="K13" s="1"/>
      <c r="L13" s="1"/>
      <c r="M13" s="1"/>
      <c r="N13" s="1"/>
      <c r="O13" s="1"/>
    </row>
    <row r="14" spans="1:15" ht="15.75">
      <c r="A14" s="11" t="s">
        <v>760</v>
      </c>
      <c r="B14" s="49">
        <v>1218629</v>
      </c>
      <c r="C14" s="44">
        <f t="shared" si="0"/>
        <v>2.8556203109866639E-2</v>
      </c>
      <c r="E14" s="50"/>
      <c r="G14" s="1"/>
      <c r="H14" s="1"/>
      <c r="I14" s="1"/>
      <c r="J14" s="1"/>
      <c r="K14" s="1"/>
      <c r="L14" s="1"/>
      <c r="M14" s="1"/>
      <c r="N14" s="1"/>
      <c r="O14" s="1"/>
    </row>
    <row r="15" spans="1:15" ht="15.75">
      <c r="A15" s="11" t="s">
        <v>749</v>
      </c>
      <c r="B15" s="49">
        <v>6087838</v>
      </c>
      <c r="C15" s="44">
        <f t="shared" si="0"/>
        <v>0.14265665631456687</v>
      </c>
      <c r="E15" s="50"/>
      <c r="G15" s="1"/>
      <c r="H15" s="1"/>
      <c r="I15" s="1"/>
      <c r="J15" s="1"/>
      <c r="K15" s="1"/>
      <c r="L15" s="1"/>
      <c r="M15" s="1"/>
      <c r="N15" s="1"/>
      <c r="O15" s="1"/>
    </row>
    <row r="16" spans="1:15" ht="15.75">
      <c r="A16" s="11" t="s">
        <v>757</v>
      </c>
      <c r="B16" s="49">
        <v>627356</v>
      </c>
      <c r="C16" s="44">
        <f t="shared" si="0"/>
        <v>1.4700869057107204E-2</v>
      </c>
      <c r="E16" s="50"/>
      <c r="G16" s="1"/>
      <c r="H16" s="1"/>
      <c r="I16" s="1"/>
      <c r="J16" s="1"/>
      <c r="K16" s="1"/>
      <c r="L16" s="1"/>
      <c r="M16" s="1"/>
      <c r="N16" s="1"/>
      <c r="O16" s="1"/>
    </row>
    <row r="17" spans="1:15" ht="15.75">
      <c r="A17" s="11" t="s">
        <v>758</v>
      </c>
      <c r="B17" s="49">
        <v>180166</v>
      </c>
      <c r="C17" s="44">
        <f t="shared" si="0"/>
        <v>4.2218401904863846E-3</v>
      </c>
      <c r="E17" s="50"/>
      <c r="G17" s="1"/>
      <c r="H17" s="1"/>
      <c r="I17" s="1"/>
      <c r="J17" s="1"/>
      <c r="K17" s="1"/>
      <c r="L17" s="1"/>
      <c r="M17" s="1"/>
      <c r="N17" s="1"/>
      <c r="O17" s="1"/>
    </row>
    <row r="18" spans="1:15" ht="15.75">
      <c r="A18" s="11" t="s">
        <v>762</v>
      </c>
      <c r="B18" s="49">
        <v>3739411</v>
      </c>
      <c r="C18" s="44">
        <f t="shared" si="0"/>
        <v>8.7625832002413792E-2</v>
      </c>
      <c r="E18" s="50"/>
      <c r="G18" s="1"/>
      <c r="H18" s="1"/>
      <c r="I18" s="1"/>
      <c r="J18" s="1"/>
      <c r="K18" s="1"/>
      <c r="L18" s="1"/>
      <c r="M18" s="1"/>
      <c r="N18" s="1"/>
      <c r="O18" s="1"/>
    </row>
    <row r="19" spans="1:15" ht="15.75">
      <c r="A19" s="11" t="s">
        <v>765</v>
      </c>
      <c r="B19" s="49">
        <v>216074</v>
      </c>
      <c r="C19" s="44">
        <f t="shared" si="0"/>
        <v>5.0632744098173636E-3</v>
      </c>
      <c r="E19" s="50"/>
      <c r="G19" s="1"/>
      <c r="H19" s="1"/>
      <c r="I19" s="1"/>
      <c r="J19" s="1"/>
      <c r="K19" s="1"/>
      <c r="L19" s="1"/>
      <c r="M19" s="1"/>
      <c r="N19" s="1"/>
      <c r="O19" s="1"/>
    </row>
    <row r="20" spans="1:15" ht="15.75">
      <c r="A20" s="11" t="s">
        <v>889</v>
      </c>
      <c r="B20" s="49">
        <v>3486653</v>
      </c>
      <c r="C20" s="44">
        <f t="shared" si="0"/>
        <v>8.1702939320848142E-2</v>
      </c>
      <c r="E20" s="50"/>
      <c r="G20" s="1"/>
      <c r="H20" s="1"/>
      <c r="I20" s="1"/>
      <c r="J20" s="1"/>
      <c r="K20" s="1"/>
      <c r="L20" s="1"/>
      <c r="M20" s="1"/>
      <c r="N20" s="1"/>
      <c r="O20" s="1"/>
    </row>
    <row r="21" spans="1:15" ht="15.75">
      <c r="A21" s="11" t="s">
        <v>755</v>
      </c>
      <c r="B21" s="49">
        <v>3470091</v>
      </c>
      <c r="C21" s="44">
        <f t="shared" si="0"/>
        <v>8.1314841026859069E-2</v>
      </c>
      <c r="E21" s="50"/>
      <c r="G21" s="1"/>
      <c r="H21" s="1"/>
      <c r="I21" s="1"/>
      <c r="J21" s="1"/>
      <c r="K21" s="1"/>
      <c r="L21" s="1"/>
      <c r="M21" s="1"/>
      <c r="N21" s="1"/>
      <c r="O21" s="1"/>
    </row>
    <row r="22" spans="1:15" ht="15.75">
      <c r="A22" s="11" t="s">
        <v>751</v>
      </c>
      <c r="B22" s="49">
        <v>896077</v>
      </c>
      <c r="C22" s="44">
        <f t="shared" si="0"/>
        <v>2.0997823631375888E-2</v>
      </c>
      <c r="E22" s="50"/>
      <c r="G22" s="1"/>
      <c r="H22" s="1"/>
      <c r="I22" s="1"/>
      <c r="J22" s="1"/>
      <c r="K22" s="1"/>
      <c r="L22" s="1"/>
      <c r="M22" s="1"/>
      <c r="N22" s="1"/>
      <c r="O22" s="1"/>
    </row>
    <row r="23" spans="1:15" ht="15.75">
      <c r="A23" s="11" t="s">
        <v>756</v>
      </c>
      <c r="B23" s="49">
        <v>4161204</v>
      </c>
      <c r="C23" s="44">
        <f t="shared" si="0"/>
        <v>9.7509731514340697E-2</v>
      </c>
      <c r="E23" s="50"/>
      <c r="G23" s="1"/>
      <c r="H23" s="1"/>
      <c r="I23" s="1"/>
      <c r="J23" s="1"/>
      <c r="K23" s="1"/>
      <c r="L23" s="1"/>
      <c r="M23" s="1"/>
      <c r="N23" s="1"/>
      <c r="O23" s="1"/>
    </row>
    <row r="24" spans="1:15" ht="15.75">
      <c r="A24" s="11" t="s">
        <v>761</v>
      </c>
      <c r="B24" s="49">
        <v>1175125</v>
      </c>
      <c r="C24" s="44">
        <f t="shared" si="0"/>
        <v>2.7536771387749705E-2</v>
      </c>
      <c r="E24" s="50"/>
      <c r="G24" s="1"/>
      <c r="H24" s="1"/>
      <c r="I24" s="1"/>
      <c r="J24" s="1"/>
      <c r="K24" s="1"/>
      <c r="L24" s="1"/>
      <c r="M24" s="1"/>
      <c r="N24" s="1"/>
      <c r="O24" s="1"/>
    </row>
    <row r="25" spans="1:15" ht="15.75">
      <c r="A25" s="11" t="s">
        <v>753</v>
      </c>
      <c r="B25" s="49">
        <v>75136</v>
      </c>
      <c r="C25" s="44">
        <f t="shared" si="0"/>
        <v>1.7606661886947871E-3</v>
      </c>
      <c r="E25" s="50"/>
      <c r="G25" s="1"/>
      <c r="H25" s="1"/>
      <c r="I25" s="1"/>
      <c r="J25" s="1"/>
      <c r="K25" s="1"/>
      <c r="L25" s="1"/>
      <c r="M25" s="1"/>
      <c r="N25" s="1"/>
      <c r="O25" s="1"/>
    </row>
    <row r="26" spans="1:15" ht="16.5" thickBot="1">
      <c r="A26" s="11" t="s">
        <v>759</v>
      </c>
      <c r="B26" s="49">
        <v>2602894</v>
      </c>
      <c r="C26" s="44">
        <f t="shared" si="0"/>
        <v>6.0993764088539841E-2</v>
      </c>
      <c r="E26" s="50"/>
      <c r="G26" s="1"/>
      <c r="H26" s="1"/>
      <c r="I26" s="1"/>
      <c r="J26" s="1"/>
      <c r="K26" s="1"/>
      <c r="L26" s="1"/>
      <c r="M26" s="1"/>
      <c r="N26" s="1"/>
      <c r="O26" s="1"/>
    </row>
    <row r="27" spans="1:15" ht="16.5" thickTop="1">
      <c r="A27" s="11" t="s">
        <v>788</v>
      </c>
      <c r="B27" s="49">
        <v>42674756</v>
      </c>
      <c r="C27" s="43">
        <f t="shared" si="0"/>
        <v>1</v>
      </c>
      <c r="G27" s="1"/>
      <c r="H27" s="1"/>
      <c r="I27" s="1"/>
      <c r="J27" s="1"/>
      <c r="K27" s="1"/>
      <c r="L27" s="1"/>
      <c r="M27" s="1"/>
      <c r="N27" s="1"/>
      <c r="O27" s="1"/>
    </row>
    <row r="28" spans="1:15" ht="15.75">
      <c r="G28" s="1"/>
      <c r="H28" s="1"/>
      <c r="I28" s="1"/>
      <c r="J28" s="1"/>
      <c r="K28" s="1"/>
      <c r="L28" s="1"/>
      <c r="M28" s="1"/>
      <c r="N28" s="1"/>
      <c r="O28" s="1"/>
    </row>
    <row r="29" spans="1:15" ht="15.75">
      <c r="G29" s="1"/>
      <c r="H29" s="1"/>
      <c r="I29" s="1"/>
      <c r="J29" s="1"/>
      <c r="K29" s="1"/>
      <c r="L29" s="1"/>
      <c r="M29" s="1"/>
      <c r="N29" s="1"/>
      <c r="O29" s="1"/>
    </row>
    <row r="30" spans="1:15" ht="15.75">
      <c r="A30" s="68" t="s">
        <v>950</v>
      </c>
      <c r="G30" s="1"/>
      <c r="H30" s="1"/>
      <c r="I30" s="1"/>
      <c r="J30" s="1"/>
      <c r="K30" s="1"/>
      <c r="L30" s="1"/>
      <c r="M30" s="1"/>
      <c r="N30" s="1"/>
      <c r="O30" s="1"/>
    </row>
    <row r="31" spans="1:15" ht="15.75">
      <c r="A31" s="1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>
      <c r="A32" s="5" t="s">
        <v>837</v>
      </c>
      <c r="B32" t="s">
        <v>920</v>
      </c>
      <c r="C32" s="17" t="s">
        <v>921</v>
      </c>
      <c r="G32" s="1"/>
      <c r="H32" s="1"/>
      <c r="I32" s="1"/>
      <c r="J32" s="1"/>
      <c r="K32" s="1"/>
      <c r="L32" s="1"/>
      <c r="M32" s="1"/>
      <c r="N32" s="1"/>
      <c r="O32" s="1"/>
    </row>
    <row r="33" spans="1:15" ht="15.75">
      <c r="G33" s="1"/>
      <c r="H33" s="1"/>
      <c r="I33" s="1"/>
      <c r="J33" s="1"/>
      <c r="K33" s="1"/>
      <c r="L33" s="1"/>
      <c r="M33" s="1"/>
      <c r="N33" s="1"/>
      <c r="O33" s="1"/>
    </row>
    <row r="34" spans="1:15" ht="15.75">
      <c r="A34" s="5" t="s">
        <v>917</v>
      </c>
      <c r="B34" t="s">
        <v>786</v>
      </c>
      <c r="G34" s="1"/>
      <c r="H34" s="1"/>
      <c r="I34" s="1"/>
      <c r="J34" s="1"/>
      <c r="K34" s="1"/>
      <c r="L34" s="1"/>
      <c r="M34" s="1"/>
      <c r="N34" s="1"/>
      <c r="O34" s="1"/>
    </row>
    <row r="35" spans="1:15" ht="15.75">
      <c r="A35" t="s">
        <v>786</v>
      </c>
      <c r="B35" s="49">
        <v>42679871</v>
      </c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G36" s="1"/>
      <c r="H36" s="1"/>
      <c r="I36" s="1"/>
      <c r="J36" s="1"/>
      <c r="K36" s="1"/>
      <c r="L36" s="1"/>
      <c r="M36" s="1"/>
      <c r="N36" s="1"/>
      <c r="O36" s="1"/>
    </row>
    <row r="37" spans="1:15" ht="15.75">
      <c r="G37" s="1"/>
      <c r="H37" s="1"/>
      <c r="I37" s="1"/>
      <c r="J37" s="1"/>
      <c r="K37" s="1"/>
      <c r="L37" s="1"/>
      <c r="M37" s="1"/>
      <c r="N37" s="1"/>
      <c r="O37" s="1"/>
    </row>
    <row r="38" spans="1:15" ht="15.75">
      <c r="G38" s="1"/>
      <c r="H38" s="1"/>
      <c r="I38" s="1"/>
      <c r="J38" s="1"/>
      <c r="K38" s="1"/>
      <c r="L38" s="1"/>
      <c r="M38" s="1"/>
      <c r="N38" s="1"/>
      <c r="O38" s="1"/>
    </row>
    <row r="39" spans="1:15" ht="15.75">
      <c r="G39" s="1"/>
      <c r="H39" s="1"/>
      <c r="I39" s="1"/>
      <c r="J39" s="1"/>
      <c r="K39" s="1"/>
      <c r="L39" s="1"/>
      <c r="M39" s="1"/>
      <c r="N39" s="1"/>
      <c r="O39" s="1"/>
    </row>
    <row r="40" spans="1:15" ht="15.75">
      <c r="G40" s="1"/>
      <c r="H40" s="1"/>
      <c r="I40" s="1"/>
      <c r="J40" s="1"/>
      <c r="K40" s="1"/>
      <c r="L40" s="1"/>
      <c r="M40" s="1"/>
      <c r="N40" s="1"/>
      <c r="O40" s="1"/>
    </row>
    <row r="41" spans="1:15" ht="15.75">
      <c r="G41" s="1"/>
      <c r="H41" s="1"/>
      <c r="I41" s="1"/>
      <c r="J41" s="1"/>
      <c r="K41" s="1"/>
      <c r="L41" s="1"/>
      <c r="M41" s="1"/>
      <c r="N41" s="1"/>
      <c r="O41" s="1"/>
    </row>
    <row r="42" spans="1:15" ht="15.75">
      <c r="G42" s="1"/>
      <c r="H42" s="1"/>
      <c r="I42" s="1"/>
      <c r="J42" s="1"/>
      <c r="K42" s="1"/>
      <c r="L42" s="1"/>
      <c r="M42" s="1"/>
      <c r="N42" s="1"/>
      <c r="O42" s="1"/>
    </row>
    <row r="43" spans="1:15" ht="15.75">
      <c r="G43" s="1"/>
      <c r="H43" s="1"/>
      <c r="I43" s="1"/>
      <c r="J43" s="1"/>
      <c r="K43" s="1"/>
      <c r="L43" s="1"/>
      <c r="M43" s="1"/>
      <c r="N43" s="1"/>
      <c r="O43" s="1"/>
    </row>
    <row r="44" spans="1:15" ht="15.75">
      <c r="G44" s="1"/>
      <c r="H44" s="1"/>
      <c r="I44" s="1"/>
      <c r="J44" s="1"/>
      <c r="K44" s="1"/>
      <c r="L44" s="1"/>
      <c r="M44" s="1"/>
      <c r="N44" s="1"/>
      <c r="O44" s="1"/>
    </row>
    <row r="45" spans="1:15" ht="15.75">
      <c r="G45" s="1"/>
      <c r="H45" s="1"/>
      <c r="I45" s="1"/>
      <c r="J45" s="1"/>
      <c r="K45" s="1"/>
      <c r="L45" s="1"/>
      <c r="M45" s="1"/>
      <c r="N45" s="1"/>
      <c r="O45" s="1"/>
    </row>
    <row r="46" spans="1:15" ht="15.75">
      <c r="G46" s="1"/>
      <c r="H46" s="1"/>
      <c r="I46" s="1"/>
      <c r="J46" s="1"/>
      <c r="K46" s="1"/>
      <c r="L46" s="1"/>
      <c r="M46" s="1"/>
      <c r="N46" s="1"/>
      <c r="O46" s="1"/>
    </row>
    <row r="47" spans="1:15" ht="15.75">
      <c r="G47" s="1"/>
      <c r="H47" s="1"/>
      <c r="I47" s="1"/>
      <c r="J47" s="1"/>
      <c r="K47" s="1"/>
      <c r="L47" s="1"/>
      <c r="M47" s="1"/>
      <c r="N47" s="1"/>
      <c r="O47" s="1"/>
    </row>
    <row r="48" spans="1:15" ht="15.75">
      <c r="G48" s="1"/>
      <c r="H48" s="1"/>
      <c r="I48" s="1"/>
      <c r="J48" s="1"/>
      <c r="K48" s="1"/>
      <c r="L48" s="1"/>
      <c r="M48" s="1"/>
      <c r="N48" s="1"/>
      <c r="O48" s="1"/>
    </row>
    <row r="49" spans="7:15" ht="15.75">
      <c r="G49" s="1"/>
      <c r="H49" s="1"/>
      <c r="I49" s="1"/>
      <c r="J49" s="1"/>
      <c r="K49" s="1"/>
      <c r="L49" s="1"/>
      <c r="M49" s="1"/>
      <c r="N49" s="1"/>
      <c r="O49" s="1"/>
    </row>
    <row r="50" spans="7:15" ht="15.75">
      <c r="G50" s="1"/>
      <c r="H50" s="1"/>
      <c r="I50" s="1"/>
      <c r="J50" s="1"/>
      <c r="K50" s="1"/>
      <c r="L50" s="1"/>
      <c r="M50" s="1"/>
      <c r="N50" s="1"/>
      <c r="O50" s="1"/>
    </row>
    <row r="51" spans="7:15" ht="15.75">
      <c r="G51" s="1"/>
      <c r="H51" s="1"/>
      <c r="I51" s="1"/>
      <c r="J51" s="1"/>
      <c r="K51" s="1"/>
      <c r="L51" s="1"/>
      <c r="M51" s="1"/>
      <c r="N51" s="1"/>
      <c r="O51" s="1"/>
    </row>
    <row r="52" spans="7:15" ht="15.75">
      <c r="G52" s="1"/>
      <c r="H52" s="1"/>
      <c r="I52" s="1"/>
      <c r="J52" s="1"/>
      <c r="K52" s="1"/>
      <c r="L52" s="1"/>
      <c r="M52" s="1"/>
      <c r="N52" s="1"/>
      <c r="O52" s="1"/>
    </row>
    <row r="53" spans="7:15" ht="15.75">
      <c r="G53" s="1"/>
      <c r="H53" s="1"/>
      <c r="I53" s="1"/>
      <c r="J53" s="1"/>
      <c r="K53" s="1"/>
      <c r="L53" s="1"/>
      <c r="M53" s="1"/>
      <c r="N53" s="1"/>
      <c r="O53" s="1"/>
    </row>
    <row r="54" spans="7:15" ht="15.75">
      <c r="G54" s="1"/>
      <c r="H54" s="1"/>
      <c r="I54" s="1"/>
      <c r="J54" s="1"/>
      <c r="K54" s="1"/>
      <c r="L54" s="1"/>
      <c r="M54" s="1"/>
      <c r="N54" s="1"/>
      <c r="O54" s="1"/>
    </row>
    <row r="55" spans="7:15" ht="15.75">
      <c r="G55" s="1"/>
      <c r="H55" s="1"/>
      <c r="I55" s="1"/>
      <c r="J55" s="1"/>
      <c r="K55" s="1"/>
      <c r="L55" s="1"/>
      <c r="M55" s="1"/>
      <c r="N55" s="1"/>
      <c r="O55" s="1"/>
    </row>
    <row r="56" spans="7:15" ht="15.75">
      <c r="G56" s="1"/>
      <c r="H56" s="1"/>
      <c r="I56" s="1"/>
      <c r="J56" s="1"/>
      <c r="K56" s="1"/>
      <c r="L56" s="1"/>
      <c r="M56" s="1"/>
      <c r="N56" s="1"/>
      <c r="O56" s="1"/>
    </row>
    <row r="57" spans="7:15" ht="15.75">
      <c r="G57" s="1"/>
      <c r="H57" s="1"/>
      <c r="I57" s="1"/>
      <c r="J57" s="1"/>
      <c r="K57" s="1"/>
      <c r="L57" s="1"/>
      <c r="M57" s="1"/>
      <c r="N57" s="1"/>
      <c r="O57" s="1"/>
    </row>
    <row r="58" spans="7:15" ht="15.75">
      <c r="G58" s="1"/>
      <c r="H58" s="1"/>
      <c r="I58" s="1"/>
      <c r="J58" s="1"/>
      <c r="K58" s="1"/>
      <c r="L58" s="1"/>
      <c r="M58" s="1"/>
      <c r="N58" s="1"/>
      <c r="O58" s="1"/>
    </row>
    <row r="59" spans="7:15" ht="15.75">
      <c r="G59" s="1"/>
      <c r="H59" s="1"/>
      <c r="I59" s="1"/>
      <c r="J59" s="1"/>
      <c r="K59" s="1"/>
      <c r="L59" s="1"/>
      <c r="M59" s="1"/>
      <c r="N59" s="1"/>
      <c r="O59" s="1"/>
    </row>
    <row r="60" spans="7:15" ht="15.75">
      <c r="G60" s="1"/>
      <c r="H60" s="1"/>
      <c r="I60" s="1"/>
      <c r="J60" s="1"/>
      <c r="K60" s="1"/>
      <c r="L60" s="1"/>
      <c r="M60" s="1"/>
      <c r="N60" s="1"/>
      <c r="O60" s="1"/>
    </row>
    <row r="61" spans="7:15" ht="15.75">
      <c r="G61" s="1"/>
      <c r="H61" s="1"/>
      <c r="I61" s="1"/>
      <c r="J61" s="1"/>
      <c r="K61" s="1"/>
      <c r="L61" s="1"/>
      <c r="M61" s="1"/>
      <c r="N61" s="1"/>
      <c r="O61" s="1"/>
    </row>
    <row r="62" spans="7:15" ht="15.75">
      <c r="G62" s="1"/>
      <c r="H62" s="1"/>
      <c r="I62" s="1"/>
      <c r="J62" s="1"/>
      <c r="K62" s="1"/>
      <c r="L62" s="1"/>
      <c r="M62" s="1"/>
      <c r="N62" s="1"/>
      <c r="O62" s="1"/>
    </row>
    <row r="63" spans="7:15" ht="15.75">
      <c r="G63" s="1"/>
      <c r="H63" s="1"/>
      <c r="I63" s="1"/>
      <c r="J63" s="1"/>
      <c r="K63" s="1"/>
      <c r="L63" s="1"/>
      <c r="M63" s="1"/>
      <c r="N63" s="1"/>
      <c r="O63" s="1"/>
    </row>
    <row r="64" spans="7:15" ht="15.75">
      <c r="G64" s="1"/>
      <c r="H64" s="1"/>
      <c r="I64" s="1"/>
      <c r="J64" s="1"/>
      <c r="K64" s="1"/>
      <c r="L64" s="1"/>
      <c r="M64" s="1"/>
      <c r="N64" s="1"/>
      <c r="O64" s="1"/>
    </row>
    <row r="65" spans="7:15" ht="15.75">
      <c r="G65" s="1"/>
      <c r="H65" s="1"/>
      <c r="I65" s="1"/>
      <c r="J65" s="1"/>
      <c r="K65" s="1"/>
      <c r="L65" s="1"/>
      <c r="M65" s="1"/>
      <c r="N65" s="1"/>
      <c r="O65" s="1"/>
    </row>
    <row r="66" spans="7:15" ht="15.75">
      <c r="G66" s="1"/>
      <c r="H66" s="1"/>
      <c r="I66" s="1"/>
      <c r="J66" s="1"/>
      <c r="K66" s="1"/>
      <c r="L66" s="1"/>
      <c r="M66" s="1"/>
      <c r="N66" s="1"/>
      <c r="O66" s="1"/>
    </row>
    <row r="67" spans="7:15" ht="15.75">
      <c r="G67" s="1"/>
      <c r="H67" s="1"/>
      <c r="I67" s="1"/>
      <c r="J67" s="1"/>
      <c r="K67" s="1"/>
      <c r="L67" s="1"/>
      <c r="M67" s="1"/>
      <c r="N67" s="1"/>
      <c r="O67" s="1"/>
    </row>
    <row r="68" spans="7:15" ht="15.75">
      <c r="G68" s="1"/>
      <c r="H68" s="1"/>
      <c r="I68" s="1"/>
      <c r="J68" s="1"/>
      <c r="K68" s="1"/>
      <c r="L68" s="1"/>
      <c r="M68" s="1"/>
      <c r="N68" s="1"/>
      <c r="O68" s="1"/>
    </row>
    <row r="69" spans="7:15" ht="15.75">
      <c r="G69" s="1"/>
      <c r="H69" s="1"/>
      <c r="I69" s="1"/>
      <c r="J69" s="1"/>
      <c r="K69" s="1"/>
      <c r="L69" s="1"/>
      <c r="M69" s="1"/>
      <c r="N69" s="1"/>
      <c r="O69" s="1"/>
    </row>
    <row r="70" spans="7:15" ht="15.75">
      <c r="G70" s="1"/>
      <c r="H70" s="1"/>
      <c r="I70" s="1"/>
      <c r="J70" s="1"/>
      <c r="K70" s="1"/>
      <c r="L70" s="1"/>
      <c r="M70" s="1"/>
      <c r="N70" s="1"/>
      <c r="O70" s="1"/>
    </row>
    <row r="71" spans="7:15" ht="15.75">
      <c r="G71" s="1"/>
      <c r="H71" s="1"/>
      <c r="I71" s="1"/>
      <c r="J71" s="1"/>
      <c r="K71" s="1"/>
      <c r="L71" s="1"/>
      <c r="M71" s="1"/>
      <c r="N71" s="1"/>
      <c r="O71" s="1"/>
    </row>
    <row r="72" spans="7:15" ht="15.75">
      <c r="G72" s="1"/>
      <c r="H72" s="1"/>
      <c r="I72" s="1"/>
      <c r="J72" s="1"/>
      <c r="K72" s="1"/>
      <c r="L72" s="1"/>
      <c r="M72" s="1"/>
      <c r="N72" s="1"/>
      <c r="O72" s="1"/>
    </row>
    <row r="73" spans="7:15" ht="15.75">
      <c r="G73" s="1"/>
      <c r="H73" s="1"/>
      <c r="I73" s="1"/>
      <c r="J73" s="1"/>
      <c r="K73" s="1"/>
      <c r="L73" s="1"/>
      <c r="M73" s="1"/>
      <c r="N73" s="1"/>
      <c r="O73" s="1"/>
    </row>
    <row r="74" spans="7:15" ht="15.75">
      <c r="G74" s="1"/>
      <c r="H74" s="1"/>
      <c r="I74" s="1"/>
      <c r="J74" s="1"/>
      <c r="K74" s="1"/>
      <c r="L74" s="1"/>
      <c r="M74" s="1"/>
      <c r="N74" s="1"/>
      <c r="O74" s="1"/>
    </row>
    <row r="75" spans="7:15" ht="15.75">
      <c r="G75" s="1"/>
      <c r="H75" s="1"/>
      <c r="I75" s="1"/>
      <c r="J75" s="1"/>
      <c r="K75" s="1"/>
      <c r="L75" s="1"/>
      <c r="M75" s="1"/>
      <c r="N75" s="1"/>
      <c r="O75" s="1"/>
    </row>
    <row r="76" spans="7:15" ht="15.75">
      <c r="G76" s="1"/>
      <c r="H76" s="1"/>
      <c r="I76" s="1"/>
      <c r="J76" s="1"/>
      <c r="K76" s="1"/>
      <c r="L76" s="1"/>
      <c r="M76" s="1"/>
      <c r="N76" s="1"/>
      <c r="O76" s="1"/>
    </row>
    <row r="77" spans="7:15" ht="15.75">
      <c r="G77" s="1"/>
      <c r="H77" s="1"/>
      <c r="I77" s="1"/>
      <c r="J77" s="1"/>
      <c r="K77" s="1"/>
      <c r="L77" s="1"/>
      <c r="M77" s="1"/>
      <c r="N77" s="1"/>
      <c r="O77" s="1"/>
    </row>
    <row r="78" spans="7:15" ht="15.75">
      <c r="G78" s="1"/>
      <c r="H78" s="1"/>
      <c r="I78" s="1"/>
      <c r="J78" s="1"/>
      <c r="K78" s="1"/>
      <c r="L78" s="1"/>
      <c r="M78" s="1"/>
      <c r="N78" s="1"/>
      <c r="O78" s="1"/>
    </row>
    <row r="79" spans="7:15" ht="15.75">
      <c r="G79" s="1"/>
      <c r="H79" s="1"/>
      <c r="I79" s="1"/>
      <c r="J79" s="1"/>
      <c r="K79" s="1"/>
      <c r="L79" s="1"/>
      <c r="M79" s="1"/>
      <c r="N79" s="1"/>
      <c r="O79" s="1"/>
    </row>
    <row r="80" spans="7:15" ht="15.75">
      <c r="G80" s="1"/>
      <c r="H80" s="1"/>
      <c r="I80" s="1"/>
      <c r="J80" s="1"/>
      <c r="K80" s="1"/>
      <c r="L80" s="1"/>
      <c r="M80" s="1"/>
      <c r="N80" s="1"/>
      <c r="O80" s="1"/>
    </row>
    <row r="81" spans="7:15" ht="15.75">
      <c r="G81" s="1"/>
      <c r="H81" s="1"/>
      <c r="I81" s="1"/>
      <c r="J81" s="1"/>
      <c r="K81" s="1"/>
      <c r="L81" s="1"/>
      <c r="M81" s="1"/>
      <c r="N81" s="1"/>
      <c r="O81" s="1"/>
    </row>
    <row r="82" spans="7:15" ht="15.75">
      <c r="G82" s="1"/>
      <c r="H82" s="1"/>
      <c r="I82" s="1"/>
      <c r="J82" s="1"/>
      <c r="K82" s="1"/>
      <c r="L82" s="1"/>
      <c r="M82" s="1"/>
      <c r="N82" s="1"/>
      <c r="O82" s="1"/>
    </row>
    <row r="83" spans="7:15" ht="15.75">
      <c r="G83" s="1"/>
      <c r="H83" s="1"/>
      <c r="I83" s="1"/>
      <c r="J83" s="1"/>
      <c r="K83" s="1"/>
      <c r="L83" s="1"/>
      <c r="M83" s="1"/>
      <c r="N83" s="1"/>
      <c r="O83" s="1"/>
    </row>
    <row r="84" spans="7:15" ht="15.75">
      <c r="G84" s="1"/>
      <c r="H84" s="1"/>
      <c r="I84" s="1"/>
      <c r="J84" s="1"/>
      <c r="K84" s="1"/>
      <c r="L84" s="1"/>
      <c r="M84" s="1"/>
      <c r="N84" s="1"/>
      <c r="O84" s="1"/>
    </row>
    <row r="85" spans="7:15" ht="15.75">
      <c r="G85" s="1"/>
      <c r="H85" s="1"/>
      <c r="I85" s="1"/>
      <c r="J85" s="1"/>
      <c r="K85" s="1"/>
      <c r="L85" s="1"/>
      <c r="M85" s="1"/>
      <c r="N85" s="1"/>
      <c r="O85" s="1"/>
    </row>
    <row r="86" spans="7:15" ht="15.75">
      <c r="G86" s="1"/>
      <c r="H86" s="1"/>
      <c r="I86" s="1"/>
      <c r="J86" s="1"/>
      <c r="K86" s="1"/>
      <c r="L86" s="1"/>
      <c r="M86" s="1"/>
      <c r="N86" s="1"/>
      <c r="O86" s="1"/>
    </row>
    <row r="87" spans="7:15" ht="15.75">
      <c r="G87" s="1"/>
      <c r="H87" s="1"/>
      <c r="I87" s="1"/>
      <c r="J87" s="1"/>
      <c r="K87" s="1"/>
      <c r="L87" s="1"/>
      <c r="M87" s="1"/>
      <c r="N87" s="1"/>
      <c r="O87" s="1"/>
    </row>
    <row r="88" spans="7:15" ht="15.75">
      <c r="G88" s="1"/>
      <c r="H88" s="1"/>
      <c r="I88" s="1"/>
      <c r="J88" s="1"/>
      <c r="K88" s="1"/>
      <c r="L88" s="1"/>
      <c r="M88" s="1"/>
      <c r="N88" s="1"/>
      <c r="O88" s="1"/>
    </row>
    <row r="89" spans="7:15" ht="15.75">
      <c r="G89" s="1"/>
      <c r="H89" s="1"/>
      <c r="I89" s="1"/>
      <c r="J89" s="1"/>
      <c r="K89" s="1"/>
      <c r="L89" s="1"/>
      <c r="M89" s="1"/>
      <c r="N89" s="1"/>
      <c r="O89" s="1"/>
    </row>
    <row r="90" spans="7:15" ht="15.75">
      <c r="G90" s="1"/>
      <c r="H90" s="1"/>
      <c r="I90" s="1"/>
      <c r="J90" s="1"/>
      <c r="K90" s="1"/>
      <c r="L90" s="1"/>
      <c r="M90" s="1"/>
      <c r="N90" s="1"/>
      <c r="O90" s="1"/>
    </row>
    <row r="91" spans="7:15" ht="15.75">
      <c r="G91" s="1"/>
      <c r="H91" s="1"/>
      <c r="I91" s="1"/>
      <c r="J91" s="1"/>
      <c r="K91" s="1"/>
      <c r="L91" s="1"/>
      <c r="M91" s="1"/>
      <c r="N91" s="1"/>
      <c r="O91" s="1"/>
    </row>
    <row r="92" spans="7:15" ht="15.75">
      <c r="G92" s="1"/>
      <c r="H92" s="1"/>
      <c r="I92" s="1"/>
      <c r="J92" s="1"/>
      <c r="K92" s="1"/>
      <c r="L92" s="1"/>
      <c r="M92" s="1"/>
      <c r="N92" s="1"/>
      <c r="O92" s="1"/>
    </row>
    <row r="93" spans="7:15" ht="15.75">
      <c r="G93" s="1"/>
      <c r="H93" s="1"/>
      <c r="I93" s="1"/>
      <c r="J93" s="1"/>
      <c r="K93" s="1"/>
      <c r="L93" s="1"/>
      <c r="M93" s="1"/>
      <c r="N93" s="1"/>
      <c r="O93" s="1"/>
    </row>
    <row r="94" spans="7:15" ht="15.75">
      <c r="G94" s="1"/>
      <c r="H94" s="1"/>
      <c r="I94" s="1"/>
      <c r="J94" s="1"/>
      <c r="K94" s="1"/>
      <c r="L94" s="1"/>
      <c r="M94" s="1"/>
      <c r="N94" s="1"/>
      <c r="O94" s="1"/>
    </row>
    <row r="95" spans="7:15" ht="15.75">
      <c r="G95" s="1"/>
      <c r="H95" s="1"/>
      <c r="I95" s="1"/>
      <c r="J95" s="1"/>
      <c r="K95" s="1"/>
      <c r="L95" s="1"/>
      <c r="M95" s="1"/>
      <c r="N95" s="1"/>
      <c r="O95" s="1"/>
    </row>
    <row r="96" spans="7:15" ht="15.75">
      <c r="G96" s="1"/>
      <c r="H96" s="1"/>
      <c r="I96" s="1"/>
      <c r="J96" s="1"/>
      <c r="K96" s="1"/>
      <c r="L96" s="1"/>
      <c r="M96" s="1"/>
      <c r="N96" s="1"/>
      <c r="O96" s="1"/>
    </row>
    <row r="97" spans="7:15" ht="15.75">
      <c r="G97" s="1"/>
      <c r="H97" s="1"/>
      <c r="I97" s="1"/>
      <c r="J97" s="1"/>
      <c r="K97" s="1"/>
      <c r="L97" s="1"/>
      <c r="M97" s="1"/>
      <c r="N97" s="1"/>
      <c r="O97" s="1"/>
    </row>
    <row r="98" spans="7:15" ht="15.75">
      <c r="G98" s="1"/>
      <c r="H98" s="1"/>
      <c r="I98" s="1"/>
      <c r="J98" s="1"/>
      <c r="K98" s="1"/>
      <c r="L98" s="1"/>
      <c r="M98" s="1"/>
      <c r="N98" s="1"/>
      <c r="O98" s="1"/>
    </row>
    <row r="99" spans="7:15" ht="15.75">
      <c r="G99" s="1"/>
      <c r="H99" s="1"/>
      <c r="I99" s="1"/>
      <c r="J99" s="1"/>
      <c r="K99" s="1"/>
      <c r="L99" s="1"/>
      <c r="M99" s="1"/>
      <c r="N99" s="1"/>
      <c r="O99" s="1"/>
    </row>
    <row r="100" spans="7:15" ht="15.75">
      <c r="G100" s="1"/>
      <c r="H100" s="1"/>
      <c r="I100" s="1"/>
      <c r="J100" s="1"/>
      <c r="K100" s="1"/>
      <c r="L100" s="1"/>
      <c r="M100" s="1"/>
      <c r="N100" s="1"/>
      <c r="O100" s="1"/>
    </row>
    <row r="101" spans="7:15" ht="15.75">
      <c r="G101" s="1"/>
      <c r="H101" s="1"/>
      <c r="I101" s="1"/>
      <c r="J101" s="1"/>
      <c r="K101" s="1"/>
      <c r="L101" s="1"/>
      <c r="M101" s="1"/>
      <c r="N101" s="1"/>
      <c r="O101" s="1"/>
    </row>
    <row r="102" spans="7:15" ht="15.75">
      <c r="G102" s="1"/>
      <c r="H102" s="1"/>
      <c r="I102" s="1"/>
      <c r="J102" s="1"/>
      <c r="K102" s="1"/>
      <c r="L102" s="1"/>
      <c r="M102" s="1"/>
      <c r="N102" s="1"/>
      <c r="O102" s="1"/>
    </row>
    <row r="103" spans="7:15" ht="15.75">
      <c r="G103" s="1"/>
      <c r="H103" s="1"/>
      <c r="I103" s="1"/>
      <c r="J103" s="1"/>
      <c r="K103" s="1"/>
      <c r="L103" s="1"/>
      <c r="M103" s="1"/>
      <c r="N103" s="1"/>
      <c r="O103" s="1"/>
    </row>
    <row r="104" spans="7:15" ht="15.75">
      <c r="G104" s="1"/>
      <c r="H104" s="1"/>
      <c r="I104" s="1"/>
      <c r="J104" s="1"/>
      <c r="K104" s="1"/>
      <c r="L104" s="1"/>
      <c r="M104" s="1"/>
      <c r="N104" s="1"/>
      <c r="O104" s="1"/>
    </row>
    <row r="105" spans="7:15" ht="15.75">
      <c r="G105" s="1"/>
      <c r="H105" s="1"/>
      <c r="I105" s="1"/>
      <c r="J105" s="1"/>
      <c r="K105" s="1"/>
      <c r="L105" s="1"/>
      <c r="M105" s="1"/>
      <c r="N105" s="1"/>
      <c r="O105" s="1"/>
    </row>
    <row r="106" spans="7:15" ht="15.75">
      <c r="G106" s="1"/>
      <c r="H106" s="1"/>
      <c r="I106" s="1"/>
      <c r="J106" s="1"/>
      <c r="K106" s="1"/>
      <c r="L106" s="1"/>
      <c r="M106" s="1"/>
      <c r="N106" s="1"/>
      <c r="O106" s="1"/>
    </row>
    <row r="107" spans="7:15" ht="15.75">
      <c r="G107" s="1"/>
      <c r="H107" s="1"/>
      <c r="I107" s="1"/>
      <c r="J107" s="1"/>
      <c r="K107" s="1"/>
      <c r="L107" s="1"/>
      <c r="M107" s="1"/>
      <c r="N107" s="1"/>
      <c r="O107" s="1"/>
    </row>
    <row r="108" spans="7:15" ht="15.75">
      <c r="G108" s="1"/>
      <c r="H108" s="1"/>
      <c r="I108" s="1"/>
      <c r="J108" s="1"/>
      <c r="K108" s="1"/>
      <c r="L108" s="1"/>
      <c r="M108" s="1"/>
      <c r="N108" s="1"/>
      <c r="O108" s="1"/>
    </row>
    <row r="109" spans="7:15" ht="15.75">
      <c r="G109" s="1"/>
      <c r="H109" s="1"/>
      <c r="I109" s="1"/>
      <c r="J109" s="1"/>
      <c r="K109" s="1"/>
      <c r="L109" s="1"/>
      <c r="M109" s="1"/>
      <c r="N109" s="1"/>
      <c r="O109" s="1"/>
    </row>
    <row r="110" spans="7:15" ht="15.75">
      <c r="G110" s="1"/>
      <c r="H110" s="1"/>
      <c r="I110" s="1"/>
      <c r="J110" s="1"/>
      <c r="K110" s="1"/>
      <c r="L110" s="1"/>
      <c r="M110" s="1"/>
      <c r="N110" s="1"/>
      <c r="O110" s="1"/>
    </row>
    <row r="111" spans="7:15" ht="15.75">
      <c r="G111" s="1"/>
      <c r="H111" s="1"/>
      <c r="I111" s="1"/>
      <c r="J111" s="1"/>
      <c r="K111" s="1"/>
      <c r="L111" s="1"/>
      <c r="M111" s="1"/>
      <c r="N111" s="1"/>
      <c r="O111" s="1"/>
    </row>
    <row r="112" spans="7:15" ht="15.75">
      <c r="G112" s="1"/>
      <c r="H112" s="1"/>
      <c r="I112" s="1"/>
      <c r="J112" s="1"/>
      <c r="K112" s="1"/>
      <c r="L112" s="1"/>
      <c r="M112" s="1"/>
      <c r="N112" s="1"/>
      <c r="O112" s="1"/>
    </row>
    <row r="113" spans="7:15" ht="15.75">
      <c r="G113" s="1"/>
      <c r="H113" s="1"/>
      <c r="I113" s="1"/>
      <c r="J113" s="1"/>
      <c r="K113" s="1"/>
      <c r="L113" s="1"/>
      <c r="M113" s="1"/>
      <c r="N113" s="1"/>
      <c r="O113" s="1"/>
    </row>
    <row r="114" spans="7:15" ht="15.75">
      <c r="G114" s="1"/>
      <c r="H114" s="1"/>
      <c r="I114" s="1"/>
      <c r="J114" s="1"/>
      <c r="K114" s="1"/>
      <c r="L114" s="1"/>
      <c r="M114" s="1"/>
      <c r="N114" s="1"/>
      <c r="O114" s="1"/>
    </row>
    <row r="115" spans="7:15" ht="15.75">
      <c r="G115" s="1"/>
      <c r="H115" s="1"/>
      <c r="I115" s="1"/>
      <c r="J115" s="1"/>
      <c r="K115" s="1"/>
      <c r="L115" s="1"/>
      <c r="M115" s="1"/>
      <c r="N115" s="1"/>
      <c r="O115" s="1"/>
    </row>
    <row r="116" spans="7:15" ht="15.75">
      <c r="G116" s="1"/>
      <c r="H116" s="1"/>
      <c r="I116" s="1"/>
      <c r="J116" s="1"/>
      <c r="K116" s="1"/>
      <c r="L116" s="1"/>
      <c r="M116" s="1"/>
      <c r="N116" s="1"/>
      <c r="O116" s="1"/>
    </row>
    <row r="117" spans="7:15" ht="15.75">
      <c r="G117" s="1"/>
      <c r="H117" s="1"/>
      <c r="I117" s="1"/>
      <c r="J117" s="1"/>
      <c r="K117" s="1"/>
      <c r="L117" s="1"/>
      <c r="M117" s="1"/>
      <c r="N117" s="1"/>
      <c r="O117" s="1"/>
    </row>
    <row r="118" spans="7:15" ht="15.75">
      <c r="G118" s="1"/>
      <c r="H118" s="1"/>
      <c r="I118" s="1"/>
      <c r="J118" s="1"/>
      <c r="K118" s="1"/>
      <c r="L118" s="1"/>
      <c r="M118" s="1"/>
      <c r="N118" s="1"/>
      <c r="O118" s="1"/>
    </row>
    <row r="119" spans="7:15" ht="15.75">
      <c r="G119" s="1"/>
      <c r="H119" s="1"/>
      <c r="I119" s="1"/>
      <c r="J119" s="1"/>
      <c r="K119" s="1"/>
      <c r="L119" s="1"/>
      <c r="M119" s="1"/>
      <c r="N119" s="1"/>
      <c r="O119" s="1"/>
    </row>
    <row r="120" spans="7:15" ht="15.75">
      <c r="G120" s="1"/>
      <c r="H120" s="1"/>
      <c r="I120" s="1"/>
      <c r="J120" s="1"/>
      <c r="K120" s="1"/>
      <c r="L120" s="1"/>
      <c r="M120" s="1"/>
      <c r="N120" s="1"/>
      <c r="O120" s="1"/>
    </row>
    <row r="121" spans="7:15" ht="15.75">
      <c r="G121" s="1"/>
      <c r="H121" s="1"/>
      <c r="I121" s="1"/>
      <c r="J121" s="1"/>
      <c r="K121" s="1"/>
      <c r="L121" s="1"/>
      <c r="M121" s="1"/>
      <c r="N121" s="1"/>
      <c r="O121" s="1"/>
    </row>
    <row r="122" spans="7:15" ht="15.75">
      <c r="G122" s="1"/>
      <c r="H122" s="1"/>
      <c r="I122" s="1"/>
      <c r="J122" s="1"/>
      <c r="K122" s="1"/>
      <c r="L122" s="1"/>
      <c r="M122" s="1"/>
      <c r="N122" s="1"/>
      <c r="O122" s="1"/>
    </row>
    <row r="123" spans="7:15" ht="15.75">
      <c r="G123" s="1"/>
      <c r="H123" s="1"/>
      <c r="I123" s="1"/>
      <c r="J123" s="1"/>
      <c r="K123" s="1"/>
      <c r="L123" s="1"/>
      <c r="M123" s="1"/>
      <c r="N123" s="1"/>
      <c r="O123" s="1"/>
    </row>
    <row r="124" spans="7:15" ht="15.75">
      <c r="G124" s="1"/>
      <c r="H124" s="1"/>
      <c r="I124" s="1"/>
      <c r="J124" s="1"/>
      <c r="K124" s="1"/>
      <c r="L124" s="1"/>
      <c r="M124" s="1"/>
      <c r="N124" s="1"/>
      <c r="O124" s="1"/>
    </row>
    <row r="125" spans="7:15" ht="15.75">
      <c r="G125" s="1"/>
      <c r="H125" s="1"/>
      <c r="I125" s="1"/>
      <c r="J125" s="1"/>
      <c r="K125" s="1"/>
      <c r="L125" s="1"/>
      <c r="M125" s="1"/>
      <c r="N125" s="1"/>
      <c r="O125" s="1"/>
    </row>
    <row r="126" spans="7:15" ht="15.75">
      <c r="G126" s="1"/>
      <c r="H126" s="1"/>
      <c r="I126" s="1"/>
      <c r="J126" s="1"/>
      <c r="K126" s="1"/>
      <c r="L126" s="1"/>
      <c r="M126" s="1"/>
      <c r="N126" s="1"/>
      <c r="O126" s="1"/>
    </row>
    <row r="127" spans="7:15" ht="15.75">
      <c r="G127" s="1"/>
      <c r="H127" s="1"/>
      <c r="I127" s="1"/>
      <c r="J127" s="1"/>
      <c r="K127" s="1"/>
      <c r="L127" s="1"/>
      <c r="M127" s="1"/>
      <c r="N127" s="1"/>
      <c r="O127" s="1"/>
    </row>
    <row r="128" spans="7:15" ht="15.75">
      <c r="G128" s="1"/>
      <c r="H128" s="1"/>
      <c r="I128" s="1"/>
      <c r="J128" s="1"/>
      <c r="K128" s="1"/>
      <c r="L128" s="1"/>
      <c r="M128" s="1"/>
      <c r="N128" s="1"/>
      <c r="O128" s="1"/>
    </row>
    <row r="129" spans="7:15" ht="15.75">
      <c r="G129" s="1"/>
      <c r="H129" s="1"/>
      <c r="I129" s="1"/>
      <c r="J129" s="1"/>
      <c r="K129" s="1"/>
      <c r="L129" s="1"/>
      <c r="M129" s="1"/>
      <c r="N129" s="1"/>
      <c r="O129" s="1"/>
    </row>
    <row r="130" spans="7:15" ht="15.75">
      <c r="G130" s="1"/>
      <c r="H130" s="1"/>
      <c r="I130" s="1"/>
      <c r="J130" s="1"/>
      <c r="K130" s="1"/>
      <c r="L130" s="1"/>
      <c r="M130" s="1"/>
      <c r="N130" s="1"/>
      <c r="O130" s="1"/>
    </row>
    <row r="131" spans="7:15" ht="15.75">
      <c r="G131" s="1"/>
      <c r="H131" s="1"/>
      <c r="I131" s="1"/>
      <c r="J131" s="1"/>
      <c r="K131" s="1"/>
      <c r="L131" s="1"/>
      <c r="M131" s="1"/>
      <c r="N131" s="1"/>
      <c r="O131" s="1"/>
    </row>
    <row r="132" spans="7:15" ht="15.75">
      <c r="G132" s="1"/>
      <c r="H132" s="1"/>
      <c r="I132" s="1"/>
      <c r="J132" s="1"/>
      <c r="K132" s="1"/>
      <c r="L132" s="1"/>
      <c r="M132" s="1"/>
      <c r="N132" s="1"/>
      <c r="O132" s="1"/>
    </row>
    <row r="133" spans="7:15" ht="15.75">
      <c r="G133" s="1"/>
      <c r="H133" s="1"/>
      <c r="I133" s="1"/>
      <c r="J133" s="1"/>
      <c r="K133" s="1"/>
      <c r="L133" s="1"/>
      <c r="M133" s="1"/>
      <c r="N133" s="1"/>
      <c r="O133" s="1"/>
    </row>
    <row r="134" spans="7:15" ht="15.75">
      <c r="G134" s="1"/>
      <c r="H134" s="1"/>
      <c r="I134" s="1"/>
      <c r="J134" s="1"/>
      <c r="K134" s="1"/>
      <c r="L134" s="1"/>
      <c r="M134" s="1"/>
      <c r="N134" s="1"/>
      <c r="O134" s="1"/>
    </row>
    <row r="135" spans="7:15" ht="15.75">
      <c r="G135" s="1"/>
      <c r="H135" s="1"/>
      <c r="I135" s="1"/>
      <c r="J135" s="1"/>
      <c r="K135" s="1"/>
      <c r="L135" s="1"/>
      <c r="M135" s="1"/>
      <c r="N135" s="1"/>
      <c r="O135" s="1"/>
    </row>
    <row r="136" spans="7:15" ht="15.75">
      <c r="G136" s="1"/>
      <c r="H136" s="1"/>
      <c r="I136" s="1"/>
      <c r="J136" s="1"/>
      <c r="K136" s="1"/>
      <c r="L136" s="1"/>
      <c r="M136" s="1"/>
      <c r="N136" s="1"/>
      <c r="O136" s="1"/>
    </row>
    <row r="137" spans="7:15" ht="15.75">
      <c r="G137" s="1"/>
      <c r="H137" s="1"/>
      <c r="I137" s="1"/>
      <c r="J137" s="1"/>
      <c r="K137" s="1"/>
      <c r="L137" s="1"/>
      <c r="M137" s="1"/>
      <c r="N137" s="1"/>
      <c r="O137" s="1"/>
    </row>
    <row r="138" spans="7:15" ht="15.75">
      <c r="G138" s="1"/>
      <c r="H138" s="1"/>
      <c r="I138" s="1"/>
      <c r="J138" s="1"/>
      <c r="K138" s="1"/>
      <c r="L138" s="1"/>
      <c r="M138" s="1"/>
      <c r="N138" s="1"/>
      <c r="O138" s="1"/>
    </row>
    <row r="139" spans="7:15" ht="15.75">
      <c r="G139" s="1"/>
      <c r="H139" s="1"/>
      <c r="I139" s="1"/>
      <c r="J139" s="1"/>
      <c r="K139" s="1"/>
      <c r="L139" s="1"/>
      <c r="M139" s="1"/>
      <c r="N139" s="1"/>
      <c r="O139" s="1"/>
    </row>
    <row r="140" spans="7:15" ht="15.75">
      <c r="G140" s="1"/>
      <c r="H140" s="1"/>
      <c r="I140" s="1"/>
      <c r="J140" s="1"/>
      <c r="K140" s="1"/>
      <c r="L140" s="1"/>
      <c r="M140" s="1"/>
      <c r="N140" s="1"/>
      <c r="O140" s="1"/>
    </row>
    <row r="141" spans="7:15" ht="15.75">
      <c r="G141" s="1"/>
      <c r="H141" s="1"/>
      <c r="I141" s="1"/>
      <c r="J141" s="1"/>
      <c r="K141" s="1"/>
      <c r="L141" s="1"/>
      <c r="M141" s="1"/>
      <c r="N141" s="1"/>
      <c r="O141" s="1"/>
    </row>
    <row r="142" spans="7:15" ht="15.75">
      <c r="G142" s="1"/>
      <c r="H142" s="1"/>
      <c r="I142" s="1"/>
      <c r="J142" s="1"/>
      <c r="K142" s="1"/>
      <c r="L142" s="1"/>
      <c r="M142" s="1"/>
      <c r="N142" s="1"/>
      <c r="O142" s="1"/>
    </row>
    <row r="143" spans="7:15" ht="15.75">
      <c r="G143" s="1"/>
      <c r="H143" s="1"/>
      <c r="I143" s="1"/>
      <c r="J143" s="1"/>
      <c r="K143" s="1"/>
      <c r="L143" s="1"/>
      <c r="M143" s="1"/>
      <c r="N143" s="1"/>
      <c r="O143" s="1"/>
    </row>
    <row r="144" spans="7:15" ht="15.75">
      <c r="G144" s="1"/>
      <c r="H144" s="1"/>
      <c r="I144" s="1"/>
      <c r="J144" s="1"/>
      <c r="K144" s="1"/>
      <c r="L144" s="1"/>
      <c r="M144" s="1"/>
      <c r="N144" s="1"/>
      <c r="O144" s="1"/>
    </row>
    <row r="145" spans="7:15" ht="15.75">
      <c r="G145" s="1"/>
      <c r="H145" s="1"/>
      <c r="I145" s="1"/>
      <c r="J145" s="1"/>
      <c r="K145" s="1"/>
      <c r="L145" s="1"/>
      <c r="M145" s="1"/>
      <c r="N145" s="1"/>
      <c r="O145" s="1"/>
    </row>
    <row r="146" spans="7:15" ht="15.75">
      <c r="G146" s="1"/>
      <c r="H146" s="1"/>
      <c r="I146" s="1"/>
      <c r="J146" s="1"/>
      <c r="K146" s="1"/>
      <c r="L146" s="1"/>
      <c r="M146" s="1"/>
      <c r="N146" s="1"/>
      <c r="O146" s="1"/>
    </row>
    <row r="147" spans="7:15" ht="15.75">
      <c r="G147" s="1"/>
      <c r="H147" s="1"/>
      <c r="I147" s="1"/>
      <c r="J147" s="1"/>
      <c r="K147" s="1"/>
      <c r="L147" s="1"/>
      <c r="M147" s="1"/>
      <c r="N147" s="1"/>
      <c r="O147" s="1"/>
    </row>
    <row r="148" spans="7:15" ht="15.75">
      <c r="G148" s="1"/>
      <c r="H148" s="1"/>
      <c r="I148" s="1"/>
      <c r="J148" s="1"/>
      <c r="K148" s="1"/>
      <c r="L148" s="1"/>
      <c r="M148" s="1"/>
      <c r="N148" s="1"/>
      <c r="O148" s="1"/>
    </row>
    <row r="149" spans="7:15" ht="15.75">
      <c r="G149" s="1"/>
      <c r="H149" s="1"/>
      <c r="I149" s="1"/>
      <c r="J149" s="1"/>
      <c r="K149" s="1"/>
      <c r="L149" s="1"/>
      <c r="M149" s="1"/>
      <c r="N149" s="1"/>
      <c r="O149" s="1"/>
    </row>
    <row r="150" spans="7:15" ht="15.75">
      <c r="G150" s="1"/>
      <c r="H150" s="1"/>
      <c r="I150" s="1"/>
      <c r="J150" s="1"/>
      <c r="K150" s="1"/>
      <c r="L150" s="1"/>
      <c r="M150" s="1"/>
      <c r="N150" s="1"/>
      <c r="O150" s="1"/>
    </row>
    <row r="151" spans="7:15" ht="15.75">
      <c r="G151" s="1"/>
      <c r="H151" s="1"/>
      <c r="I151" s="1"/>
      <c r="J151" s="1"/>
      <c r="K151" s="1"/>
      <c r="L151" s="1"/>
      <c r="M151" s="1"/>
      <c r="N151" s="1"/>
      <c r="O151" s="1"/>
    </row>
    <row r="152" spans="7:15" ht="15.75">
      <c r="G152" s="1"/>
      <c r="H152" s="1"/>
      <c r="I152" s="1"/>
      <c r="J152" s="1"/>
      <c r="K152" s="1"/>
      <c r="L152" s="1"/>
      <c r="M152" s="1"/>
      <c r="N152" s="1"/>
      <c r="O152" s="1"/>
    </row>
    <row r="153" spans="7:15" ht="15.75">
      <c r="G153" s="1"/>
      <c r="H153" s="1"/>
      <c r="I153" s="1"/>
      <c r="J153" s="1"/>
      <c r="K153" s="1"/>
      <c r="L153" s="1"/>
      <c r="M153" s="1"/>
      <c r="N153" s="1"/>
      <c r="O153" s="1"/>
    </row>
    <row r="154" spans="7:15" ht="15.75">
      <c r="G154" s="1"/>
      <c r="H154" s="1"/>
      <c r="I154" s="1"/>
      <c r="J154" s="1"/>
      <c r="K154" s="1"/>
      <c r="L154" s="1"/>
      <c r="M154" s="1"/>
      <c r="N154" s="1"/>
      <c r="O154" s="1"/>
    </row>
    <row r="155" spans="7:15" ht="15.75">
      <c r="G155" s="1"/>
      <c r="H155" s="1"/>
      <c r="I155" s="1"/>
      <c r="J155" s="1"/>
      <c r="K155" s="1"/>
      <c r="L155" s="1"/>
      <c r="M155" s="1"/>
      <c r="N155" s="1"/>
      <c r="O155" s="1"/>
    </row>
    <row r="156" spans="7:15" ht="15.75">
      <c r="G156" s="1"/>
      <c r="H156" s="1"/>
      <c r="I156" s="1"/>
      <c r="J156" s="1"/>
      <c r="K156" s="1"/>
      <c r="L156" s="1"/>
      <c r="M156" s="1"/>
      <c r="N156" s="1"/>
      <c r="O156" s="1"/>
    </row>
    <row r="157" spans="7:15" ht="15.75">
      <c r="G157" s="1"/>
      <c r="H157" s="1"/>
      <c r="I157" s="1"/>
      <c r="J157" s="1"/>
      <c r="K157" s="1"/>
      <c r="L157" s="1"/>
      <c r="M157" s="1"/>
      <c r="N157" s="1"/>
      <c r="O157" s="1"/>
    </row>
    <row r="158" spans="7:15" ht="15.75">
      <c r="G158" s="1"/>
      <c r="H158" s="1"/>
      <c r="I158" s="1"/>
      <c r="J158" s="1"/>
      <c r="K158" s="1"/>
      <c r="L158" s="1"/>
      <c r="M158" s="1"/>
      <c r="N158" s="1"/>
      <c r="O158" s="1"/>
    </row>
    <row r="159" spans="7:15" ht="15.75">
      <c r="G159" s="1"/>
      <c r="H159" s="1"/>
      <c r="I159" s="1"/>
      <c r="J159" s="1"/>
      <c r="K159" s="1"/>
      <c r="L159" s="1"/>
      <c r="M159" s="1"/>
      <c r="N159" s="1"/>
      <c r="O159" s="1"/>
    </row>
    <row r="160" spans="7:15" ht="15.75">
      <c r="G160" s="1"/>
      <c r="H160" s="1"/>
      <c r="I160" s="1"/>
      <c r="J160" s="1"/>
      <c r="K160" s="1"/>
      <c r="L160" s="1"/>
      <c r="M160" s="1"/>
      <c r="N160" s="1"/>
      <c r="O160" s="1"/>
    </row>
    <row r="161" spans="7:15" ht="15.75">
      <c r="G161" s="1"/>
      <c r="H161" s="1"/>
      <c r="I161" s="1"/>
      <c r="J161" s="1"/>
      <c r="K161" s="1"/>
      <c r="L161" s="1"/>
      <c r="M161" s="1"/>
      <c r="N161" s="1"/>
      <c r="O161" s="1"/>
    </row>
    <row r="162" spans="7:15" ht="15.75">
      <c r="G162" s="1"/>
      <c r="H162" s="1"/>
      <c r="I162" s="1"/>
      <c r="J162" s="1"/>
      <c r="K162" s="1"/>
      <c r="L162" s="1"/>
      <c r="M162" s="1"/>
      <c r="N162" s="1"/>
      <c r="O162" s="1"/>
    </row>
    <row r="163" spans="7:15" ht="15.75">
      <c r="G163" s="1"/>
      <c r="H163" s="1"/>
      <c r="I163" s="1"/>
      <c r="J163" s="1"/>
      <c r="K163" s="1"/>
      <c r="L163" s="1"/>
      <c r="M163" s="1"/>
      <c r="N163" s="1"/>
      <c r="O163" s="1"/>
    </row>
    <row r="164" spans="7:15" ht="15.75">
      <c r="G164" s="1"/>
      <c r="H164" s="1"/>
      <c r="I164" s="1"/>
      <c r="J164" s="1"/>
      <c r="K164" s="1"/>
      <c r="L164" s="1"/>
      <c r="M164" s="1"/>
      <c r="N164" s="1"/>
      <c r="O164" s="1"/>
    </row>
    <row r="165" spans="7:15" ht="15.75">
      <c r="G165" s="1"/>
      <c r="H165" s="1"/>
      <c r="I165" s="1"/>
      <c r="J165" s="1"/>
      <c r="K165" s="1"/>
      <c r="L165" s="1"/>
      <c r="M165" s="1"/>
      <c r="N165" s="1"/>
      <c r="O165" s="1"/>
    </row>
    <row r="166" spans="7:15" ht="15.75">
      <c r="G166" s="1"/>
      <c r="H166" s="1"/>
      <c r="I166" s="1"/>
      <c r="J166" s="1"/>
      <c r="K166" s="1"/>
      <c r="L166" s="1"/>
      <c r="M166" s="1"/>
      <c r="N166" s="1"/>
      <c r="O166" s="1"/>
    </row>
    <row r="167" spans="7:15" ht="15.75">
      <c r="G167" s="1"/>
      <c r="H167" s="1"/>
      <c r="I167" s="1"/>
      <c r="J167" s="1"/>
      <c r="K167" s="1"/>
      <c r="L167" s="1"/>
      <c r="M167" s="1"/>
      <c r="N167" s="1"/>
      <c r="O167" s="1"/>
    </row>
    <row r="168" spans="7:15" ht="15.75">
      <c r="G168" s="1"/>
      <c r="H168" s="1"/>
      <c r="I168" s="1"/>
      <c r="J168" s="1"/>
      <c r="K168" s="1"/>
      <c r="L168" s="1"/>
      <c r="M168" s="1"/>
      <c r="N168" s="1"/>
      <c r="O168" s="1"/>
    </row>
    <row r="169" spans="7:15" ht="15.75">
      <c r="G169" s="1"/>
      <c r="H169" s="1"/>
      <c r="I169" s="1"/>
      <c r="J169" s="1"/>
      <c r="K169" s="1"/>
      <c r="L169" s="1"/>
      <c r="M169" s="1"/>
      <c r="N169" s="1"/>
      <c r="O169" s="1"/>
    </row>
    <row r="170" spans="7:15" ht="15.75">
      <c r="G170" s="1"/>
      <c r="H170" s="1"/>
      <c r="I170" s="1"/>
      <c r="J170" s="1"/>
      <c r="K170" s="1"/>
      <c r="L170" s="1"/>
      <c r="M170" s="1"/>
      <c r="N170" s="1"/>
      <c r="O170" s="1"/>
    </row>
    <row r="171" spans="7:15" ht="15.75">
      <c r="G171" s="1"/>
      <c r="H171" s="1"/>
      <c r="I171" s="1"/>
      <c r="J171" s="1"/>
      <c r="K171" s="1"/>
      <c r="L171" s="1"/>
      <c r="M171" s="1"/>
      <c r="N171" s="1"/>
      <c r="O171" s="1"/>
    </row>
    <row r="172" spans="7:15" ht="15.75">
      <c r="G172" s="1"/>
      <c r="H172" s="1"/>
      <c r="I172" s="1"/>
      <c r="J172" s="1"/>
      <c r="K172" s="1"/>
      <c r="L172" s="1"/>
      <c r="M172" s="1"/>
      <c r="N172" s="1"/>
      <c r="O172" s="1"/>
    </row>
    <row r="173" spans="7:15" ht="15.75">
      <c r="G173" s="1"/>
      <c r="H173" s="1"/>
      <c r="I173" s="1"/>
      <c r="J173" s="1"/>
      <c r="K173" s="1"/>
      <c r="L173" s="1"/>
      <c r="M173" s="1"/>
      <c r="N173" s="1"/>
      <c r="O173" s="1"/>
    </row>
    <row r="174" spans="7:15" ht="15.75">
      <c r="G174" s="1"/>
      <c r="H174" s="1"/>
      <c r="I174" s="1"/>
      <c r="J174" s="1"/>
      <c r="K174" s="1"/>
      <c r="L174" s="1"/>
      <c r="M174" s="1"/>
      <c r="N174" s="1"/>
      <c r="O174" s="1"/>
    </row>
    <row r="175" spans="7:15" ht="15.75">
      <c r="G175" s="1"/>
      <c r="H175" s="1"/>
      <c r="I175" s="1"/>
      <c r="J175" s="1"/>
      <c r="K175" s="1"/>
      <c r="L175" s="1"/>
      <c r="M175" s="1"/>
      <c r="N175" s="1"/>
      <c r="O175" s="1"/>
    </row>
    <row r="176" spans="7:15" ht="15.75">
      <c r="G176" s="1"/>
      <c r="H176" s="1"/>
      <c r="I176" s="1"/>
      <c r="J176" s="1"/>
      <c r="K176" s="1"/>
      <c r="L176" s="1"/>
      <c r="M176" s="1"/>
      <c r="N176" s="1"/>
      <c r="O176" s="1"/>
    </row>
    <row r="177" spans="7:15" ht="15.75">
      <c r="G177" s="1"/>
      <c r="H177" s="1"/>
      <c r="I177" s="1"/>
      <c r="J177" s="1"/>
      <c r="K177" s="1"/>
      <c r="L177" s="1"/>
      <c r="M177" s="1"/>
      <c r="N177" s="1"/>
      <c r="O177" s="1"/>
    </row>
    <row r="178" spans="7:15" ht="15.75">
      <c r="G178" s="1"/>
      <c r="H178" s="1"/>
      <c r="I178" s="1"/>
      <c r="J178" s="1"/>
      <c r="K178" s="1"/>
      <c r="L178" s="1"/>
      <c r="M178" s="1"/>
      <c r="N178" s="1"/>
      <c r="O178" s="1"/>
    </row>
    <row r="179" spans="7:15" ht="15.75">
      <c r="G179" s="1"/>
      <c r="H179" s="1"/>
      <c r="I179" s="1"/>
      <c r="J179" s="1"/>
      <c r="K179" s="1"/>
      <c r="L179" s="1"/>
      <c r="M179" s="1"/>
      <c r="N179" s="1"/>
      <c r="O179" s="1"/>
    </row>
    <row r="180" spans="7:15" ht="15.75">
      <c r="G180" s="1"/>
      <c r="H180" s="1"/>
      <c r="I180" s="1"/>
      <c r="J180" s="1"/>
      <c r="K180" s="1"/>
      <c r="L180" s="1"/>
      <c r="M180" s="1"/>
      <c r="N180" s="1"/>
      <c r="O180" s="1"/>
    </row>
    <row r="181" spans="7:15" ht="15.75">
      <c r="G181" s="1"/>
      <c r="H181" s="1"/>
      <c r="I181" s="1"/>
      <c r="J181" s="1"/>
      <c r="K181" s="1"/>
      <c r="L181" s="1"/>
      <c r="M181" s="1"/>
      <c r="N181" s="1"/>
      <c r="O181" s="1"/>
    </row>
    <row r="182" spans="7:15" ht="15.75">
      <c r="G182" s="1"/>
      <c r="H182" s="1"/>
      <c r="I182" s="1"/>
      <c r="J182" s="1"/>
      <c r="K182" s="1"/>
      <c r="L182" s="1"/>
      <c r="M182" s="1"/>
      <c r="N182" s="1"/>
      <c r="O182" s="1"/>
    </row>
    <row r="183" spans="7:15" ht="15.75">
      <c r="G183" s="1"/>
      <c r="H183" s="1"/>
      <c r="I183" s="1"/>
      <c r="J183" s="1"/>
      <c r="K183" s="1"/>
      <c r="L183" s="1"/>
      <c r="M183" s="1"/>
      <c r="N183" s="1"/>
      <c r="O183" s="1"/>
    </row>
    <row r="184" spans="7:15" ht="15.75">
      <c r="G184" s="1"/>
      <c r="H184" s="1"/>
      <c r="I184" s="1"/>
      <c r="J184" s="1"/>
      <c r="K184" s="1"/>
      <c r="L184" s="1"/>
      <c r="M184" s="1"/>
      <c r="N184" s="1"/>
      <c r="O184" s="1"/>
    </row>
    <row r="185" spans="7:15" ht="15.75">
      <c r="G185" s="1"/>
      <c r="H185" s="1"/>
      <c r="I185" s="1"/>
      <c r="J185" s="1"/>
      <c r="K185" s="1"/>
      <c r="L185" s="1"/>
      <c r="M185" s="1"/>
      <c r="N185" s="1"/>
      <c r="O185" s="1"/>
    </row>
    <row r="186" spans="7:15" ht="15.75">
      <c r="G186" s="1"/>
      <c r="H186" s="1"/>
      <c r="I186" s="1"/>
      <c r="J186" s="1"/>
      <c r="K186" s="1"/>
      <c r="L186" s="1"/>
      <c r="M186" s="1"/>
      <c r="N186" s="1"/>
      <c r="O186" s="1"/>
    </row>
    <row r="187" spans="7:15" ht="15.75">
      <c r="G187" s="1"/>
      <c r="H187" s="1"/>
      <c r="I187" s="1"/>
      <c r="J187" s="1"/>
      <c r="K187" s="1"/>
      <c r="L187" s="1"/>
      <c r="M187" s="1"/>
      <c r="N187" s="1"/>
      <c r="O187" s="1"/>
    </row>
    <row r="188" spans="7:15" ht="15.75">
      <c r="G188" s="1"/>
      <c r="H188" s="1"/>
      <c r="I188" s="1"/>
      <c r="J188" s="1"/>
      <c r="K188" s="1"/>
      <c r="L188" s="1"/>
      <c r="M188" s="1"/>
      <c r="N188" s="1"/>
      <c r="O188" s="1"/>
    </row>
    <row r="189" spans="7:15" ht="15.75">
      <c r="G189" s="1"/>
      <c r="H189" s="1"/>
      <c r="I189" s="1"/>
      <c r="J189" s="1"/>
      <c r="K189" s="1"/>
      <c r="L189" s="1"/>
      <c r="M189" s="1"/>
      <c r="N189" s="1"/>
      <c r="O189" s="1"/>
    </row>
    <row r="190" spans="7:15" ht="15.75">
      <c r="G190" s="1"/>
      <c r="H190" s="1"/>
      <c r="I190" s="1"/>
      <c r="J190" s="1"/>
      <c r="K190" s="1"/>
      <c r="L190" s="1"/>
      <c r="M190" s="1"/>
      <c r="N190" s="1"/>
      <c r="O190" s="1"/>
    </row>
    <row r="191" spans="7:15" ht="15.75">
      <c r="G191" s="1"/>
      <c r="H191" s="1"/>
      <c r="I191" s="1"/>
      <c r="J191" s="1"/>
      <c r="K191" s="1"/>
      <c r="L191" s="1"/>
      <c r="M191" s="1"/>
      <c r="N191" s="1"/>
      <c r="O191" s="1"/>
    </row>
    <row r="192" spans="7:15" ht="15.75">
      <c r="G192" s="1"/>
      <c r="H192" s="1"/>
      <c r="I192" s="1"/>
      <c r="J192" s="1"/>
      <c r="K192" s="1"/>
      <c r="L192" s="1"/>
      <c r="M192" s="1"/>
      <c r="N192" s="1"/>
      <c r="O192" s="1"/>
    </row>
    <row r="193" spans="7:15" ht="15.75">
      <c r="G193" s="1"/>
      <c r="H193" s="1"/>
      <c r="I193" s="1"/>
      <c r="J193" s="1"/>
      <c r="K193" s="1"/>
      <c r="L193" s="1"/>
      <c r="M193" s="1"/>
      <c r="N193" s="1"/>
      <c r="O193" s="1"/>
    </row>
    <row r="194" spans="7:15" ht="15.75">
      <c r="G194" s="1"/>
      <c r="H194" s="1"/>
      <c r="I194" s="1"/>
      <c r="J194" s="1"/>
      <c r="K194" s="1"/>
      <c r="L194" s="1"/>
      <c r="M194" s="1"/>
      <c r="N194" s="1"/>
      <c r="O194" s="1"/>
    </row>
    <row r="195" spans="7:15" ht="15.75">
      <c r="G195" s="1"/>
      <c r="H195" s="1"/>
      <c r="I195" s="1"/>
      <c r="J195" s="1"/>
      <c r="K195" s="1"/>
      <c r="L195" s="1"/>
      <c r="M195" s="1"/>
      <c r="N195" s="1"/>
      <c r="O195" s="1"/>
    </row>
    <row r="196" spans="7:15" ht="15.75">
      <c r="G196" s="1"/>
      <c r="H196" s="1"/>
      <c r="I196" s="1"/>
      <c r="J196" s="1"/>
      <c r="K196" s="1"/>
      <c r="L196" s="1"/>
      <c r="M196" s="1"/>
      <c r="N196" s="1"/>
      <c r="O196" s="1"/>
    </row>
    <row r="197" spans="7:15" ht="15.75">
      <c r="G197" s="1"/>
      <c r="H197" s="1"/>
      <c r="I197" s="1"/>
      <c r="J197" s="1"/>
      <c r="K197" s="1"/>
      <c r="L197" s="1"/>
      <c r="M197" s="1"/>
      <c r="N197" s="1"/>
      <c r="O197" s="1"/>
    </row>
    <row r="198" spans="7:15" ht="15.75">
      <c r="G198" s="1"/>
      <c r="H198" s="1"/>
      <c r="I198" s="1"/>
      <c r="J198" s="1"/>
      <c r="K198" s="1"/>
      <c r="L198" s="1"/>
      <c r="M198" s="1"/>
      <c r="N198" s="1"/>
      <c r="O198" s="1"/>
    </row>
    <row r="199" spans="7:15" ht="15.75">
      <c r="G199" s="1"/>
      <c r="H199" s="1"/>
      <c r="I199" s="1"/>
      <c r="J199" s="1"/>
      <c r="K199" s="1"/>
      <c r="L199" s="1"/>
      <c r="M199" s="1"/>
      <c r="N199" s="1"/>
      <c r="O199" s="1"/>
    </row>
    <row r="200" spans="7:15" ht="15.75">
      <c r="G200" s="1"/>
      <c r="H200" s="1"/>
      <c r="I200" s="1"/>
      <c r="J200" s="1"/>
      <c r="K200" s="1"/>
      <c r="L200" s="1"/>
      <c r="M200" s="1"/>
      <c r="N200" s="1"/>
      <c r="O200" s="1"/>
    </row>
    <row r="201" spans="7:15" ht="15.75">
      <c r="G201" s="1"/>
      <c r="H201" s="1"/>
      <c r="I201" s="1"/>
      <c r="J201" s="1"/>
      <c r="K201" s="1"/>
      <c r="L201" s="1"/>
      <c r="M201" s="1"/>
      <c r="N201" s="1"/>
      <c r="O201" s="1"/>
    </row>
    <row r="202" spans="7:15" ht="15.75">
      <c r="G202" s="1"/>
      <c r="H202" s="1"/>
      <c r="I202" s="1"/>
      <c r="J202" s="1"/>
      <c r="K202" s="1"/>
      <c r="L202" s="1"/>
      <c r="M202" s="1"/>
      <c r="N202" s="1"/>
      <c r="O202" s="1"/>
    </row>
    <row r="203" spans="7:15" ht="15.75">
      <c r="G203" s="1"/>
      <c r="H203" s="1"/>
      <c r="I203" s="1"/>
      <c r="J203" s="1"/>
      <c r="K203" s="1"/>
      <c r="L203" s="1"/>
      <c r="M203" s="1"/>
      <c r="N203" s="1"/>
      <c r="O203" s="1"/>
    </row>
    <row r="204" spans="7:15" ht="15.75">
      <c r="G204" s="1"/>
      <c r="H204" s="1"/>
      <c r="I204" s="1"/>
      <c r="J204" s="1"/>
      <c r="K204" s="1"/>
      <c r="L204" s="1"/>
      <c r="M204" s="1"/>
      <c r="N204" s="1"/>
      <c r="O204" s="1"/>
    </row>
    <row r="205" spans="7:15" ht="15.75">
      <c r="G205" s="1"/>
      <c r="H205" s="1"/>
      <c r="I205" s="1"/>
      <c r="J205" s="1"/>
      <c r="K205" s="1"/>
      <c r="L205" s="1"/>
      <c r="M205" s="1"/>
      <c r="N205" s="1"/>
      <c r="O205" s="1"/>
    </row>
    <row r="206" spans="7:15" ht="15.75">
      <c r="G206" s="1"/>
      <c r="H206" s="1"/>
      <c r="I206" s="1"/>
      <c r="J206" s="1"/>
      <c r="K206" s="1"/>
      <c r="L206" s="1"/>
      <c r="M206" s="1"/>
      <c r="N206" s="1"/>
      <c r="O206" s="1"/>
    </row>
    <row r="207" spans="7:15" ht="15.75">
      <c r="G207" s="1"/>
      <c r="H207" s="1"/>
      <c r="I207" s="1"/>
      <c r="J207" s="1"/>
      <c r="K207" s="1"/>
      <c r="L207" s="1"/>
      <c r="M207" s="1"/>
      <c r="N207" s="1"/>
      <c r="O207" s="1"/>
    </row>
    <row r="208" spans="7:15" ht="15.75">
      <c r="G208" s="1"/>
      <c r="H208" s="1"/>
      <c r="I208" s="1"/>
      <c r="J208" s="1"/>
      <c r="K208" s="1"/>
      <c r="L208" s="1"/>
      <c r="M208" s="1"/>
      <c r="N208" s="1"/>
      <c r="O208" s="1"/>
    </row>
    <row r="209" spans="7:15" ht="15.75">
      <c r="G209" s="1"/>
      <c r="H209" s="1"/>
      <c r="I209" s="1"/>
      <c r="J209" s="1"/>
      <c r="K209" s="1"/>
      <c r="L209" s="1"/>
      <c r="M209" s="1"/>
      <c r="N209" s="1"/>
      <c r="O209" s="1"/>
    </row>
    <row r="210" spans="7:15" ht="15.75">
      <c r="G210" s="1"/>
      <c r="H210" s="1"/>
      <c r="I210" s="1"/>
      <c r="J210" s="1"/>
      <c r="K210" s="1"/>
      <c r="L210" s="1"/>
      <c r="M210" s="1"/>
      <c r="N210" s="1"/>
      <c r="O210" s="1"/>
    </row>
    <row r="211" spans="7:15" ht="15.75">
      <c r="G211" s="1"/>
      <c r="H211" s="1"/>
      <c r="I211" s="1"/>
      <c r="J211" s="1"/>
      <c r="K211" s="1"/>
      <c r="L211" s="1"/>
      <c r="M211" s="1"/>
      <c r="N211" s="1"/>
      <c r="O211" s="1"/>
    </row>
    <row r="212" spans="7:15" ht="15.75">
      <c r="G212" s="1"/>
      <c r="H212" s="1"/>
      <c r="I212" s="1"/>
      <c r="J212" s="1"/>
      <c r="K212" s="1"/>
      <c r="L212" s="1"/>
      <c r="M212" s="1"/>
      <c r="N212" s="1"/>
      <c r="O212" s="1"/>
    </row>
    <row r="213" spans="7:15" ht="15.75">
      <c r="G213" s="1"/>
      <c r="H213" s="1"/>
      <c r="I213" s="1"/>
      <c r="J213" s="1"/>
      <c r="K213" s="1"/>
      <c r="L213" s="1"/>
      <c r="M213" s="1"/>
      <c r="N213" s="1"/>
      <c r="O213" s="1"/>
    </row>
    <row r="214" spans="7:15" ht="15.75">
      <c r="G214" s="1"/>
      <c r="H214" s="1"/>
      <c r="I214" s="1"/>
      <c r="J214" s="1"/>
      <c r="K214" s="1"/>
      <c r="L214" s="1"/>
      <c r="M214" s="1"/>
      <c r="N214" s="1"/>
      <c r="O214" s="1"/>
    </row>
    <row r="215" spans="7:15" ht="15.75">
      <c r="G215" s="1"/>
      <c r="H215" s="1"/>
      <c r="I215" s="1"/>
      <c r="J215" s="1"/>
      <c r="K215" s="1"/>
      <c r="L215" s="1"/>
      <c r="M215" s="1"/>
      <c r="N215" s="1"/>
      <c r="O215" s="1"/>
    </row>
    <row r="216" spans="7:15" ht="15.75">
      <c r="G216" s="1"/>
      <c r="H216" s="1"/>
      <c r="I216" s="1"/>
      <c r="J216" s="1"/>
      <c r="K216" s="1"/>
      <c r="L216" s="1"/>
      <c r="M216" s="1"/>
      <c r="N216" s="1"/>
      <c r="O216" s="1"/>
    </row>
  </sheetData>
  <sortState ref="F5:G23">
    <sortCondition ref="G5:G2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/>
  </sheetViews>
  <sheetFormatPr defaultColWidth="11.42578125" defaultRowHeight="15"/>
  <cols>
    <col min="1" max="1" width="14.28515625" bestFit="1" customWidth="1"/>
    <col min="2" max="4" width="8.28515625" customWidth="1"/>
    <col min="6" max="8" width="8.28515625" customWidth="1"/>
  </cols>
  <sheetData>
    <row r="1" spans="1:8" ht="15.75">
      <c r="A1" s="1"/>
      <c r="B1" s="1"/>
      <c r="C1" s="1"/>
      <c r="D1" s="1"/>
      <c r="E1" s="1"/>
      <c r="F1" s="1"/>
      <c r="G1" s="1"/>
      <c r="H1" s="1"/>
    </row>
    <row r="2" spans="1:8" ht="15.75">
      <c r="A2" s="3" t="s">
        <v>790</v>
      </c>
      <c r="B2" s="2" t="s">
        <v>791</v>
      </c>
      <c r="C2" s="2" t="s">
        <v>792</v>
      </c>
      <c r="D2" s="2" t="s">
        <v>793</v>
      </c>
      <c r="E2" s="1"/>
      <c r="F2" s="2" t="s">
        <v>791</v>
      </c>
      <c r="G2" s="2" t="s">
        <v>798</v>
      </c>
      <c r="H2" s="3" t="s">
        <v>790</v>
      </c>
    </row>
    <row r="3" spans="1:8" ht="15.75">
      <c r="A3" s="14" t="s">
        <v>782</v>
      </c>
      <c r="B3" s="1">
        <f t="shared" ref="B3:B9" si="0">VALUE(LEFT(A3, FIND( "-", A3 ) - 1 ))</f>
        <v>1</v>
      </c>
      <c r="C3" s="1">
        <f t="shared" ref="C3:C9" si="1">VALUE(RIGHT( A3, LEN( A3 ) - FIND( "-", A3) ))</f>
        <v>4</v>
      </c>
      <c r="D3" s="1">
        <f t="shared" ref="D3:D9" si="2">AVERAGE(B3:C3)</f>
        <v>2.5</v>
      </c>
      <c r="E3" s="1"/>
      <c r="F3" s="1">
        <v>2</v>
      </c>
      <c r="G3" s="1" t="s">
        <v>799</v>
      </c>
      <c r="H3" s="1" t="str">
        <f>G3&amp;"."&amp;TEXT(F3,"0")&amp;"-"&amp;TEXT(F4-1,"0")</f>
        <v>a.2-4</v>
      </c>
    </row>
    <row r="4" spans="1:8" ht="15.75">
      <c r="A4" s="14" t="s">
        <v>768</v>
      </c>
      <c r="B4" s="1">
        <f t="shared" si="0"/>
        <v>10</v>
      </c>
      <c r="C4" s="1">
        <f t="shared" si="1"/>
        <v>14</v>
      </c>
      <c r="D4" s="1">
        <f t="shared" si="2"/>
        <v>12</v>
      </c>
      <c r="E4" s="1"/>
      <c r="F4" s="1">
        <v>5</v>
      </c>
      <c r="G4" s="1" t="s">
        <v>800</v>
      </c>
      <c r="H4" s="1" t="str">
        <f t="shared" ref="H4:H15" si="3">G4&amp;"."&amp;TEXT(F4,"0")&amp;"-"&amp;TEXT(F5-1,"0")</f>
        <v>b.5-9</v>
      </c>
    </row>
    <row r="5" spans="1:8" ht="15.75">
      <c r="A5" s="14" t="s">
        <v>772</v>
      </c>
      <c r="B5" s="1">
        <f t="shared" si="0"/>
        <v>100</v>
      </c>
      <c r="C5" s="1">
        <f t="shared" si="1"/>
        <v>149</v>
      </c>
      <c r="D5" s="1">
        <f t="shared" si="2"/>
        <v>124.5</v>
      </c>
      <c r="E5" s="1"/>
      <c r="F5" s="1">
        <v>10</v>
      </c>
      <c r="G5" s="1" t="s">
        <v>801</v>
      </c>
      <c r="H5" s="1" t="str">
        <f t="shared" si="3"/>
        <v>c.10-14</v>
      </c>
    </row>
    <row r="6" spans="1:8" ht="15.75">
      <c r="A6" s="14" t="s">
        <v>777</v>
      </c>
      <c r="B6" s="1">
        <f t="shared" si="0"/>
        <v>15</v>
      </c>
      <c r="C6" s="1">
        <f t="shared" si="1"/>
        <v>19</v>
      </c>
      <c r="D6" s="1">
        <f t="shared" si="2"/>
        <v>17</v>
      </c>
      <c r="E6" s="1"/>
      <c r="F6" s="1">
        <v>15</v>
      </c>
      <c r="G6" s="1" t="s">
        <v>802</v>
      </c>
      <c r="H6" s="1" t="str">
        <f t="shared" si="3"/>
        <v>d.15-19</v>
      </c>
    </row>
    <row r="7" spans="1:8" ht="15.75">
      <c r="A7" s="14" t="s">
        <v>773</v>
      </c>
      <c r="B7" s="1">
        <f t="shared" si="0"/>
        <v>150</v>
      </c>
      <c r="C7" s="1">
        <f t="shared" si="1"/>
        <v>199</v>
      </c>
      <c r="D7" s="1">
        <f t="shared" si="2"/>
        <v>174.5</v>
      </c>
      <c r="E7" s="1"/>
      <c r="F7" s="1">
        <v>20</v>
      </c>
      <c r="G7" s="1" t="s">
        <v>803</v>
      </c>
      <c r="H7" s="1" t="str">
        <f t="shared" si="3"/>
        <v>e.20-24</v>
      </c>
    </row>
    <row r="8" spans="1:8" ht="15.75">
      <c r="A8" s="14" t="s">
        <v>769</v>
      </c>
      <c r="B8" s="1">
        <f t="shared" si="0"/>
        <v>2</v>
      </c>
      <c r="C8" s="1">
        <f t="shared" si="1"/>
        <v>4</v>
      </c>
      <c r="D8" s="1">
        <f t="shared" si="2"/>
        <v>3</v>
      </c>
      <c r="E8" s="1"/>
      <c r="F8" s="1">
        <v>25</v>
      </c>
      <c r="G8" s="1" t="s">
        <v>804</v>
      </c>
      <c r="H8" s="1" t="str">
        <f t="shared" si="3"/>
        <v>f.25-29</v>
      </c>
    </row>
    <row r="9" spans="1:8" ht="15.75">
      <c r="A9" s="14" t="s">
        <v>771</v>
      </c>
      <c r="B9" s="1">
        <f t="shared" si="0"/>
        <v>20</v>
      </c>
      <c r="C9" s="1">
        <f t="shared" si="1"/>
        <v>24</v>
      </c>
      <c r="D9" s="1">
        <f t="shared" si="2"/>
        <v>22</v>
      </c>
      <c r="E9" s="1"/>
      <c r="F9" s="1">
        <v>30</v>
      </c>
      <c r="G9" s="1" t="s">
        <v>805</v>
      </c>
      <c r="H9" s="1" t="str">
        <f t="shared" si="3"/>
        <v>g.30-34</v>
      </c>
    </row>
    <row r="10" spans="1:8" ht="15.75">
      <c r="A10" s="14" t="s">
        <v>783</v>
      </c>
      <c r="B10" s="1"/>
      <c r="C10" s="1"/>
      <c r="D10" s="1">
        <v>220</v>
      </c>
      <c r="E10" s="1"/>
      <c r="F10" s="1">
        <v>35</v>
      </c>
      <c r="G10" s="1" t="s">
        <v>806</v>
      </c>
      <c r="H10" s="1" t="str">
        <f t="shared" si="3"/>
        <v>h.35-39</v>
      </c>
    </row>
    <row r="11" spans="1:8" ht="15.75">
      <c r="A11" s="14" t="s">
        <v>779</v>
      </c>
      <c r="B11" s="1">
        <f t="shared" ref="B11:B17" si="4">VALUE(LEFT(A11, FIND( "-", A11 ) - 1 ))</f>
        <v>25</v>
      </c>
      <c r="C11" s="1">
        <f t="shared" ref="C11:C17" si="5">VALUE(RIGHT( A11, LEN( A11 ) - FIND( "-", A11) ))</f>
        <v>29</v>
      </c>
      <c r="D11" s="1">
        <f t="shared" ref="D11:D18" si="6">AVERAGE(B11:C11)</f>
        <v>27</v>
      </c>
      <c r="E11" s="1"/>
      <c r="F11" s="1">
        <v>40</v>
      </c>
      <c r="G11" s="1" t="s">
        <v>807</v>
      </c>
      <c r="H11" s="1" t="str">
        <f t="shared" si="3"/>
        <v>i.40-49</v>
      </c>
    </row>
    <row r="12" spans="1:8" ht="15.75">
      <c r="A12" s="14" t="s">
        <v>778</v>
      </c>
      <c r="B12" s="1">
        <f t="shared" si="4"/>
        <v>30</v>
      </c>
      <c r="C12" s="1">
        <f t="shared" si="5"/>
        <v>34</v>
      </c>
      <c r="D12" s="1">
        <f t="shared" si="6"/>
        <v>32</v>
      </c>
      <c r="E12" s="1"/>
      <c r="F12" s="1">
        <v>50</v>
      </c>
      <c r="G12" s="1" t="s">
        <v>808</v>
      </c>
      <c r="H12" s="1" t="str">
        <f t="shared" si="3"/>
        <v>j.50-74</v>
      </c>
    </row>
    <row r="13" spans="1:8" ht="15.75">
      <c r="A13" s="14" t="s">
        <v>774</v>
      </c>
      <c r="B13" s="1">
        <f t="shared" si="4"/>
        <v>35</v>
      </c>
      <c r="C13" s="1">
        <f t="shared" si="5"/>
        <v>39</v>
      </c>
      <c r="D13" s="1">
        <f t="shared" si="6"/>
        <v>37</v>
      </c>
      <c r="E13" s="1"/>
      <c r="F13" s="1">
        <v>75</v>
      </c>
      <c r="G13" s="1" t="s">
        <v>809</v>
      </c>
      <c r="H13" s="1" t="str">
        <f t="shared" si="3"/>
        <v>k.75-99</v>
      </c>
    </row>
    <row r="14" spans="1:8" ht="15.75">
      <c r="A14" s="14" t="s">
        <v>775</v>
      </c>
      <c r="B14" s="1">
        <f t="shared" si="4"/>
        <v>40</v>
      </c>
      <c r="C14" s="1">
        <f t="shared" si="5"/>
        <v>49</v>
      </c>
      <c r="D14" s="1">
        <f t="shared" si="6"/>
        <v>44.5</v>
      </c>
      <c r="E14" s="1"/>
      <c r="F14" s="1">
        <v>100</v>
      </c>
      <c r="G14" s="1" t="s">
        <v>810</v>
      </c>
      <c r="H14" s="1" t="str">
        <f t="shared" si="3"/>
        <v>l.100-149</v>
      </c>
    </row>
    <row r="15" spans="1:8" ht="15.75">
      <c r="A15" s="14" t="s">
        <v>776</v>
      </c>
      <c r="B15" s="1">
        <f t="shared" si="4"/>
        <v>5</v>
      </c>
      <c r="C15" s="1">
        <f t="shared" si="5"/>
        <v>9</v>
      </c>
      <c r="D15" s="1">
        <f t="shared" si="6"/>
        <v>7</v>
      </c>
      <c r="E15" s="1"/>
      <c r="F15" s="1">
        <v>150</v>
      </c>
      <c r="G15" s="1" t="s">
        <v>811</v>
      </c>
      <c r="H15" s="1" t="str">
        <f t="shared" si="3"/>
        <v>m.150-199</v>
      </c>
    </row>
    <row r="16" spans="1:8" ht="15.75">
      <c r="A16" s="14" t="s">
        <v>767</v>
      </c>
      <c r="B16" s="1">
        <f t="shared" si="4"/>
        <v>50</v>
      </c>
      <c r="C16" s="1">
        <f t="shared" si="5"/>
        <v>74</v>
      </c>
      <c r="D16" s="1">
        <f t="shared" si="6"/>
        <v>62</v>
      </c>
      <c r="E16" s="1"/>
      <c r="F16" s="1">
        <v>200</v>
      </c>
      <c r="G16" s="1" t="s">
        <v>812</v>
      </c>
      <c r="H16" s="1" t="str">
        <f>G16&amp;"."&amp;"200+"</f>
        <v>n.200+</v>
      </c>
    </row>
    <row r="17" spans="1:8" ht="15.75">
      <c r="A17" s="14" t="s">
        <v>770</v>
      </c>
      <c r="B17" s="1">
        <f t="shared" si="4"/>
        <v>75</v>
      </c>
      <c r="C17" s="1">
        <f t="shared" si="5"/>
        <v>99</v>
      </c>
      <c r="D17" s="1">
        <f t="shared" si="6"/>
        <v>87</v>
      </c>
      <c r="E17" s="1"/>
      <c r="F17" s="1"/>
      <c r="G17" s="1"/>
      <c r="H17" s="1"/>
    </row>
    <row r="18" spans="1:8" ht="15.75">
      <c r="A18" s="14" t="s">
        <v>781</v>
      </c>
      <c r="B18" s="1">
        <v>0</v>
      </c>
      <c r="C18" s="1">
        <v>0</v>
      </c>
      <c r="D18" s="1">
        <f t="shared" si="6"/>
        <v>0</v>
      </c>
      <c r="E18" s="1"/>
      <c r="F18" s="1"/>
      <c r="G18" s="1"/>
      <c r="H18" s="1"/>
    </row>
    <row r="19" spans="1:8" ht="15.75">
      <c r="A19" s="1"/>
      <c r="B19" s="1"/>
      <c r="C19" s="1"/>
      <c r="D19" s="1"/>
      <c r="E19" s="1"/>
      <c r="F19" s="1"/>
      <c r="G19" s="1"/>
      <c r="H19" s="1"/>
    </row>
    <row r="20" spans="1:8" ht="15.75">
      <c r="A20" s="1"/>
      <c r="B20" s="1"/>
      <c r="C20" s="1"/>
      <c r="D20" s="1"/>
      <c r="E20" s="1"/>
      <c r="F20" s="1"/>
      <c r="G20" s="1"/>
      <c r="H20" s="1"/>
    </row>
    <row r="21" spans="1:8" ht="15.75">
      <c r="A21" s="1"/>
      <c r="B21" s="1"/>
      <c r="C21" s="1"/>
      <c r="D21" s="1"/>
      <c r="E21" s="1"/>
      <c r="F21" s="1"/>
      <c r="G21" s="1"/>
      <c r="H21" s="1"/>
    </row>
    <row r="22" spans="1:8" ht="15.75">
      <c r="A22" s="1"/>
      <c r="B22" s="1"/>
      <c r="C22" s="1"/>
      <c r="D22" s="1"/>
      <c r="E22" s="1"/>
      <c r="F22" s="1"/>
      <c r="G22" s="1"/>
      <c r="H22" s="1"/>
    </row>
    <row r="23" spans="1:8" ht="15.75">
      <c r="A23" s="1"/>
      <c r="B23" s="1"/>
      <c r="C23" s="1"/>
      <c r="D23" s="1"/>
      <c r="E23" s="1"/>
      <c r="F23" s="1"/>
      <c r="G23" s="1"/>
      <c r="H23" s="1"/>
    </row>
    <row r="24" spans="1:8" ht="15.75">
      <c r="A24" s="1"/>
      <c r="B24" s="1"/>
      <c r="C24" s="1"/>
      <c r="D24" s="1"/>
      <c r="E24" s="1"/>
      <c r="F24" s="1"/>
      <c r="G24" s="1"/>
      <c r="H24" s="1"/>
    </row>
    <row r="25" spans="1:8" ht="15.75">
      <c r="A25" s="1"/>
      <c r="B25" s="1"/>
      <c r="C25" s="1"/>
      <c r="D25" s="1"/>
      <c r="E25" s="1"/>
      <c r="F25" s="1"/>
      <c r="G25" s="1"/>
      <c r="H25" s="1"/>
    </row>
    <row r="26" spans="1:8" ht="15.75">
      <c r="A26" s="1"/>
      <c r="B26" s="1"/>
      <c r="C26" s="1"/>
      <c r="D26" s="1"/>
      <c r="E26" s="1"/>
      <c r="F26" s="1"/>
      <c r="G26" s="1"/>
      <c r="H26" s="1"/>
    </row>
    <row r="27" spans="1:8" ht="15.75">
      <c r="A27" s="1"/>
      <c r="B27" s="1"/>
      <c r="C27" s="1"/>
      <c r="D27" s="1"/>
      <c r="E27" s="1"/>
      <c r="F27" s="1"/>
      <c r="G27" s="1"/>
      <c r="H27" s="1"/>
    </row>
    <row r="28" spans="1:8" ht="15.75">
      <c r="A28" s="1"/>
      <c r="B28" s="1"/>
      <c r="C28" s="1"/>
      <c r="D28" s="1"/>
      <c r="E28" s="1"/>
      <c r="F28" s="1"/>
      <c r="G28" s="1"/>
      <c r="H28" s="1"/>
    </row>
    <row r="29" spans="1:8" ht="15.75">
      <c r="A29" s="1"/>
      <c r="B29" s="1"/>
      <c r="C29" s="1"/>
      <c r="D29" s="1"/>
      <c r="E29" s="1"/>
      <c r="F29" s="1"/>
      <c r="G29" s="1"/>
      <c r="H29" s="1"/>
    </row>
    <row r="30" spans="1:8" ht="15.75">
      <c r="A30" s="1"/>
      <c r="B30" s="1"/>
      <c r="C30" s="1"/>
      <c r="D30" s="1"/>
      <c r="E30" s="1"/>
      <c r="F30" s="1"/>
      <c r="G30" s="1"/>
      <c r="H30" s="1"/>
    </row>
    <row r="31" spans="1:8" ht="15.75">
      <c r="A31" s="1"/>
      <c r="B31" s="1"/>
      <c r="C31" s="1"/>
      <c r="D31" s="1"/>
      <c r="E31" s="1"/>
      <c r="F31" s="1"/>
      <c r="G31" s="1"/>
      <c r="H31" s="1"/>
    </row>
    <row r="32" spans="1:8" ht="15.75">
      <c r="A32" s="1"/>
      <c r="B32" s="1"/>
      <c r="C32" s="1"/>
      <c r="D32" s="1"/>
      <c r="E32" s="1"/>
      <c r="F32" s="1"/>
      <c r="G32" s="1"/>
      <c r="H32" s="1"/>
    </row>
    <row r="33" spans="1:8" ht="15.75">
      <c r="A33" s="1"/>
      <c r="B33" s="1"/>
      <c r="C33" s="1"/>
      <c r="D33" s="1"/>
      <c r="E33" s="1"/>
      <c r="F33" s="1"/>
      <c r="G33" s="1"/>
      <c r="H33" s="1"/>
    </row>
    <row r="34" spans="1:8" ht="15.75">
      <c r="A34" s="1"/>
      <c r="B34" s="1"/>
      <c r="C34" s="1"/>
      <c r="D34" s="1"/>
      <c r="E34" s="1"/>
      <c r="F34" s="1"/>
      <c r="G34" s="1"/>
      <c r="H34" s="1"/>
    </row>
    <row r="35" spans="1:8" ht="15.75">
      <c r="A35" s="1"/>
      <c r="B35" s="1"/>
      <c r="C35" s="1"/>
      <c r="D35" s="1"/>
      <c r="E35" s="1"/>
      <c r="F35" s="1"/>
      <c r="G35" s="1"/>
      <c r="H35" s="1"/>
    </row>
    <row r="36" spans="1:8" ht="15.75">
      <c r="A36" s="1"/>
      <c r="B36" s="1"/>
      <c r="C36" s="1"/>
      <c r="D36" s="1"/>
      <c r="E36" s="1"/>
      <c r="F36" s="1"/>
      <c r="G36" s="1"/>
      <c r="H36" s="1"/>
    </row>
    <row r="37" spans="1:8" ht="15.75">
      <c r="A37" s="1"/>
      <c r="B37" s="1"/>
      <c r="C37" s="1"/>
      <c r="D37" s="1"/>
      <c r="E37" s="1"/>
      <c r="F37" s="1"/>
      <c r="G37" s="1"/>
      <c r="H37" s="1"/>
    </row>
    <row r="38" spans="1:8" ht="15.75">
      <c r="A38" s="1"/>
      <c r="B38" s="1"/>
      <c r="C38" s="1"/>
      <c r="D38" s="1"/>
      <c r="E38" s="1"/>
      <c r="F38" s="1"/>
      <c r="G38" s="1"/>
      <c r="H38" s="1"/>
    </row>
    <row r="39" spans="1:8" ht="15.75">
      <c r="A39" s="1"/>
      <c r="B39" s="1"/>
      <c r="C39" s="1"/>
      <c r="D39" s="1"/>
      <c r="E39" s="1"/>
      <c r="F39" s="1"/>
      <c r="G39" s="1"/>
      <c r="H39" s="1"/>
    </row>
    <row r="40" spans="1:8" ht="15.75">
      <c r="A40" s="1"/>
      <c r="B40" s="1"/>
      <c r="C40" s="1"/>
      <c r="D40" s="1"/>
      <c r="E40" s="1"/>
      <c r="F40" s="1"/>
      <c r="G40" s="1"/>
      <c r="H40" s="1"/>
    </row>
    <row r="41" spans="1:8" ht="15.75">
      <c r="A41" s="1"/>
      <c r="B41" s="1"/>
      <c r="C41" s="1"/>
      <c r="D41" s="1"/>
      <c r="E41" s="1"/>
      <c r="F41" s="1"/>
      <c r="G41" s="1"/>
      <c r="H41" s="1"/>
    </row>
    <row r="42" spans="1:8" ht="15.75">
      <c r="A42" s="1"/>
      <c r="B42" s="1"/>
      <c r="C42" s="1"/>
      <c r="D42" s="1"/>
      <c r="E42" s="1"/>
      <c r="F42" s="1"/>
      <c r="G42" s="1"/>
      <c r="H42" s="1"/>
    </row>
    <row r="43" spans="1:8" ht="15.75">
      <c r="A43" s="1"/>
      <c r="B43" s="1"/>
      <c r="C43" s="1"/>
      <c r="D43" s="1"/>
      <c r="E43" s="1"/>
      <c r="F43" s="1"/>
      <c r="G43" s="1"/>
      <c r="H43" s="1"/>
    </row>
    <row r="44" spans="1:8" ht="15.75">
      <c r="A44" s="1"/>
      <c r="B44" s="1"/>
      <c r="C44" s="1"/>
      <c r="D44" s="1"/>
      <c r="E44" s="1"/>
      <c r="F44" s="1"/>
      <c r="G44" s="1"/>
      <c r="H44" s="1"/>
    </row>
    <row r="45" spans="1:8" ht="15.75">
      <c r="A45" s="1"/>
      <c r="B45" s="1"/>
      <c r="C45" s="1"/>
      <c r="D45" s="1"/>
      <c r="E45" s="1"/>
      <c r="F45" s="1"/>
      <c r="G45" s="1"/>
      <c r="H45" s="1"/>
    </row>
    <row r="46" spans="1:8" ht="15.75">
      <c r="A46" s="1"/>
      <c r="B46" s="1"/>
      <c r="C46" s="1"/>
      <c r="D46" s="1"/>
      <c r="E46" s="1"/>
      <c r="F46" s="1"/>
      <c r="G46" s="1"/>
      <c r="H46" s="1"/>
    </row>
    <row r="47" spans="1:8" ht="15.75">
      <c r="A47" s="1"/>
      <c r="B47" s="1"/>
      <c r="C47" s="1"/>
      <c r="D47" s="1"/>
      <c r="E47" s="1"/>
      <c r="F47" s="1"/>
      <c r="G47" s="1"/>
      <c r="H47" s="1"/>
    </row>
    <row r="48" spans="1:8" ht="15.75">
      <c r="A48" s="1"/>
      <c r="B48" s="1"/>
      <c r="C48" s="1"/>
      <c r="D48" s="1"/>
      <c r="E48" s="1"/>
      <c r="F48" s="1"/>
      <c r="G48" s="1"/>
      <c r="H48" s="1"/>
    </row>
    <row r="49" spans="1:8" ht="15.75">
      <c r="A49" s="1"/>
      <c r="B49" s="1"/>
      <c r="C49" s="1"/>
      <c r="D49" s="1"/>
      <c r="E49" s="1"/>
      <c r="F49" s="1"/>
      <c r="G49" s="1"/>
      <c r="H49" s="1"/>
    </row>
    <row r="50" spans="1:8" ht="15.75">
      <c r="A50" s="1"/>
      <c r="B50" s="1"/>
      <c r="C50" s="1"/>
      <c r="D50" s="1"/>
      <c r="E50" s="1"/>
      <c r="F50" s="1"/>
      <c r="G50" s="1"/>
      <c r="H50" s="1"/>
    </row>
    <row r="51" spans="1:8" ht="15.75">
      <c r="A51" s="1"/>
      <c r="B51" s="1"/>
      <c r="C51" s="1"/>
      <c r="D51" s="1"/>
      <c r="E51" s="1"/>
      <c r="F51" s="1"/>
      <c r="G51" s="1"/>
      <c r="H51" s="1"/>
    </row>
    <row r="52" spans="1:8" ht="15.75">
      <c r="A52" s="1"/>
      <c r="B52" s="1"/>
      <c r="C52" s="1"/>
      <c r="D52" s="1"/>
      <c r="E52" s="1"/>
      <c r="F52" s="1"/>
      <c r="G52" s="1"/>
      <c r="H52" s="1"/>
    </row>
    <row r="53" spans="1:8" ht="15.75">
      <c r="A53" s="1"/>
      <c r="B53" s="1"/>
      <c r="C53" s="1"/>
      <c r="D53" s="1"/>
      <c r="E53" s="1"/>
      <c r="F53" s="1"/>
      <c r="G53" s="1"/>
      <c r="H53" s="1"/>
    </row>
    <row r="54" spans="1:8" ht="15.75">
      <c r="A54" s="1"/>
      <c r="B54" s="1"/>
      <c r="C54" s="1"/>
      <c r="D54" s="1"/>
      <c r="E54" s="1"/>
      <c r="F54" s="1"/>
      <c r="G54" s="1"/>
      <c r="H54" s="1"/>
    </row>
    <row r="55" spans="1:8" ht="15.75">
      <c r="A55" s="1"/>
      <c r="B55" s="1"/>
      <c r="C55" s="1"/>
      <c r="D55" s="1"/>
      <c r="E55" s="1"/>
      <c r="F55" s="1"/>
      <c r="G55" s="1"/>
      <c r="H55" s="1"/>
    </row>
    <row r="56" spans="1:8" ht="15.75">
      <c r="A56" s="1"/>
      <c r="B56" s="1"/>
      <c r="C56" s="1"/>
      <c r="D56" s="1"/>
      <c r="E56" s="1"/>
      <c r="F56" s="1"/>
      <c r="G56" s="1"/>
      <c r="H56" s="1"/>
    </row>
    <row r="57" spans="1:8" ht="15.75">
      <c r="A57" s="1"/>
      <c r="B57" s="1"/>
      <c r="C57" s="1"/>
      <c r="D57" s="1"/>
      <c r="E57" s="1"/>
      <c r="F57" s="1"/>
      <c r="G57" s="1"/>
      <c r="H57" s="1"/>
    </row>
    <row r="58" spans="1:8" ht="15.75">
      <c r="A58" s="1"/>
      <c r="B58" s="1"/>
      <c r="C58" s="1"/>
      <c r="D58" s="1"/>
      <c r="E58" s="1"/>
      <c r="F58" s="1"/>
      <c r="G58" s="1"/>
      <c r="H58" s="1"/>
    </row>
    <row r="59" spans="1:8" ht="15.75">
      <c r="A59" s="1"/>
      <c r="B59" s="1"/>
      <c r="C59" s="1"/>
      <c r="D59" s="1"/>
      <c r="E59" s="1"/>
      <c r="F59" s="1"/>
      <c r="G59" s="1"/>
      <c r="H59" s="1"/>
    </row>
    <row r="60" spans="1:8" ht="15.75">
      <c r="A60" s="1"/>
      <c r="B60" s="1"/>
      <c r="C60" s="1"/>
      <c r="D60" s="1"/>
      <c r="E60" s="1"/>
      <c r="F60" s="1"/>
      <c r="G60" s="1"/>
      <c r="H60" s="1"/>
    </row>
    <row r="61" spans="1:8" ht="15.75">
      <c r="A61" s="1"/>
      <c r="B61" s="1"/>
      <c r="C61" s="1"/>
      <c r="D61" s="1"/>
      <c r="E61" s="1"/>
      <c r="F61" s="1"/>
      <c r="G61" s="1"/>
      <c r="H61" s="1"/>
    </row>
    <row r="62" spans="1:8" ht="15.75">
      <c r="A62" s="1"/>
      <c r="B62" s="1"/>
      <c r="C62" s="1"/>
      <c r="D62" s="1"/>
      <c r="E62" s="1"/>
      <c r="F62" s="1"/>
      <c r="G62" s="1"/>
      <c r="H62" s="1"/>
    </row>
    <row r="63" spans="1:8" ht="15.75">
      <c r="A63" s="1"/>
      <c r="B63" s="1"/>
      <c r="C63" s="1"/>
      <c r="D63" s="1"/>
      <c r="E63" s="1"/>
      <c r="F63" s="1"/>
      <c r="G63" s="1"/>
      <c r="H63" s="1"/>
    </row>
    <row r="64" spans="1:8" ht="15.75">
      <c r="A64" s="1"/>
      <c r="B64" s="1"/>
      <c r="C64" s="1"/>
      <c r="D64" s="1"/>
      <c r="E64" s="1"/>
      <c r="F64" s="1"/>
      <c r="G64" s="1"/>
      <c r="H64" s="1"/>
    </row>
    <row r="65" spans="1:8" ht="15.75">
      <c r="A65" s="1"/>
      <c r="B65" s="1"/>
      <c r="C65" s="1"/>
      <c r="D65" s="1"/>
      <c r="E65" s="1"/>
      <c r="F65" s="1"/>
      <c r="G65" s="1"/>
      <c r="H65" s="1"/>
    </row>
    <row r="66" spans="1:8" ht="15.75">
      <c r="A66" s="1"/>
      <c r="B66" s="1"/>
      <c r="C66" s="1"/>
      <c r="D66" s="1"/>
      <c r="E66" s="1"/>
      <c r="F66" s="1"/>
      <c r="G66" s="1"/>
      <c r="H66" s="1"/>
    </row>
    <row r="67" spans="1:8" ht="15.75">
      <c r="A67" s="1"/>
      <c r="B67" s="1"/>
      <c r="C67" s="1"/>
      <c r="D67" s="1"/>
      <c r="E67" s="1"/>
      <c r="F67" s="1"/>
      <c r="G67" s="1"/>
      <c r="H67" s="1"/>
    </row>
    <row r="68" spans="1:8" ht="15.75">
      <c r="A68" s="1"/>
      <c r="B68" s="1"/>
      <c r="C68" s="1"/>
      <c r="D68" s="1"/>
      <c r="E68" s="1"/>
      <c r="F68" s="1"/>
      <c r="G68" s="1"/>
      <c r="H68" s="1"/>
    </row>
    <row r="69" spans="1:8" ht="15.75">
      <c r="A69" s="1"/>
      <c r="B69" s="1"/>
      <c r="C69" s="1"/>
      <c r="D69" s="1"/>
      <c r="E69" s="1"/>
      <c r="F69" s="1"/>
      <c r="G69" s="1"/>
      <c r="H69" s="1"/>
    </row>
    <row r="70" spans="1:8" ht="15.75">
      <c r="A70" s="1"/>
      <c r="B70" s="1"/>
      <c r="C70" s="1"/>
      <c r="D70" s="1"/>
      <c r="E70" s="1"/>
      <c r="F70" s="1"/>
      <c r="G70" s="1"/>
      <c r="H70" s="1"/>
    </row>
    <row r="71" spans="1:8" ht="15.75">
      <c r="A71" s="1"/>
      <c r="B71" s="1"/>
      <c r="C71" s="1"/>
      <c r="D71" s="1"/>
      <c r="E71" s="1"/>
      <c r="F71" s="1"/>
      <c r="G71" s="1"/>
      <c r="H71" s="1"/>
    </row>
    <row r="72" spans="1:8" ht="15.75">
      <c r="A72" s="1"/>
      <c r="B72" s="1"/>
      <c r="C72" s="1"/>
      <c r="D72" s="1"/>
      <c r="E72" s="1"/>
      <c r="F72" s="1"/>
      <c r="G72" s="1"/>
      <c r="H72" s="1"/>
    </row>
    <row r="73" spans="1:8" ht="15.75">
      <c r="A73" s="1"/>
      <c r="B73" s="1"/>
      <c r="C73" s="1"/>
      <c r="D73" s="1"/>
      <c r="E73" s="1"/>
      <c r="F73" s="1"/>
      <c r="G73" s="1"/>
      <c r="H73" s="1"/>
    </row>
    <row r="74" spans="1:8" ht="15.75">
      <c r="A74" s="1"/>
      <c r="B74" s="1"/>
      <c r="C74" s="1"/>
      <c r="D74" s="1"/>
      <c r="E74" s="1"/>
      <c r="F74" s="1"/>
      <c r="G74" s="1"/>
      <c r="H74" s="1"/>
    </row>
    <row r="75" spans="1:8" ht="15.75">
      <c r="A75" s="1"/>
      <c r="B75" s="1"/>
      <c r="C75" s="1"/>
      <c r="D75" s="1"/>
      <c r="E75" s="1"/>
      <c r="F75" s="1"/>
      <c r="G75" s="1"/>
      <c r="H75" s="1"/>
    </row>
    <row r="76" spans="1:8" ht="15.75">
      <c r="A76" s="1"/>
      <c r="B76" s="1"/>
      <c r="C76" s="1"/>
      <c r="D76" s="1"/>
      <c r="E76" s="1"/>
      <c r="F76" s="1"/>
      <c r="G76" s="1"/>
      <c r="H76" s="1"/>
    </row>
  </sheetData>
  <sortState ref="F3:F18">
    <sortCondition ref="F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ColWidth="11.42578125" defaultRowHeight="15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7"/>
  <sheetViews>
    <sheetView topLeftCell="A2" workbookViewId="0"/>
  </sheetViews>
  <sheetFormatPr defaultColWidth="8.85546875" defaultRowHeight="15"/>
  <cols>
    <col min="1" max="1" width="6.42578125" bestFit="1" customWidth="1"/>
    <col min="2" max="2" width="23.7109375" bestFit="1" customWidth="1"/>
    <col min="3" max="3" width="64.42578125" bestFit="1" customWidth="1"/>
    <col min="4" max="4" width="8" bestFit="1" customWidth="1"/>
    <col min="5" max="5" width="14.28515625" bestFit="1" customWidth="1"/>
    <col min="6" max="6" width="12.85546875" bestFit="1" customWidth="1"/>
  </cols>
  <sheetData>
    <row r="1" spans="1:8" ht="15.75">
      <c r="G1" s="15" t="s">
        <v>794</v>
      </c>
    </row>
    <row r="2" spans="1:8" ht="15.75">
      <c r="A2" s="2" t="s">
        <v>784</v>
      </c>
      <c r="B2" s="3" t="s">
        <v>0</v>
      </c>
      <c r="C2" s="3" t="s">
        <v>746</v>
      </c>
      <c r="D2" s="3" t="s">
        <v>766</v>
      </c>
      <c r="E2" s="3" t="s">
        <v>780</v>
      </c>
      <c r="F2" s="15" t="s">
        <v>796</v>
      </c>
      <c r="G2" s="16" t="s">
        <v>795</v>
      </c>
      <c r="H2" s="16" t="s">
        <v>790</v>
      </c>
    </row>
    <row r="3" spans="1:8" ht="15.75">
      <c r="A3" s="1">
        <v>1</v>
      </c>
      <c r="B3" s="1" t="s">
        <v>1</v>
      </c>
      <c r="C3" s="1" t="s">
        <v>747</v>
      </c>
      <c r="D3" s="1" t="s">
        <v>767</v>
      </c>
      <c r="E3" s="1" t="s">
        <v>781</v>
      </c>
      <c r="G3" s="15">
        <f>VLOOKUP(D3,BinFeatures!$A$2:$D$18,4)+VLOOKUP(E3,BinFeatures!$A$2:$D$18,4)</f>
        <v>62</v>
      </c>
      <c r="H3" s="15" t="str">
        <f>VLOOKUP(G3,BinFeatures!$F$3:$I$16,3)</f>
        <v>j.50-74</v>
      </c>
    </row>
    <row r="4" spans="1:8" ht="15.75">
      <c r="A4" s="1">
        <v>2</v>
      </c>
      <c r="B4" s="1" t="s">
        <v>2</v>
      </c>
      <c r="C4" s="1" t="s">
        <v>747</v>
      </c>
      <c r="D4" s="1" t="s">
        <v>768</v>
      </c>
      <c r="E4" s="1" t="s">
        <v>782</v>
      </c>
      <c r="G4" s="15">
        <f>VLOOKUP(D4,BinFeatures!$A$2:$D$18,4)+VLOOKUP(E4,BinFeatures!$A$2:$D$18,4)</f>
        <v>249</v>
      </c>
      <c r="H4" s="15" t="str">
        <f>VLOOKUP(G4,BinFeatures!$F$3:$I$16,3)</f>
        <v>n.200+</v>
      </c>
    </row>
    <row r="5" spans="1:8" ht="15.75">
      <c r="A5" s="1">
        <v>3</v>
      </c>
      <c r="B5" s="1" t="s">
        <v>3</v>
      </c>
      <c r="C5" s="1" t="s">
        <v>748</v>
      </c>
      <c r="D5" s="1" t="s">
        <v>769</v>
      </c>
      <c r="E5" s="1" t="s">
        <v>781</v>
      </c>
      <c r="G5" s="15">
        <f>VLOOKUP(D5,BinFeatures!$A$2:$D$18,4)+VLOOKUP(E5,BinFeatures!$A$2:$D$18,4)</f>
        <v>220</v>
      </c>
      <c r="H5" s="15" t="str">
        <f>VLOOKUP(G5,BinFeatures!$F$3:$I$16,3)</f>
        <v>n.200+</v>
      </c>
    </row>
    <row r="6" spans="1:8" ht="15.75">
      <c r="A6" s="1">
        <v>4</v>
      </c>
      <c r="B6" s="1" t="s">
        <v>4</v>
      </c>
      <c r="C6" s="1" t="s">
        <v>749</v>
      </c>
      <c r="D6" s="1" t="s">
        <v>768</v>
      </c>
      <c r="E6" s="1" t="s">
        <v>776</v>
      </c>
      <c r="G6" s="15">
        <f>VLOOKUP(D6,BinFeatures!$A$2:$D$18,4)+VLOOKUP(E6,BinFeatures!$A$2:$D$18,4)</f>
        <v>186.5</v>
      </c>
      <c r="H6" s="15" t="str">
        <f>VLOOKUP(G6,BinFeatures!$F$3:$I$16,3)</f>
        <v>m.150-199</v>
      </c>
    </row>
    <row r="7" spans="1:8" ht="15.75">
      <c r="A7" s="1">
        <v>5</v>
      </c>
      <c r="B7" s="1" t="s">
        <v>5</v>
      </c>
      <c r="C7" s="1" t="s">
        <v>750</v>
      </c>
      <c r="D7" s="1" t="s">
        <v>769</v>
      </c>
      <c r="E7" s="1" t="s">
        <v>782</v>
      </c>
      <c r="G7" s="15">
        <f>VLOOKUP(D7,BinFeatures!$A$2:$D$18,4)+VLOOKUP(E7,BinFeatures!$A$2:$D$18,4)</f>
        <v>344.5</v>
      </c>
      <c r="H7" s="15" t="str">
        <f>VLOOKUP(G7,BinFeatures!$F$3:$I$16,3)</f>
        <v>n.200+</v>
      </c>
    </row>
    <row r="8" spans="1:8" ht="15.75">
      <c r="A8" s="1">
        <v>6</v>
      </c>
      <c r="B8" s="1" t="s">
        <v>6</v>
      </c>
      <c r="C8" s="1" t="s">
        <v>750</v>
      </c>
      <c r="D8" s="1" t="s">
        <v>770</v>
      </c>
      <c r="E8" s="1" t="s">
        <v>776</v>
      </c>
      <c r="G8" s="15">
        <f>VLOOKUP(D8,BinFeatures!$A$2:$D$18,4)+VLOOKUP(E8,BinFeatures!$A$2:$D$18,4)</f>
        <v>149</v>
      </c>
      <c r="H8" s="15" t="str">
        <f>VLOOKUP(G8,BinFeatures!$F$3:$I$16,3)</f>
        <v>l.100-149</v>
      </c>
    </row>
    <row r="9" spans="1:8" ht="15.75">
      <c r="A9" s="1">
        <v>7</v>
      </c>
      <c r="B9" s="1" t="s">
        <v>7</v>
      </c>
      <c r="C9" s="1" t="s">
        <v>751</v>
      </c>
      <c r="D9" s="1" t="s">
        <v>769</v>
      </c>
      <c r="E9" s="1" t="s">
        <v>781</v>
      </c>
      <c r="G9" s="15">
        <f>VLOOKUP(D9,BinFeatures!$A$2:$D$18,4)+VLOOKUP(E9,BinFeatures!$A$2:$D$18,4)</f>
        <v>220</v>
      </c>
      <c r="H9" s="15" t="str">
        <f>VLOOKUP(G9,BinFeatures!$F$3:$I$16,3)</f>
        <v>n.200+</v>
      </c>
    </row>
    <row r="10" spans="1:8" ht="15.75">
      <c r="A10" s="1">
        <v>8</v>
      </c>
      <c r="B10" s="1" t="s">
        <v>8</v>
      </c>
      <c r="C10" s="1" t="s">
        <v>752</v>
      </c>
      <c r="D10" s="1" t="s">
        <v>771</v>
      </c>
      <c r="E10" s="1" t="s">
        <v>768</v>
      </c>
      <c r="G10" s="15">
        <f>VLOOKUP(D10,BinFeatures!$A$2:$D$18,4)+VLOOKUP(E10,BinFeatures!$A$2:$D$18,4)</f>
        <v>344.5</v>
      </c>
      <c r="H10" s="15" t="str">
        <f>VLOOKUP(G10,BinFeatures!$F$3:$I$16,3)</f>
        <v>n.200+</v>
      </c>
    </row>
    <row r="11" spans="1:8" ht="15.75">
      <c r="A11" s="1">
        <v>9</v>
      </c>
      <c r="B11" s="1" t="s">
        <v>9</v>
      </c>
      <c r="C11" s="1" t="s">
        <v>750</v>
      </c>
      <c r="D11" s="1" t="s">
        <v>768</v>
      </c>
      <c r="E11" s="1" t="s">
        <v>777</v>
      </c>
      <c r="G11" s="15">
        <f>VLOOKUP(D11,BinFeatures!$A$2:$D$18,4)+VLOOKUP(E11,BinFeatures!$A$2:$D$18,4)</f>
        <v>299</v>
      </c>
      <c r="H11" s="15" t="str">
        <f>VLOOKUP(G11,BinFeatures!$F$3:$I$16,3)</f>
        <v>n.200+</v>
      </c>
    </row>
    <row r="12" spans="1:8" ht="15.75">
      <c r="A12" s="1">
        <v>10</v>
      </c>
      <c r="B12" s="1" t="s">
        <v>10</v>
      </c>
      <c r="C12" s="1" t="s">
        <v>753</v>
      </c>
      <c r="D12" s="1" t="s">
        <v>772</v>
      </c>
      <c r="E12" s="1" t="s">
        <v>782</v>
      </c>
      <c r="G12" s="15">
        <f>VLOOKUP(D12,BinFeatures!$A$2:$D$18,4)+VLOOKUP(E12,BinFeatures!$A$2:$D$18,4)</f>
        <v>249</v>
      </c>
      <c r="H12" s="15" t="str">
        <f>VLOOKUP(G12,BinFeatures!$F$3:$I$16,3)</f>
        <v>n.200+</v>
      </c>
    </row>
    <row r="13" spans="1:8" ht="15.75">
      <c r="A13" s="1">
        <v>11</v>
      </c>
      <c r="B13" s="1" t="s">
        <v>11</v>
      </c>
      <c r="C13" s="1" t="s">
        <v>750</v>
      </c>
      <c r="D13" s="1" t="s">
        <v>773</v>
      </c>
      <c r="E13" s="1" t="s">
        <v>778</v>
      </c>
      <c r="G13" s="15">
        <f>VLOOKUP(D13,BinFeatures!$A$2:$D$18,4)+VLOOKUP(E13,BinFeatures!$A$2:$D$18,4)</f>
        <v>206.5</v>
      </c>
      <c r="H13" s="15" t="str">
        <f>VLOOKUP(G13,BinFeatures!$F$3:$I$16,3)</f>
        <v>n.200+</v>
      </c>
    </row>
    <row r="14" spans="1:8" ht="15.75">
      <c r="A14" s="1">
        <v>12</v>
      </c>
      <c r="B14" s="1" t="s">
        <v>12</v>
      </c>
      <c r="C14" s="1" t="s">
        <v>754</v>
      </c>
      <c r="D14" s="1" t="s">
        <v>771</v>
      </c>
      <c r="E14" s="1" t="s">
        <v>776</v>
      </c>
      <c r="G14" s="15">
        <f>VLOOKUP(D14,BinFeatures!$A$2:$D$18,4)+VLOOKUP(E14,BinFeatures!$A$2:$D$18,4)</f>
        <v>282</v>
      </c>
      <c r="H14" s="15" t="str">
        <f>VLOOKUP(G14,BinFeatures!$F$3:$I$16,3)</f>
        <v>n.200+</v>
      </c>
    </row>
    <row r="15" spans="1:8" ht="15.75">
      <c r="A15" s="1">
        <v>13</v>
      </c>
      <c r="B15" s="1" t="s">
        <v>13</v>
      </c>
      <c r="C15" s="1" t="s">
        <v>752</v>
      </c>
      <c r="D15" s="1" t="s">
        <v>768</v>
      </c>
      <c r="E15" s="1" t="s">
        <v>777</v>
      </c>
      <c r="G15" s="15">
        <f>VLOOKUP(D15,BinFeatures!$A$2:$D$18,4)+VLOOKUP(E15,BinFeatures!$A$2:$D$18,4)</f>
        <v>299</v>
      </c>
      <c r="H15" s="15" t="str">
        <f>VLOOKUP(G15,BinFeatures!$F$3:$I$16,3)</f>
        <v>n.200+</v>
      </c>
    </row>
    <row r="16" spans="1:8" ht="15.75">
      <c r="A16" s="1">
        <v>14</v>
      </c>
      <c r="B16" s="1" t="s">
        <v>14</v>
      </c>
      <c r="C16" s="1" t="s">
        <v>755</v>
      </c>
      <c r="D16" s="1" t="s">
        <v>774</v>
      </c>
      <c r="E16" s="1" t="s">
        <v>774</v>
      </c>
      <c r="G16" s="15">
        <f>VLOOKUP(D16,BinFeatures!$A$2:$D$18,4)+VLOOKUP(E16,BinFeatures!$A$2:$D$18,4)</f>
        <v>74</v>
      </c>
      <c r="H16" s="15" t="str">
        <f>VLOOKUP(G16,BinFeatures!$F$3:$I$16,3)</f>
        <v>j.50-74</v>
      </c>
    </row>
    <row r="17" spans="1:8" ht="15.75">
      <c r="A17" s="1">
        <v>15</v>
      </c>
      <c r="B17" s="1" t="s">
        <v>15</v>
      </c>
      <c r="C17" s="1" t="s">
        <v>756</v>
      </c>
      <c r="D17" s="1" t="s">
        <v>769</v>
      </c>
      <c r="E17" s="1" t="s">
        <v>781</v>
      </c>
      <c r="G17" s="15">
        <f>VLOOKUP(D17,BinFeatures!$A$2:$D$18,4)+VLOOKUP(E17,BinFeatures!$A$2:$D$18,4)</f>
        <v>220</v>
      </c>
      <c r="H17" s="15" t="str">
        <f>VLOOKUP(G17,BinFeatures!$F$3:$I$16,3)</f>
        <v>n.200+</v>
      </c>
    </row>
    <row r="18" spans="1:8" ht="15.75">
      <c r="A18" s="1">
        <v>16</v>
      </c>
      <c r="B18" s="1" t="s">
        <v>16</v>
      </c>
      <c r="C18" s="1" t="s">
        <v>757</v>
      </c>
      <c r="D18" s="1" t="s">
        <v>768</v>
      </c>
      <c r="E18" s="1" t="s">
        <v>777</v>
      </c>
      <c r="G18" s="15">
        <f>VLOOKUP(D18,BinFeatures!$A$2:$D$18,4)+VLOOKUP(E18,BinFeatures!$A$2:$D$18,4)</f>
        <v>299</v>
      </c>
      <c r="H18" s="15" t="str">
        <f>VLOOKUP(G18,BinFeatures!$F$3:$I$16,3)</f>
        <v>n.200+</v>
      </c>
    </row>
    <row r="19" spans="1:8" ht="15.75">
      <c r="A19" s="1">
        <v>17</v>
      </c>
      <c r="B19" s="1" t="s">
        <v>17</v>
      </c>
      <c r="C19" s="1" t="s">
        <v>752</v>
      </c>
      <c r="D19" s="1" t="s">
        <v>775</v>
      </c>
      <c r="E19" s="1" t="s">
        <v>767</v>
      </c>
      <c r="G19" s="15">
        <f>VLOOKUP(D19,BinFeatures!$A$2:$D$18,4)+VLOOKUP(E19,BinFeatures!$A$2:$D$18,4)</f>
        <v>106.5</v>
      </c>
      <c r="H19" s="15" t="str">
        <f>VLOOKUP(G19,BinFeatures!$F$3:$I$16,3)</f>
        <v>l.100-149</v>
      </c>
    </row>
    <row r="20" spans="1:8" ht="15.75">
      <c r="A20" s="1">
        <v>18</v>
      </c>
      <c r="B20" s="1" t="s">
        <v>18</v>
      </c>
      <c r="C20" s="1" t="s">
        <v>752</v>
      </c>
      <c r="D20" s="1" t="s">
        <v>772</v>
      </c>
      <c r="E20" s="1" t="s">
        <v>767</v>
      </c>
      <c r="G20" s="15">
        <f>VLOOKUP(D20,BinFeatures!$A$2:$D$18,4)+VLOOKUP(E20,BinFeatures!$A$2:$D$18,4)</f>
        <v>186.5</v>
      </c>
      <c r="H20" s="15" t="str">
        <f>VLOOKUP(G20,BinFeatures!$F$3:$I$16,3)</f>
        <v>m.150-199</v>
      </c>
    </row>
    <row r="21" spans="1:8" ht="15.75">
      <c r="A21" s="1">
        <v>19</v>
      </c>
      <c r="B21" s="1" t="s">
        <v>19</v>
      </c>
      <c r="C21" s="1" t="s">
        <v>757</v>
      </c>
      <c r="D21" s="1" t="s">
        <v>776</v>
      </c>
      <c r="E21" s="1" t="s">
        <v>782</v>
      </c>
      <c r="G21" s="15">
        <f>VLOOKUP(D21,BinFeatures!$A$2:$D$18,4)+VLOOKUP(E21,BinFeatures!$A$2:$D$18,4)</f>
        <v>186.5</v>
      </c>
      <c r="H21" s="15" t="str">
        <f>VLOOKUP(G21,BinFeatures!$F$3:$I$16,3)</f>
        <v>m.150-199</v>
      </c>
    </row>
    <row r="22" spans="1:8" ht="15.75">
      <c r="A22" s="1">
        <v>20</v>
      </c>
      <c r="B22" s="1" t="s">
        <v>20</v>
      </c>
      <c r="C22" s="1" t="s">
        <v>758</v>
      </c>
      <c r="D22" s="1" t="s">
        <v>775</v>
      </c>
      <c r="E22" s="1" t="s">
        <v>782</v>
      </c>
      <c r="G22" s="15">
        <f>VLOOKUP(D22,BinFeatures!$A$2:$D$18,4)+VLOOKUP(E22,BinFeatures!$A$2:$D$18,4)</f>
        <v>169</v>
      </c>
      <c r="H22" s="15" t="str">
        <f>VLOOKUP(G22,BinFeatures!$F$3:$I$16,3)</f>
        <v>m.150-199</v>
      </c>
    </row>
    <row r="23" spans="1:8" ht="15.75">
      <c r="A23" s="1">
        <v>21</v>
      </c>
      <c r="B23" s="1" t="s">
        <v>21</v>
      </c>
      <c r="C23" s="1" t="s">
        <v>752</v>
      </c>
      <c r="D23" s="1" t="s">
        <v>775</v>
      </c>
      <c r="E23" s="1" t="s">
        <v>774</v>
      </c>
      <c r="G23" s="15">
        <f>VLOOKUP(D23,BinFeatures!$A$2:$D$18,4)+VLOOKUP(E23,BinFeatures!$A$2:$D$18,4)</f>
        <v>81.5</v>
      </c>
      <c r="H23" s="15" t="str">
        <f>VLOOKUP(G23,BinFeatures!$F$3:$I$16,3)</f>
        <v>k.75-99</v>
      </c>
    </row>
    <row r="24" spans="1:8" ht="15.75">
      <c r="A24" s="1">
        <v>22</v>
      </c>
      <c r="B24" s="1" t="s">
        <v>22</v>
      </c>
      <c r="C24" s="1" t="s">
        <v>750</v>
      </c>
      <c r="D24" s="1" t="s">
        <v>772</v>
      </c>
      <c r="E24" s="1" t="s">
        <v>779</v>
      </c>
      <c r="G24" s="15">
        <f>VLOOKUP(D24,BinFeatures!$A$2:$D$18,4)+VLOOKUP(E24,BinFeatures!$A$2:$D$18,4)</f>
        <v>151.5</v>
      </c>
      <c r="H24" s="15" t="str">
        <f>VLOOKUP(G24,BinFeatures!$F$3:$I$16,3)</f>
        <v>m.150-199</v>
      </c>
    </row>
    <row r="25" spans="1:8" ht="15.75">
      <c r="A25" s="1">
        <v>23</v>
      </c>
      <c r="B25" s="1" t="s">
        <v>23</v>
      </c>
      <c r="C25" s="1" t="s">
        <v>747</v>
      </c>
      <c r="D25" s="1" t="s">
        <v>777</v>
      </c>
      <c r="E25" s="1" t="s">
        <v>779</v>
      </c>
      <c r="G25" s="15">
        <f>VLOOKUP(D25,BinFeatures!$A$2:$D$18,4)+VLOOKUP(E25,BinFeatures!$A$2:$D$18,4)</f>
        <v>201.5</v>
      </c>
      <c r="H25" s="15" t="str">
        <f>VLOOKUP(G25,BinFeatures!$F$3:$I$16,3)</f>
        <v>n.200+</v>
      </c>
    </row>
    <row r="26" spans="1:8" ht="15.75">
      <c r="A26" s="1">
        <v>24</v>
      </c>
      <c r="B26" s="1" t="s">
        <v>24</v>
      </c>
      <c r="C26" s="1" t="s">
        <v>750</v>
      </c>
      <c r="D26" s="1" t="s">
        <v>777</v>
      </c>
      <c r="E26" s="1" t="s">
        <v>773</v>
      </c>
      <c r="G26" s="15">
        <f>VLOOKUP(D26,BinFeatures!$A$2:$D$18,4)+VLOOKUP(E26,BinFeatures!$A$2:$D$18,4)</f>
        <v>349</v>
      </c>
      <c r="H26" s="15" t="str">
        <f>VLOOKUP(G26,BinFeatures!$F$3:$I$16,3)</f>
        <v>n.200+</v>
      </c>
    </row>
    <row r="27" spans="1:8" ht="15.75">
      <c r="A27" s="1">
        <v>25</v>
      </c>
      <c r="B27" s="1" t="s">
        <v>25</v>
      </c>
      <c r="C27" s="1" t="s">
        <v>759</v>
      </c>
      <c r="D27" s="1" t="s">
        <v>767</v>
      </c>
      <c r="E27" s="1" t="s">
        <v>768</v>
      </c>
      <c r="G27" s="15">
        <f>VLOOKUP(D27,BinFeatures!$A$2:$D$18,4)+VLOOKUP(E27,BinFeatures!$A$2:$D$18,4)</f>
        <v>186.5</v>
      </c>
      <c r="H27" s="15" t="str">
        <f>VLOOKUP(G27,BinFeatures!$F$3:$I$16,3)</f>
        <v>m.150-199</v>
      </c>
    </row>
    <row r="28" spans="1:8" ht="15.75">
      <c r="A28" s="1">
        <v>26</v>
      </c>
      <c r="B28" s="1" t="s">
        <v>26</v>
      </c>
      <c r="C28" s="1" t="s">
        <v>749</v>
      </c>
      <c r="D28" s="1" t="s">
        <v>775</v>
      </c>
      <c r="E28" s="1" t="s">
        <v>768</v>
      </c>
      <c r="G28" s="15">
        <f>VLOOKUP(D28,BinFeatures!$A$2:$D$18,4)+VLOOKUP(E28,BinFeatures!$A$2:$D$18,4)</f>
        <v>169</v>
      </c>
      <c r="H28" s="15" t="str">
        <f>VLOOKUP(G28,BinFeatures!$F$3:$I$16,3)</f>
        <v>m.150-199</v>
      </c>
    </row>
    <row r="29" spans="1:8" ht="15.75">
      <c r="A29" s="1">
        <v>27</v>
      </c>
      <c r="B29" s="1" t="s">
        <v>27</v>
      </c>
      <c r="C29" s="1" t="s">
        <v>760</v>
      </c>
      <c r="D29" s="1" t="s">
        <v>768</v>
      </c>
      <c r="E29" s="1" t="s">
        <v>768</v>
      </c>
      <c r="G29" s="15">
        <f>VLOOKUP(D29,BinFeatures!$A$2:$D$18,4)+VLOOKUP(E29,BinFeatures!$A$2:$D$18,4)</f>
        <v>249</v>
      </c>
      <c r="H29" s="15" t="str">
        <f>VLOOKUP(G29,BinFeatures!$F$3:$I$16,3)</f>
        <v>n.200+</v>
      </c>
    </row>
    <row r="30" spans="1:8" ht="15.75">
      <c r="A30" s="1">
        <v>28</v>
      </c>
      <c r="B30" s="1" t="s">
        <v>28</v>
      </c>
      <c r="C30" s="1" t="s">
        <v>747</v>
      </c>
      <c r="D30" s="1" t="s">
        <v>769</v>
      </c>
      <c r="E30" s="1" t="s">
        <v>781</v>
      </c>
      <c r="G30" s="15">
        <f>VLOOKUP(D30,BinFeatures!$A$2:$D$18,4)+VLOOKUP(E30,BinFeatures!$A$2:$D$18,4)</f>
        <v>220</v>
      </c>
      <c r="H30" s="15" t="str">
        <f>VLOOKUP(G30,BinFeatures!$F$3:$I$16,3)</f>
        <v>n.200+</v>
      </c>
    </row>
    <row r="31" spans="1:8" ht="15.75">
      <c r="A31" s="1">
        <v>29</v>
      </c>
      <c r="B31" s="1" t="s">
        <v>29</v>
      </c>
      <c r="C31" s="1" t="s">
        <v>748</v>
      </c>
      <c r="D31" s="1" t="s">
        <v>773</v>
      </c>
      <c r="E31" s="1" t="s">
        <v>781</v>
      </c>
      <c r="G31" s="15">
        <f>VLOOKUP(D31,BinFeatures!$A$2:$D$18,4)+VLOOKUP(E31,BinFeatures!$A$2:$D$18,4)</f>
        <v>174.5</v>
      </c>
      <c r="H31" s="15" t="str">
        <f>VLOOKUP(G31,BinFeatures!$F$3:$I$16,3)</f>
        <v>m.150-199</v>
      </c>
    </row>
    <row r="32" spans="1:8" ht="15.75">
      <c r="A32" s="1">
        <v>30</v>
      </c>
      <c r="B32" s="1" t="s">
        <v>30</v>
      </c>
      <c r="C32" s="1" t="s">
        <v>761</v>
      </c>
      <c r="D32" s="1" t="s">
        <v>772</v>
      </c>
      <c r="E32" s="1" t="s">
        <v>768</v>
      </c>
      <c r="G32" s="15">
        <f>VLOOKUP(D32,BinFeatures!$A$2:$D$18,4)+VLOOKUP(E32,BinFeatures!$A$2:$D$18,4)</f>
        <v>249</v>
      </c>
      <c r="H32" s="15" t="str">
        <f>VLOOKUP(G32,BinFeatures!$F$3:$I$16,3)</f>
        <v>n.200+</v>
      </c>
    </row>
    <row r="33" spans="1:8" ht="15.75">
      <c r="A33" s="1">
        <v>31</v>
      </c>
      <c r="B33" s="1" t="s">
        <v>31</v>
      </c>
      <c r="C33" s="1" t="s">
        <v>755</v>
      </c>
      <c r="D33" s="1" t="s">
        <v>767</v>
      </c>
      <c r="E33" s="1" t="s">
        <v>779</v>
      </c>
      <c r="G33" s="15">
        <f>VLOOKUP(D33,BinFeatures!$A$2:$D$18,4)+VLOOKUP(E33,BinFeatures!$A$2:$D$18,4)</f>
        <v>89</v>
      </c>
      <c r="H33" s="15" t="str">
        <f>VLOOKUP(G33,BinFeatures!$F$3:$I$16,3)</f>
        <v>k.75-99</v>
      </c>
    </row>
    <row r="34" spans="1:8" ht="15.75">
      <c r="A34" s="1">
        <v>32</v>
      </c>
      <c r="B34" s="1" t="s">
        <v>32</v>
      </c>
      <c r="C34" s="1" t="s">
        <v>748</v>
      </c>
      <c r="D34" s="1" t="s">
        <v>770</v>
      </c>
      <c r="E34" s="1" t="s">
        <v>783</v>
      </c>
      <c r="G34" s="15">
        <f>VLOOKUP(D34,BinFeatures!$A$2:$D$18,4)+VLOOKUP(E34,BinFeatures!$A$2:$D$18,4)</f>
        <v>307</v>
      </c>
      <c r="H34" s="15" t="str">
        <f>VLOOKUP(G34,BinFeatures!$F$3:$I$16,3)</f>
        <v>n.200+</v>
      </c>
    </row>
    <row r="35" spans="1:8" ht="15.75">
      <c r="A35" s="1">
        <v>33</v>
      </c>
      <c r="B35" s="1" t="s">
        <v>33</v>
      </c>
      <c r="C35" s="1" t="s">
        <v>749</v>
      </c>
      <c r="D35" s="1" t="s">
        <v>778</v>
      </c>
      <c r="E35" s="1" t="s">
        <v>781</v>
      </c>
      <c r="G35" s="15">
        <f>VLOOKUP(D35,BinFeatures!$A$2:$D$18,4)+VLOOKUP(E35,BinFeatures!$A$2:$D$18,4)</f>
        <v>32</v>
      </c>
      <c r="H35" s="15" t="str">
        <f>VLOOKUP(G35,BinFeatures!$F$3:$I$16,3)</f>
        <v>g.30-34</v>
      </c>
    </row>
    <row r="36" spans="1:8" ht="15.75">
      <c r="A36" s="1">
        <v>34</v>
      </c>
      <c r="B36" s="1" t="s">
        <v>34</v>
      </c>
      <c r="C36" s="1" t="s">
        <v>755</v>
      </c>
      <c r="D36" s="1" t="s">
        <v>778</v>
      </c>
      <c r="E36" s="1" t="s">
        <v>768</v>
      </c>
      <c r="G36" s="15">
        <f>VLOOKUP(D36,BinFeatures!$A$2:$D$18,4)+VLOOKUP(E36,BinFeatures!$A$2:$D$18,4)</f>
        <v>156.5</v>
      </c>
      <c r="H36" s="15" t="str">
        <f>VLOOKUP(G36,BinFeatures!$F$3:$I$16,3)</f>
        <v>m.150-199</v>
      </c>
    </row>
    <row r="37" spans="1:8" ht="15.75">
      <c r="A37" s="1">
        <v>35</v>
      </c>
      <c r="B37" s="1" t="s">
        <v>35</v>
      </c>
      <c r="C37" s="1" t="s">
        <v>749</v>
      </c>
      <c r="D37" s="1" t="s">
        <v>772</v>
      </c>
      <c r="E37" s="1" t="s">
        <v>767</v>
      </c>
      <c r="G37" s="15">
        <f>VLOOKUP(D37,BinFeatures!$A$2:$D$18,4)+VLOOKUP(E37,BinFeatures!$A$2:$D$18,4)</f>
        <v>186.5</v>
      </c>
      <c r="H37" s="15" t="str">
        <f>VLOOKUP(G37,BinFeatures!$F$3:$I$16,3)</f>
        <v>m.150-199</v>
      </c>
    </row>
    <row r="38" spans="1:8" ht="15.75">
      <c r="A38" s="1">
        <v>36</v>
      </c>
      <c r="B38" s="1" t="s">
        <v>36</v>
      </c>
      <c r="C38" s="1" t="s">
        <v>756</v>
      </c>
      <c r="D38" s="1" t="s">
        <v>772</v>
      </c>
      <c r="E38" s="1" t="s">
        <v>781</v>
      </c>
      <c r="G38" s="15">
        <f>VLOOKUP(D38,BinFeatures!$A$2:$D$18,4)+VLOOKUP(E38,BinFeatures!$A$2:$D$18,4)</f>
        <v>124.5</v>
      </c>
      <c r="H38" s="15" t="str">
        <f>VLOOKUP(G38,BinFeatures!$F$3:$I$16,3)</f>
        <v>l.100-149</v>
      </c>
    </row>
    <row r="39" spans="1:8" ht="15.75">
      <c r="A39" s="1">
        <v>37</v>
      </c>
      <c r="B39" s="1" t="s">
        <v>37</v>
      </c>
      <c r="C39" s="1" t="s">
        <v>762</v>
      </c>
      <c r="D39" s="1" t="s">
        <v>779</v>
      </c>
      <c r="E39" s="1" t="s">
        <v>781</v>
      </c>
      <c r="G39" s="15">
        <f>VLOOKUP(D39,BinFeatures!$A$2:$D$18,4)+VLOOKUP(E39,BinFeatures!$A$2:$D$18,4)</f>
        <v>27</v>
      </c>
      <c r="H39" s="15" t="str">
        <f>VLOOKUP(G39,BinFeatures!$F$3:$I$16,3)</f>
        <v>f.25-29</v>
      </c>
    </row>
    <row r="40" spans="1:8" ht="15.75">
      <c r="A40" s="1">
        <v>38</v>
      </c>
      <c r="B40" s="1" t="s">
        <v>38</v>
      </c>
      <c r="C40" s="1" t="s">
        <v>758</v>
      </c>
      <c r="D40" s="1" t="s">
        <v>767</v>
      </c>
      <c r="E40" s="1" t="s">
        <v>772</v>
      </c>
      <c r="G40" s="15">
        <f>VLOOKUP(D40,BinFeatures!$A$2:$D$18,4)+VLOOKUP(E40,BinFeatures!$A$2:$D$18,4)</f>
        <v>186.5</v>
      </c>
      <c r="H40" s="15" t="str">
        <f>VLOOKUP(G40,BinFeatures!$F$3:$I$16,3)</f>
        <v>m.150-199</v>
      </c>
    </row>
    <row r="41" spans="1:8" ht="15.75">
      <c r="A41" s="1">
        <v>39</v>
      </c>
      <c r="B41" s="1" t="s">
        <v>39</v>
      </c>
      <c r="C41" s="1" t="s">
        <v>760</v>
      </c>
      <c r="D41" s="1" t="s">
        <v>778</v>
      </c>
      <c r="E41" s="1" t="s">
        <v>782</v>
      </c>
      <c r="G41" s="15">
        <f>VLOOKUP(D41,BinFeatures!$A$2:$D$18,4)+VLOOKUP(E41,BinFeatures!$A$2:$D$18,4)</f>
        <v>156.5</v>
      </c>
      <c r="H41" s="15" t="str">
        <f>VLOOKUP(G41,BinFeatures!$F$3:$I$16,3)</f>
        <v>m.150-199</v>
      </c>
    </row>
    <row r="42" spans="1:8" ht="15.75">
      <c r="A42" s="1">
        <v>40</v>
      </c>
      <c r="B42" s="1" t="s">
        <v>40</v>
      </c>
      <c r="C42" s="1" t="s">
        <v>760</v>
      </c>
      <c r="D42" s="1" t="s">
        <v>769</v>
      </c>
      <c r="E42" s="1" t="s">
        <v>782</v>
      </c>
      <c r="G42" s="15">
        <f>VLOOKUP(D42,BinFeatures!$A$2:$D$18,4)+VLOOKUP(E42,BinFeatures!$A$2:$D$18,4)</f>
        <v>344.5</v>
      </c>
      <c r="H42" s="15" t="str">
        <f>VLOOKUP(G42,BinFeatures!$F$3:$I$16,3)</f>
        <v>n.200+</v>
      </c>
    </row>
    <row r="43" spans="1:8" ht="15.75">
      <c r="A43" s="1">
        <v>41</v>
      </c>
      <c r="B43" s="1" t="s">
        <v>41</v>
      </c>
      <c r="C43" s="1" t="s">
        <v>747</v>
      </c>
      <c r="D43" s="1" t="s">
        <v>769</v>
      </c>
      <c r="E43" s="1" t="s">
        <v>781</v>
      </c>
      <c r="G43" s="15">
        <f>VLOOKUP(D43,BinFeatures!$A$2:$D$18,4)+VLOOKUP(E43,BinFeatures!$A$2:$D$18,4)</f>
        <v>220</v>
      </c>
      <c r="H43" s="15" t="str">
        <f>VLOOKUP(G43,BinFeatures!$F$3:$I$16,3)</f>
        <v>n.200+</v>
      </c>
    </row>
    <row r="44" spans="1:8" ht="15.75">
      <c r="A44" s="1">
        <v>42</v>
      </c>
      <c r="B44" s="1" t="s">
        <v>42</v>
      </c>
      <c r="C44" s="1" t="s">
        <v>747</v>
      </c>
      <c r="D44" s="1" t="s">
        <v>776</v>
      </c>
      <c r="E44" s="1" t="s">
        <v>776</v>
      </c>
      <c r="G44" s="15">
        <f>VLOOKUP(D44,BinFeatures!$A$2:$D$18,4)+VLOOKUP(E44,BinFeatures!$A$2:$D$18,4)</f>
        <v>124</v>
      </c>
      <c r="H44" s="15" t="str">
        <f>VLOOKUP(G44,BinFeatures!$F$3:$I$16,3)</f>
        <v>l.100-149</v>
      </c>
    </row>
    <row r="45" spans="1:8" ht="15.75">
      <c r="A45" s="1">
        <v>43</v>
      </c>
      <c r="B45" s="1" t="s">
        <v>43</v>
      </c>
      <c r="C45" s="1" t="s">
        <v>755</v>
      </c>
      <c r="D45" s="1" t="s">
        <v>775</v>
      </c>
      <c r="E45" s="1" t="s">
        <v>774</v>
      </c>
      <c r="G45" s="15">
        <f>VLOOKUP(D45,BinFeatures!$A$2:$D$18,4)+VLOOKUP(E45,BinFeatures!$A$2:$D$18,4)</f>
        <v>81.5</v>
      </c>
      <c r="H45" s="15" t="str">
        <f>VLOOKUP(G45,BinFeatures!$F$3:$I$16,3)</f>
        <v>k.75-99</v>
      </c>
    </row>
    <row r="46" spans="1:8" ht="15.75">
      <c r="A46" s="1">
        <v>44</v>
      </c>
      <c r="B46" s="1" t="s">
        <v>44</v>
      </c>
      <c r="C46" s="1" t="s">
        <v>762</v>
      </c>
      <c r="D46" s="1" t="s">
        <v>767</v>
      </c>
      <c r="E46" s="1" t="s">
        <v>782</v>
      </c>
      <c r="G46" s="15">
        <f>VLOOKUP(D46,BinFeatures!$A$2:$D$18,4)+VLOOKUP(E46,BinFeatures!$A$2:$D$18,4)</f>
        <v>186.5</v>
      </c>
      <c r="H46" s="15" t="str">
        <f>VLOOKUP(G46,BinFeatures!$F$3:$I$16,3)</f>
        <v>m.150-199</v>
      </c>
    </row>
    <row r="47" spans="1:8" ht="15.75">
      <c r="A47" s="1">
        <v>45</v>
      </c>
      <c r="B47" s="1" t="s">
        <v>45</v>
      </c>
      <c r="C47" s="1" t="s">
        <v>750</v>
      </c>
      <c r="D47" s="1" t="s">
        <v>777</v>
      </c>
      <c r="E47" s="1" t="s">
        <v>777</v>
      </c>
      <c r="G47" s="15">
        <f>VLOOKUP(D47,BinFeatures!$A$2:$D$18,4)+VLOOKUP(E47,BinFeatures!$A$2:$D$18,4)</f>
        <v>349</v>
      </c>
      <c r="H47" s="15" t="str">
        <f>VLOOKUP(G47,BinFeatures!$F$3:$I$16,3)</f>
        <v>n.200+</v>
      </c>
    </row>
    <row r="48" spans="1:8" ht="15.75">
      <c r="A48" s="1">
        <v>46</v>
      </c>
      <c r="B48" s="1" t="s">
        <v>46</v>
      </c>
      <c r="C48" s="1" t="s">
        <v>747</v>
      </c>
      <c r="D48" s="1" t="s">
        <v>772</v>
      </c>
      <c r="E48" s="1" t="s">
        <v>782</v>
      </c>
      <c r="G48" s="15">
        <f>VLOOKUP(D48,BinFeatures!$A$2:$D$18,4)+VLOOKUP(E48,BinFeatures!$A$2:$D$18,4)</f>
        <v>249</v>
      </c>
      <c r="H48" s="15" t="str">
        <f>VLOOKUP(G48,BinFeatures!$F$3:$I$16,3)</f>
        <v>n.200+</v>
      </c>
    </row>
    <row r="49" spans="1:8" ht="15.75">
      <c r="A49" s="1">
        <v>47</v>
      </c>
      <c r="B49" s="1" t="s">
        <v>47</v>
      </c>
      <c r="C49" s="1" t="s">
        <v>755</v>
      </c>
      <c r="D49" s="1" t="s">
        <v>767</v>
      </c>
      <c r="E49" s="1" t="s">
        <v>781</v>
      </c>
      <c r="G49" s="15">
        <f>VLOOKUP(D49,BinFeatures!$A$2:$D$18,4)+VLOOKUP(E49,BinFeatures!$A$2:$D$18,4)</f>
        <v>62</v>
      </c>
      <c r="H49" s="15" t="str">
        <f>VLOOKUP(G49,BinFeatures!$F$3:$I$16,3)</f>
        <v>j.50-74</v>
      </c>
    </row>
    <row r="50" spans="1:8" ht="15.75">
      <c r="A50" s="1">
        <v>48</v>
      </c>
      <c r="B50" s="1" t="s">
        <v>48</v>
      </c>
      <c r="C50" s="1" t="s">
        <v>750</v>
      </c>
      <c r="D50" s="1" t="s">
        <v>776</v>
      </c>
      <c r="E50" s="1" t="s">
        <v>781</v>
      </c>
      <c r="G50" s="15">
        <f>VLOOKUP(D50,BinFeatures!$A$2:$D$18,4)+VLOOKUP(E50,BinFeatures!$A$2:$D$18,4)</f>
        <v>62</v>
      </c>
      <c r="H50" s="15" t="str">
        <f>VLOOKUP(G50,BinFeatures!$F$3:$I$16,3)</f>
        <v>j.50-74</v>
      </c>
    </row>
    <row r="51" spans="1:8" ht="15.75">
      <c r="A51" s="1">
        <v>49</v>
      </c>
      <c r="B51" s="1" t="s">
        <v>49</v>
      </c>
      <c r="C51" s="1" t="s">
        <v>755</v>
      </c>
      <c r="D51" s="1" t="s">
        <v>771</v>
      </c>
      <c r="E51" s="1" t="s">
        <v>776</v>
      </c>
      <c r="G51" s="15">
        <f>VLOOKUP(D51,BinFeatures!$A$2:$D$18,4)+VLOOKUP(E51,BinFeatures!$A$2:$D$18,4)</f>
        <v>282</v>
      </c>
      <c r="H51" s="15" t="str">
        <f>VLOOKUP(G51,BinFeatures!$F$3:$I$16,3)</f>
        <v>n.200+</v>
      </c>
    </row>
    <row r="52" spans="1:8" ht="15.75">
      <c r="A52" s="1">
        <v>50</v>
      </c>
      <c r="B52" s="1" t="s">
        <v>50</v>
      </c>
      <c r="C52" s="1" t="s">
        <v>747</v>
      </c>
      <c r="D52" s="1" t="s">
        <v>778</v>
      </c>
      <c r="E52" s="1" t="s">
        <v>781</v>
      </c>
      <c r="G52" s="15">
        <f>VLOOKUP(D52,BinFeatures!$A$2:$D$18,4)+VLOOKUP(E52,BinFeatures!$A$2:$D$18,4)</f>
        <v>32</v>
      </c>
      <c r="H52" s="15" t="str">
        <f>VLOOKUP(G52,BinFeatures!$F$3:$I$16,3)</f>
        <v>g.30-34</v>
      </c>
    </row>
    <row r="53" spans="1:8" ht="15.75">
      <c r="A53" s="1">
        <v>51</v>
      </c>
      <c r="B53" s="1" t="s">
        <v>51</v>
      </c>
      <c r="C53" s="1" t="s">
        <v>762</v>
      </c>
      <c r="D53" s="1" t="s">
        <v>772</v>
      </c>
      <c r="E53" s="1" t="s">
        <v>776</v>
      </c>
      <c r="G53" s="15">
        <f>VLOOKUP(D53,BinFeatures!$A$2:$D$18,4)+VLOOKUP(E53,BinFeatures!$A$2:$D$18,4)</f>
        <v>186.5</v>
      </c>
      <c r="H53" s="15" t="str">
        <f>VLOOKUP(G53,BinFeatures!$F$3:$I$16,3)</f>
        <v>m.150-199</v>
      </c>
    </row>
    <row r="54" spans="1:8" ht="15.75">
      <c r="A54" s="1">
        <v>52</v>
      </c>
      <c r="B54" s="1" t="s">
        <v>52</v>
      </c>
      <c r="C54" s="1" t="s">
        <v>762</v>
      </c>
      <c r="D54" s="1" t="s">
        <v>770</v>
      </c>
      <c r="E54" s="1" t="s">
        <v>776</v>
      </c>
      <c r="G54" s="15">
        <f>VLOOKUP(D54,BinFeatures!$A$2:$D$18,4)+VLOOKUP(E54,BinFeatures!$A$2:$D$18,4)</f>
        <v>149</v>
      </c>
      <c r="H54" s="15" t="str">
        <f>VLOOKUP(G54,BinFeatures!$F$3:$I$16,3)</f>
        <v>l.100-149</v>
      </c>
    </row>
    <row r="55" spans="1:8" ht="15.75">
      <c r="A55" s="1">
        <v>53</v>
      </c>
      <c r="B55" s="1" t="s">
        <v>53</v>
      </c>
      <c r="C55" s="1" t="s">
        <v>763</v>
      </c>
      <c r="D55" s="1" t="s">
        <v>776</v>
      </c>
      <c r="E55" s="1" t="s">
        <v>782</v>
      </c>
      <c r="G55" s="15">
        <f>VLOOKUP(D55,BinFeatures!$A$2:$D$18,4)+VLOOKUP(E55,BinFeatures!$A$2:$D$18,4)</f>
        <v>186.5</v>
      </c>
      <c r="H55" s="15" t="str">
        <f>VLOOKUP(G55,BinFeatures!$F$3:$I$16,3)</f>
        <v>m.150-199</v>
      </c>
    </row>
    <row r="56" spans="1:8" ht="15.75">
      <c r="A56" s="1">
        <v>54</v>
      </c>
      <c r="B56" s="1" t="s">
        <v>54</v>
      </c>
      <c r="C56" s="1" t="s">
        <v>755</v>
      </c>
      <c r="D56" s="1" t="s">
        <v>775</v>
      </c>
      <c r="E56" s="1" t="s">
        <v>777</v>
      </c>
      <c r="G56" s="15">
        <f>VLOOKUP(D56,BinFeatures!$A$2:$D$18,4)+VLOOKUP(E56,BinFeatures!$A$2:$D$18,4)</f>
        <v>219</v>
      </c>
      <c r="H56" s="15" t="str">
        <f>VLOOKUP(G56,BinFeatures!$F$3:$I$16,3)</f>
        <v>n.200+</v>
      </c>
    </row>
    <row r="57" spans="1:8" ht="15.75">
      <c r="A57" s="1">
        <v>55</v>
      </c>
      <c r="B57" s="1" t="s">
        <v>55</v>
      </c>
      <c r="C57" s="1" t="s">
        <v>749</v>
      </c>
      <c r="D57" s="1" t="s">
        <v>769</v>
      </c>
      <c r="E57" s="1" t="s">
        <v>782</v>
      </c>
      <c r="G57" s="15">
        <f>VLOOKUP(D57,BinFeatures!$A$2:$D$18,4)+VLOOKUP(E57,BinFeatures!$A$2:$D$18,4)</f>
        <v>344.5</v>
      </c>
      <c r="H57" s="15" t="str">
        <f>VLOOKUP(G57,BinFeatures!$F$3:$I$16,3)</f>
        <v>n.200+</v>
      </c>
    </row>
    <row r="58" spans="1:8" ht="15.75">
      <c r="A58" s="1">
        <v>56</v>
      </c>
      <c r="B58" s="1" t="s">
        <v>56</v>
      </c>
      <c r="C58" s="1" t="s">
        <v>756</v>
      </c>
      <c r="D58" s="1" t="s">
        <v>771</v>
      </c>
      <c r="E58" s="1" t="s">
        <v>781</v>
      </c>
      <c r="G58" s="15">
        <f>VLOOKUP(D58,BinFeatures!$A$2:$D$18,4)+VLOOKUP(E58,BinFeatures!$A$2:$D$18,4)</f>
        <v>220</v>
      </c>
      <c r="H58" s="15" t="str">
        <f>VLOOKUP(G58,BinFeatures!$F$3:$I$16,3)</f>
        <v>n.200+</v>
      </c>
    </row>
    <row r="59" spans="1:8" ht="15.75">
      <c r="A59" s="1">
        <v>57</v>
      </c>
      <c r="B59" s="1" t="s">
        <v>57</v>
      </c>
      <c r="C59" s="1" t="s">
        <v>747</v>
      </c>
      <c r="D59" s="1" t="s">
        <v>768</v>
      </c>
      <c r="E59" s="1" t="s">
        <v>782</v>
      </c>
      <c r="G59" s="15">
        <f>VLOOKUP(D59,BinFeatures!$A$2:$D$18,4)+VLOOKUP(E59,BinFeatures!$A$2:$D$18,4)</f>
        <v>249</v>
      </c>
      <c r="H59" s="15" t="str">
        <f>VLOOKUP(G59,BinFeatures!$F$3:$I$16,3)</f>
        <v>n.200+</v>
      </c>
    </row>
    <row r="60" spans="1:8" ht="15.75">
      <c r="A60" s="1">
        <v>58</v>
      </c>
      <c r="B60" s="1" t="s">
        <v>58</v>
      </c>
      <c r="C60" s="1" t="s">
        <v>752</v>
      </c>
      <c r="D60" s="1" t="s">
        <v>770</v>
      </c>
      <c r="E60" s="1" t="s">
        <v>770</v>
      </c>
      <c r="G60" s="15">
        <f>VLOOKUP(D60,BinFeatures!$A$2:$D$18,4)+VLOOKUP(E60,BinFeatures!$A$2:$D$18,4)</f>
        <v>174</v>
      </c>
      <c r="H60" s="15" t="str">
        <f>VLOOKUP(G60,BinFeatures!$F$3:$I$16,3)</f>
        <v>m.150-199</v>
      </c>
    </row>
    <row r="61" spans="1:8" ht="15.75">
      <c r="A61" s="1">
        <v>59</v>
      </c>
      <c r="B61" s="1" t="s">
        <v>59</v>
      </c>
      <c r="C61" s="1" t="s">
        <v>752</v>
      </c>
      <c r="D61" s="1" t="s">
        <v>772</v>
      </c>
      <c r="E61" s="1" t="s">
        <v>770</v>
      </c>
      <c r="G61" s="15">
        <f>VLOOKUP(D61,BinFeatures!$A$2:$D$18,4)+VLOOKUP(E61,BinFeatures!$A$2:$D$18,4)</f>
        <v>211.5</v>
      </c>
      <c r="H61" s="15" t="str">
        <f>VLOOKUP(G61,BinFeatures!$F$3:$I$16,3)</f>
        <v>n.200+</v>
      </c>
    </row>
    <row r="62" spans="1:8" ht="15.75">
      <c r="A62" s="1">
        <v>60</v>
      </c>
      <c r="B62" s="1" t="s">
        <v>60</v>
      </c>
      <c r="C62" s="1" t="s">
        <v>747</v>
      </c>
      <c r="D62" s="1" t="s">
        <v>771</v>
      </c>
      <c r="E62" s="1" t="s">
        <v>782</v>
      </c>
      <c r="G62" s="15">
        <f>VLOOKUP(D62,BinFeatures!$A$2:$D$18,4)+VLOOKUP(E62,BinFeatures!$A$2:$D$18,4)</f>
        <v>344.5</v>
      </c>
      <c r="H62" s="15" t="str">
        <f>VLOOKUP(G62,BinFeatures!$F$3:$I$16,3)</f>
        <v>n.200+</v>
      </c>
    </row>
    <row r="63" spans="1:8" ht="15.75">
      <c r="A63" s="1">
        <v>61</v>
      </c>
      <c r="B63" s="1" t="s">
        <v>61</v>
      </c>
      <c r="C63" s="1" t="s">
        <v>747</v>
      </c>
      <c r="D63" s="1" t="s">
        <v>770</v>
      </c>
      <c r="E63" s="1" t="s">
        <v>781</v>
      </c>
      <c r="G63" s="15">
        <f>VLOOKUP(D63,BinFeatures!$A$2:$D$18,4)+VLOOKUP(E63,BinFeatures!$A$2:$D$18,4)</f>
        <v>87</v>
      </c>
      <c r="H63" s="15" t="str">
        <f>VLOOKUP(G63,BinFeatures!$F$3:$I$16,3)</f>
        <v>k.75-99</v>
      </c>
    </row>
    <row r="64" spans="1:8" ht="15.75">
      <c r="A64" s="1">
        <v>62</v>
      </c>
      <c r="B64" s="1" t="s">
        <v>62</v>
      </c>
      <c r="C64" s="1" t="s">
        <v>747</v>
      </c>
      <c r="D64" s="1" t="s">
        <v>767</v>
      </c>
      <c r="E64" s="1" t="s">
        <v>777</v>
      </c>
      <c r="G64" s="15">
        <f>VLOOKUP(D64,BinFeatures!$A$2:$D$18,4)+VLOOKUP(E64,BinFeatures!$A$2:$D$18,4)</f>
        <v>236.5</v>
      </c>
      <c r="H64" s="15" t="str">
        <f>VLOOKUP(G64,BinFeatures!$F$3:$I$16,3)</f>
        <v>n.200+</v>
      </c>
    </row>
    <row r="65" spans="1:8" ht="15.75">
      <c r="A65" s="1">
        <v>63</v>
      </c>
      <c r="B65" s="1" t="s">
        <v>63</v>
      </c>
      <c r="C65" s="1" t="s">
        <v>750</v>
      </c>
      <c r="D65" s="1" t="s">
        <v>767</v>
      </c>
      <c r="E65" s="1" t="s">
        <v>781</v>
      </c>
      <c r="G65" s="15">
        <f>VLOOKUP(D65,BinFeatures!$A$2:$D$18,4)+VLOOKUP(E65,BinFeatures!$A$2:$D$18,4)</f>
        <v>62</v>
      </c>
      <c r="H65" s="15" t="str">
        <f>VLOOKUP(G65,BinFeatures!$F$3:$I$16,3)</f>
        <v>j.50-74</v>
      </c>
    </row>
    <row r="66" spans="1:8" ht="15.75">
      <c r="A66" s="1">
        <v>64</v>
      </c>
      <c r="B66" s="1" t="s">
        <v>64</v>
      </c>
      <c r="C66" s="1" t="s">
        <v>755</v>
      </c>
      <c r="D66" s="1" t="s">
        <v>768</v>
      </c>
      <c r="E66" s="1" t="s">
        <v>781</v>
      </c>
      <c r="G66" s="15">
        <f>VLOOKUP(D66,BinFeatures!$A$2:$D$18,4)+VLOOKUP(E66,BinFeatures!$A$2:$D$18,4)</f>
        <v>124.5</v>
      </c>
      <c r="H66" s="15" t="str">
        <f>VLOOKUP(G66,BinFeatures!$F$3:$I$16,3)</f>
        <v>l.100-149</v>
      </c>
    </row>
    <row r="67" spans="1:8" ht="15.75">
      <c r="A67" s="1">
        <v>65</v>
      </c>
      <c r="B67" s="1" t="s">
        <v>65</v>
      </c>
      <c r="C67" s="1" t="s">
        <v>752</v>
      </c>
      <c r="D67" s="1" t="s">
        <v>779</v>
      </c>
      <c r="E67" s="1" t="s">
        <v>776</v>
      </c>
      <c r="G67" s="15">
        <f>VLOOKUP(D67,BinFeatures!$A$2:$D$18,4)+VLOOKUP(E67,BinFeatures!$A$2:$D$18,4)</f>
        <v>89</v>
      </c>
      <c r="H67" s="15" t="str">
        <f>VLOOKUP(G67,BinFeatures!$F$3:$I$16,3)</f>
        <v>k.75-99</v>
      </c>
    </row>
    <row r="68" spans="1:8" ht="15.75">
      <c r="A68" s="1">
        <v>66</v>
      </c>
      <c r="B68" s="1" t="s">
        <v>66</v>
      </c>
      <c r="C68" s="1" t="s">
        <v>747</v>
      </c>
      <c r="D68" s="1" t="s">
        <v>776</v>
      </c>
      <c r="E68" s="1" t="s">
        <v>781</v>
      </c>
      <c r="G68" s="15">
        <f>VLOOKUP(D68,BinFeatures!$A$2:$D$18,4)+VLOOKUP(E68,BinFeatures!$A$2:$D$18,4)</f>
        <v>62</v>
      </c>
      <c r="H68" s="15" t="str">
        <f>VLOOKUP(G68,BinFeatures!$F$3:$I$16,3)</f>
        <v>j.50-74</v>
      </c>
    </row>
    <row r="69" spans="1:8" ht="15.75">
      <c r="A69" s="1">
        <v>67</v>
      </c>
      <c r="B69" s="1" t="s">
        <v>67</v>
      </c>
      <c r="C69" s="1" t="s">
        <v>762</v>
      </c>
      <c r="D69" s="1" t="s">
        <v>779</v>
      </c>
      <c r="E69" s="1" t="s">
        <v>771</v>
      </c>
      <c r="G69" s="15">
        <f>VLOOKUP(D69,BinFeatures!$A$2:$D$18,4)+VLOOKUP(E69,BinFeatures!$A$2:$D$18,4)</f>
        <v>247</v>
      </c>
      <c r="H69" s="15" t="str">
        <f>VLOOKUP(G69,BinFeatures!$F$3:$I$16,3)</f>
        <v>n.200+</v>
      </c>
    </row>
    <row r="70" spans="1:8" ht="15.75">
      <c r="A70" s="1">
        <v>68</v>
      </c>
      <c r="B70" s="1" t="s">
        <v>68</v>
      </c>
      <c r="C70" s="1" t="s">
        <v>759</v>
      </c>
      <c r="D70" s="1" t="s">
        <v>779</v>
      </c>
      <c r="E70" s="1" t="s">
        <v>771</v>
      </c>
      <c r="G70" s="15">
        <f>VLOOKUP(D70,BinFeatures!$A$2:$D$18,4)+VLOOKUP(E70,BinFeatures!$A$2:$D$18,4)</f>
        <v>247</v>
      </c>
      <c r="H70" s="15" t="str">
        <f>VLOOKUP(G70,BinFeatures!$F$3:$I$16,3)</f>
        <v>n.200+</v>
      </c>
    </row>
    <row r="71" spans="1:8" ht="15.75">
      <c r="A71" s="1">
        <v>69</v>
      </c>
      <c r="B71" s="1" t="s">
        <v>69</v>
      </c>
      <c r="C71" s="1" t="s">
        <v>764</v>
      </c>
      <c r="D71" s="1" t="s">
        <v>767</v>
      </c>
      <c r="E71" s="1" t="s">
        <v>782</v>
      </c>
      <c r="G71" s="15">
        <f>VLOOKUP(D71,BinFeatures!$A$2:$D$18,4)+VLOOKUP(E71,BinFeatures!$A$2:$D$18,4)</f>
        <v>186.5</v>
      </c>
      <c r="H71" s="15" t="str">
        <f>VLOOKUP(G71,BinFeatures!$F$3:$I$16,3)</f>
        <v>m.150-199</v>
      </c>
    </row>
    <row r="72" spans="1:8" ht="15.75">
      <c r="A72" s="1">
        <v>70</v>
      </c>
      <c r="B72" s="1" t="s">
        <v>70</v>
      </c>
      <c r="C72" s="1" t="s">
        <v>755</v>
      </c>
      <c r="D72" s="1" t="s">
        <v>772</v>
      </c>
      <c r="E72" s="1" t="s">
        <v>776</v>
      </c>
      <c r="G72" s="15">
        <f>VLOOKUP(D72,BinFeatures!$A$2:$D$18,4)+VLOOKUP(E72,BinFeatures!$A$2:$D$18,4)</f>
        <v>186.5</v>
      </c>
      <c r="H72" s="15" t="str">
        <f>VLOOKUP(G72,BinFeatures!$F$3:$I$16,3)</f>
        <v>m.150-199</v>
      </c>
    </row>
    <row r="73" spans="1:8" ht="15.75">
      <c r="A73" s="1">
        <v>71</v>
      </c>
      <c r="B73" s="1" t="s">
        <v>71</v>
      </c>
      <c r="C73" s="1" t="s">
        <v>747</v>
      </c>
      <c r="D73" s="1" t="s">
        <v>771</v>
      </c>
      <c r="E73" s="1" t="s">
        <v>782</v>
      </c>
      <c r="G73" s="15">
        <f>VLOOKUP(D73,BinFeatures!$A$2:$D$18,4)+VLOOKUP(E73,BinFeatures!$A$2:$D$18,4)</f>
        <v>344.5</v>
      </c>
      <c r="H73" s="15" t="str">
        <f>VLOOKUP(G73,BinFeatures!$F$3:$I$16,3)</f>
        <v>n.200+</v>
      </c>
    </row>
    <row r="74" spans="1:8" ht="15.75">
      <c r="A74" s="1">
        <v>72</v>
      </c>
      <c r="B74" s="1" t="s">
        <v>72</v>
      </c>
      <c r="C74" s="1" t="s">
        <v>752</v>
      </c>
      <c r="D74" s="1" t="s">
        <v>777</v>
      </c>
      <c r="E74" s="1" t="s">
        <v>768</v>
      </c>
      <c r="G74" s="15">
        <f>VLOOKUP(D74,BinFeatures!$A$2:$D$18,4)+VLOOKUP(E74,BinFeatures!$A$2:$D$18,4)</f>
        <v>299</v>
      </c>
      <c r="H74" s="15" t="str">
        <f>VLOOKUP(G74,BinFeatures!$F$3:$I$16,3)</f>
        <v>n.200+</v>
      </c>
    </row>
    <row r="75" spans="1:8" ht="15.75">
      <c r="A75" s="1">
        <v>73</v>
      </c>
      <c r="B75" s="1" t="s">
        <v>73</v>
      </c>
      <c r="C75" s="1" t="s">
        <v>762</v>
      </c>
      <c r="D75" s="1" t="s">
        <v>772</v>
      </c>
      <c r="E75" s="1" t="s">
        <v>782</v>
      </c>
      <c r="G75" s="15">
        <f>VLOOKUP(D75,BinFeatures!$A$2:$D$18,4)+VLOOKUP(E75,BinFeatures!$A$2:$D$18,4)</f>
        <v>249</v>
      </c>
      <c r="H75" s="15" t="str">
        <f>VLOOKUP(G75,BinFeatures!$F$3:$I$16,3)</f>
        <v>n.200+</v>
      </c>
    </row>
    <row r="76" spans="1:8" ht="15.75">
      <c r="A76" s="1">
        <v>74</v>
      </c>
      <c r="B76" s="1" t="s">
        <v>74</v>
      </c>
      <c r="C76" s="1" t="s">
        <v>755</v>
      </c>
      <c r="D76" s="1" t="s">
        <v>772</v>
      </c>
      <c r="E76" s="1" t="s">
        <v>768</v>
      </c>
      <c r="G76" s="15">
        <f>VLOOKUP(D76,BinFeatures!$A$2:$D$18,4)+VLOOKUP(E76,BinFeatures!$A$2:$D$18,4)</f>
        <v>249</v>
      </c>
      <c r="H76" s="15" t="str">
        <f>VLOOKUP(G76,BinFeatures!$F$3:$I$16,3)</f>
        <v>n.200+</v>
      </c>
    </row>
    <row r="77" spans="1:8" ht="15.75">
      <c r="A77" s="1">
        <v>75</v>
      </c>
      <c r="B77" s="1" t="s">
        <v>75</v>
      </c>
      <c r="C77" s="1" t="s">
        <v>751</v>
      </c>
      <c r="D77" s="1" t="s">
        <v>774</v>
      </c>
      <c r="E77" s="1" t="s">
        <v>776</v>
      </c>
      <c r="G77" s="15">
        <f>VLOOKUP(D77,BinFeatures!$A$2:$D$18,4)+VLOOKUP(E77,BinFeatures!$A$2:$D$18,4)</f>
        <v>99</v>
      </c>
      <c r="H77" s="15" t="str">
        <f>VLOOKUP(G77,BinFeatures!$F$3:$I$16,3)</f>
        <v>k.75-99</v>
      </c>
    </row>
    <row r="78" spans="1:8" ht="15.75">
      <c r="A78" s="1">
        <v>76</v>
      </c>
      <c r="B78" s="1" t="s">
        <v>76</v>
      </c>
      <c r="C78" s="1" t="s">
        <v>752</v>
      </c>
      <c r="D78" s="1" t="s">
        <v>767</v>
      </c>
      <c r="E78" s="1" t="s">
        <v>767</v>
      </c>
      <c r="G78" s="15">
        <f>VLOOKUP(D78,BinFeatures!$A$2:$D$18,4)+VLOOKUP(E78,BinFeatures!$A$2:$D$18,4)</f>
        <v>124</v>
      </c>
      <c r="H78" s="15" t="str">
        <f>VLOOKUP(G78,BinFeatures!$F$3:$I$16,3)</f>
        <v>l.100-149</v>
      </c>
    </row>
    <row r="79" spans="1:8" ht="15.75">
      <c r="A79" s="1">
        <v>77</v>
      </c>
      <c r="B79" s="1" t="s">
        <v>77</v>
      </c>
      <c r="C79" s="1" t="s">
        <v>756</v>
      </c>
      <c r="D79" s="1" t="s">
        <v>774</v>
      </c>
      <c r="E79" s="1" t="s">
        <v>782</v>
      </c>
      <c r="G79" s="15">
        <f>VLOOKUP(D79,BinFeatures!$A$2:$D$18,4)+VLOOKUP(E79,BinFeatures!$A$2:$D$18,4)</f>
        <v>161.5</v>
      </c>
      <c r="H79" s="15" t="str">
        <f>VLOOKUP(G79,BinFeatures!$F$3:$I$16,3)</f>
        <v>m.150-199</v>
      </c>
    </row>
    <row r="80" spans="1:8" ht="15.75">
      <c r="A80" s="1">
        <v>78</v>
      </c>
      <c r="B80" s="1" t="s">
        <v>78</v>
      </c>
      <c r="C80" s="1" t="s">
        <v>760</v>
      </c>
      <c r="D80" s="1" t="s">
        <v>777</v>
      </c>
      <c r="E80" s="1" t="s">
        <v>782</v>
      </c>
      <c r="G80" s="15">
        <f>VLOOKUP(D80,BinFeatures!$A$2:$D$18,4)+VLOOKUP(E80,BinFeatures!$A$2:$D$18,4)</f>
        <v>299</v>
      </c>
      <c r="H80" s="15" t="str">
        <f>VLOOKUP(G80,BinFeatures!$F$3:$I$16,3)</f>
        <v>n.200+</v>
      </c>
    </row>
    <row r="81" spans="1:8" ht="15.75">
      <c r="A81" s="1">
        <v>79</v>
      </c>
      <c r="B81" s="1" t="s">
        <v>79</v>
      </c>
      <c r="C81" s="1" t="s">
        <v>765</v>
      </c>
      <c r="D81" s="1" t="s">
        <v>776</v>
      </c>
      <c r="E81" s="1" t="s">
        <v>768</v>
      </c>
      <c r="G81" s="15">
        <f>VLOOKUP(D81,BinFeatures!$A$2:$D$18,4)+VLOOKUP(E81,BinFeatures!$A$2:$D$18,4)</f>
        <v>186.5</v>
      </c>
      <c r="H81" s="15" t="str">
        <f>VLOOKUP(G81,BinFeatures!$F$3:$I$16,3)</f>
        <v>m.150-199</v>
      </c>
    </row>
    <row r="82" spans="1:8" ht="15.75">
      <c r="A82" s="1">
        <v>80</v>
      </c>
      <c r="B82" s="1" t="s">
        <v>80</v>
      </c>
      <c r="C82" s="1" t="s">
        <v>749</v>
      </c>
      <c r="D82" s="1" t="s">
        <v>768</v>
      </c>
      <c r="E82" s="1" t="s">
        <v>768</v>
      </c>
      <c r="G82" s="15">
        <f>VLOOKUP(D82,BinFeatures!$A$2:$D$18,4)+VLOOKUP(E82,BinFeatures!$A$2:$D$18,4)</f>
        <v>249</v>
      </c>
      <c r="H82" s="15" t="str">
        <f>VLOOKUP(G82,BinFeatures!$F$3:$I$16,3)</f>
        <v>n.200+</v>
      </c>
    </row>
    <row r="83" spans="1:8" ht="15.75">
      <c r="A83" s="1">
        <v>81</v>
      </c>
      <c r="B83" s="1" t="s">
        <v>81</v>
      </c>
      <c r="C83" s="1" t="s">
        <v>749</v>
      </c>
      <c r="D83" s="1" t="s">
        <v>767</v>
      </c>
      <c r="E83" s="1" t="s">
        <v>767</v>
      </c>
      <c r="G83" s="15">
        <f>VLOOKUP(D83,BinFeatures!$A$2:$D$18,4)+VLOOKUP(E83,BinFeatures!$A$2:$D$18,4)</f>
        <v>124</v>
      </c>
      <c r="H83" s="15" t="str">
        <f>VLOOKUP(G83,BinFeatures!$F$3:$I$16,3)</f>
        <v>l.100-149</v>
      </c>
    </row>
    <row r="84" spans="1:8" ht="15.75">
      <c r="A84" s="1">
        <v>82</v>
      </c>
      <c r="B84" s="1" t="s">
        <v>82</v>
      </c>
      <c r="C84" s="1" t="s">
        <v>756</v>
      </c>
      <c r="D84" s="1" t="s">
        <v>773</v>
      </c>
      <c r="E84" s="1" t="s">
        <v>783</v>
      </c>
      <c r="G84" s="15">
        <f>VLOOKUP(D84,BinFeatures!$A$2:$D$18,4)+VLOOKUP(E84,BinFeatures!$A$2:$D$18,4)</f>
        <v>394.5</v>
      </c>
      <c r="H84" s="15" t="str">
        <f>VLOOKUP(G84,BinFeatures!$F$3:$I$16,3)</f>
        <v>n.200+</v>
      </c>
    </row>
    <row r="85" spans="1:8" ht="15.75">
      <c r="A85" s="1">
        <v>83</v>
      </c>
      <c r="B85" s="1" t="s">
        <v>83</v>
      </c>
      <c r="C85" s="1" t="s">
        <v>757</v>
      </c>
      <c r="D85" s="1" t="s">
        <v>771</v>
      </c>
      <c r="E85" s="1" t="s">
        <v>779</v>
      </c>
      <c r="G85" s="15">
        <f>VLOOKUP(D85,BinFeatures!$A$2:$D$18,4)+VLOOKUP(E85,BinFeatures!$A$2:$D$18,4)</f>
        <v>247</v>
      </c>
      <c r="H85" s="15" t="str">
        <f>VLOOKUP(G85,BinFeatures!$F$3:$I$16,3)</f>
        <v>n.200+</v>
      </c>
    </row>
    <row r="86" spans="1:8" ht="15.75">
      <c r="A86" s="1">
        <v>84</v>
      </c>
      <c r="B86" s="1" t="s">
        <v>84</v>
      </c>
      <c r="C86" s="1" t="s">
        <v>751</v>
      </c>
      <c r="D86" s="1" t="s">
        <v>776</v>
      </c>
      <c r="E86" s="1" t="s">
        <v>782</v>
      </c>
      <c r="G86" s="15">
        <f>VLOOKUP(D86,BinFeatures!$A$2:$D$18,4)+VLOOKUP(E86,BinFeatures!$A$2:$D$18,4)</f>
        <v>186.5</v>
      </c>
      <c r="H86" s="15" t="str">
        <f>VLOOKUP(G86,BinFeatures!$F$3:$I$16,3)</f>
        <v>m.150-199</v>
      </c>
    </row>
    <row r="87" spans="1:8" ht="15.75">
      <c r="A87" s="1">
        <v>85</v>
      </c>
      <c r="B87" s="1" t="s">
        <v>85</v>
      </c>
      <c r="C87" s="1" t="s">
        <v>751</v>
      </c>
      <c r="D87" s="1" t="s">
        <v>776</v>
      </c>
      <c r="E87" s="1" t="s">
        <v>781</v>
      </c>
      <c r="G87" s="15">
        <f>VLOOKUP(D87,BinFeatures!$A$2:$D$18,4)+VLOOKUP(E87,BinFeatures!$A$2:$D$18,4)</f>
        <v>62</v>
      </c>
      <c r="H87" s="15" t="str">
        <f>VLOOKUP(G87,BinFeatures!$F$3:$I$16,3)</f>
        <v>j.50-74</v>
      </c>
    </row>
    <row r="88" spans="1:8" ht="15.75">
      <c r="A88" s="1">
        <v>86</v>
      </c>
      <c r="B88" s="1" t="s">
        <v>86</v>
      </c>
      <c r="C88" s="1" t="s">
        <v>751</v>
      </c>
      <c r="D88" s="1" t="s">
        <v>776</v>
      </c>
      <c r="E88" s="1" t="s">
        <v>781</v>
      </c>
      <c r="G88" s="15">
        <f>VLOOKUP(D88,BinFeatures!$A$2:$D$18,4)+VLOOKUP(E88,BinFeatures!$A$2:$D$18,4)</f>
        <v>62</v>
      </c>
      <c r="H88" s="15" t="str">
        <f>VLOOKUP(G88,BinFeatures!$F$3:$I$16,3)</f>
        <v>j.50-74</v>
      </c>
    </row>
    <row r="89" spans="1:8" ht="15.75">
      <c r="A89" s="1">
        <v>87</v>
      </c>
      <c r="B89" s="1" t="s">
        <v>87</v>
      </c>
      <c r="C89" s="1" t="s">
        <v>747</v>
      </c>
      <c r="D89" s="1" t="s">
        <v>770</v>
      </c>
      <c r="E89" s="1" t="s">
        <v>777</v>
      </c>
      <c r="G89" s="15">
        <f>VLOOKUP(D89,BinFeatures!$A$2:$D$18,4)+VLOOKUP(E89,BinFeatures!$A$2:$D$18,4)</f>
        <v>261.5</v>
      </c>
      <c r="H89" s="15" t="str">
        <f>VLOOKUP(G89,BinFeatures!$F$3:$I$16,3)</f>
        <v>n.200+</v>
      </c>
    </row>
    <row r="90" spans="1:8" ht="15.75">
      <c r="A90" s="1">
        <v>88</v>
      </c>
      <c r="B90" s="1" t="s">
        <v>88</v>
      </c>
      <c r="C90" s="1" t="s">
        <v>752</v>
      </c>
      <c r="D90" s="1" t="s">
        <v>776</v>
      </c>
      <c r="E90" s="1" t="s">
        <v>782</v>
      </c>
      <c r="G90" s="15">
        <f>VLOOKUP(D90,BinFeatures!$A$2:$D$18,4)+VLOOKUP(E90,BinFeatures!$A$2:$D$18,4)</f>
        <v>186.5</v>
      </c>
      <c r="H90" s="15" t="str">
        <f>VLOOKUP(G90,BinFeatures!$F$3:$I$16,3)</f>
        <v>m.150-199</v>
      </c>
    </row>
    <row r="91" spans="1:8" ht="15.75">
      <c r="A91" s="1">
        <v>89</v>
      </c>
      <c r="B91" s="1" t="s">
        <v>89</v>
      </c>
      <c r="C91" s="1" t="s">
        <v>755</v>
      </c>
      <c r="D91" s="1" t="s">
        <v>770</v>
      </c>
      <c r="E91" s="1" t="s">
        <v>781</v>
      </c>
      <c r="G91" s="15">
        <f>VLOOKUP(D91,BinFeatures!$A$2:$D$18,4)+VLOOKUP(E91,BinFeatures!$A$2:$D$18,4)</f>
        <v>87</v>
      </c>
      <c r="H91" s="15" t="str">
        <f>VLOOKUP(G91,BinFeatures!$F$3:$I$16,3)</f>
        <v>k.75-99</v>
      </c>
    </row>
    <row r="92" spans="1:8" ht="15.75">
      <c r="A92" s="1">
        <v>90</v>
      </c>
      <c r="B92" s="1" t="s">
        <v>90</v>
      </c>
      <c r="C92" s="1" t="s">
        <v>762</v>
      </c>
      <c r="D92" s="1" t="s">
        <v>778</v>
      </c>
      <c r="E92" s="1" t="s">
        <v>767</v>
      </c>
      <c r="G92" s="15">
        <f>VLOOKUP(D92,BinFeatures!$A$2:$D$18,4)+VLOOKUP(E92,BinFeatures!$A$2:$D$18,4)</f>
        <v>94</v>
      </c>
      <c r="H92" s="15" t="str">
        <f>VLOOKUP(G92,BinFeatures!$F$3:$I$16,3)</f>
        <v>k.75-99</v>
      </c>
    </row>
    <row r="93" spans="1:8" ht="15.75">
      <c r="A93" s="1">
        <v>91</v>
      </c>
      <c r="B93" s="1" t="s">
        <v>91</v>
      </c>
      <c r="C93" s="1" t="s">
        <v>752</v>
      </c>
      <c r="D93" s="1" t="s">
        <v>772</v>
      </c>
      <c r="E93" s="1" t="s">
        <v>775</v>
      </c>
      <c r="G93" s="15">
        <f>VLOOKUP(D93,BinFeatures!$A$2:$D$18,4)+VLOOKUP(E93,BinFeatures!$A$2:$D$18,4)</f>
        <v>169</v>
      </c>
      <c r="H93" s="15" t="str">
        <f>VLOOKUP(G93,BinFeatures!$F$3:$I$16,3)</f>
        <v>m.150-199</v>
      </c>
    </row>
    <row r="94" spans="1:8" ht="15.75">
      <c r="A94" s="1">
        <v>92</v>
      </c>
      <c r="B94" s="1" t="s">
        <v>92</v>
      </c>
      <c r="C94" s="1" t="s">
        <v>747</v>
      </c>
      <c r="D94" s="1" t="s">
        <v>771</v>
      </c>
      <c r="E94" s="1" t="s">
        <v>776</v>
      </c>
      <c r="G94" s="15">
        <f>VLOOKUP(D94,BinFeatures!$A$2:$D$18,4)+VLOOKUP(E94,BinFeatures!$A$2:$D$18,4)</f>
        <v>282</v>
      </c>
      <c r="H94" s="15" t="str">
        <f>VLOOKUP(G94,BinFeatures!$F$3:$I$16,3)</f>
        <v>n.200+</v>
      </c>
    </row>
    <row r="95" spans="1:8" ht="15.75">
      <c r="A95" s="1">
        <v>93</v>
      </c>
      <c r="B95" s="1" t="s">
        <v>93</v>
      </c>
      <c r="C95" s="1" t="s">
        <v>747</v>
      </c>
      <c r="D95" s="1" t="s">
        <v>769</v>
      </c>
      <c r="E95" s="1" t="s">
        <v>782</v>
      </c>
      <c r="G95" s="15">
        <f>VLOOKUP(D95,BinFeatures!$A$2:$D$18,4)+VLOOKUP(E95,BinFeatures!$A$2:$D$18,4)</f>
        <v>344.5</v>
      </c>
      <c r="H95" s="15" t="str">
        <f>VLOOKUP(G95,BinFeatures!$F$3:$I$16,3)</f>
        <v>n.200+</v>
      </c>
    </row>
    <row r="96" spans="1:8" ht="15.75">
      <c r="A96" s="1">
        <v>94</v>
      </c>
      <c r="B96" s="1" t="s">
        <v>94</v>
      </c>
      <c r="C96" s="1" t="s">
        <v>757</v>
      </c>
      <c r="D96" s="1" t="s">
        <v>775</v>
      </c>
      <c r="E96" s="1" t="s">
        <v>777</v>
      </c>
      <c r="G96" s="15">
        <f>VLOOKUP(D96,BinFeatures!$A$2:$D$18,4)+VLOOKUP(E96,BinFeatures!$A$2:$D$18,4)</f>
        <v>219</v>
      </c>
      <c r="H96" s="15" t="str">
        <f>VLOOKUP(G96,BinFeatures!$F$3:$I$16,3)</f>
        <v>n.200+</v>
      </c>
    </row>
    <row r="97" spans="1:8" ht="15.75">
      <c r="A97" s="1">
        <v>95</v>
      </c>
      <c r="B97" s="1" t="s">
        <v>95</v>
      </c>
      <c r="C97" s="1" t="s">
        <v>752</v>
      </c>
      <c r="D97" s="1" t="s">
        <v>769</v>
      </c>
      <c r="E97" s="1" t="s">
        <v>782</v>
      </c>
      <c r="G97" s="15">
        <f>VLOOKUP(D97,BinFeatures!$A$2:$D$18,4)+VLOOKUP(E97,BinFeatures!$A$2:$D$18,4)</f>
        <v>344.5</v>
      </c>
      <c r="H97" s="15" t="str">
        <f>VLOOKUP(G97,BinFeatures!$F$3:$I$16,3)</f>
        <v>n.200+</v>
      </c>
    </row>
    <row r="98" spans="1:8" ht="15.75">
      <c r="A98" s="1">
        <v>96</v>
      </c>
      <c r="B98" s="1" t="s">
        <v>96</v>
      </c>
      <c r="C98" s="1" t="s">
        <v>747</v>
      </c>
      <c r="D98" s="1" t="s">
        <v>770</v>
      </c>
      <c r="E98" s="1" t="s">
        <v>781</v>
      </c>
      <c r="G98" s="15">
        <f>VLOOKUP(D98,BinFeatures!$A$2:$D$18,4)+VLOOKUP(E98,BinFeatures!$A$2:$D$18,4)</f>
        <v>87</v>
      </c>
      <c r="H98" s="15" t="str">
        <f>VLOOKUP(G98,BinFeatures!$F$3:$I$16,3)</f>
        <v>k.75-99</v>
      </c>
    </row>
    <row r="99" spans="1:8" ht="15.75">
      <c r="A99" s="1">
        <v>97</v>
      </c>
      <c r="B99" s="1" t="s">
        <v>97</v>
      </c>
      <c r="C99" s="1" t="s">
        <v>751</v>
      </c>
      <c r="D99" s="1" t="s">
        <v>779</v>
      </c>
      <c r="E99" s="1" t="s">
        <v>778</v>
      </c>
      <c r="G99" s="15">
        <f>VLOOKUP(D99,BinFeatures!$A$2:$D$18,4)+VLOOKUP(E99,BinFeatures!$A$2:$D$18,4)</f>
        <v>59</v>
      </c>
      <c r="H99" s="15" t="str">
        <f>VLOOKUP(G99,BinFeatures!$F$3:$I$16,3)</f>
        <v>j.50-74</v>
      </c>
    </row>
    <row r="100" spans="1:8" ht="15.75">
      <c r="A100" s="1">
        <v>98</v>
      </c>
      <c r="B100" s="1" t="s">
        <v>98</v>
      </c>
      <c r="C100" s="1" t="s">
        <v>760</v>
      </c>
      <c r="D100" s="1" t="s">
        <v>769</v>
      </c>
      <c r="E100" s="1" t="s">
        <v>781</v>
      </c>
      <c r="G100" s="15">
        <f>VLOOKUP(D100,BinFeatures!$A$2:$D$18,4)+VLOOKUP(E100,BinFeatures!$A$2:$D$18,4)</f>
        <v>220</v>
      </c>
      <c r="H100" s="15" t="str">
        <f>VLOOKUP(G100,BinFeatures!$F$3:$I$16,3)</f>
        <v>n.200+</v>
      </c>
    </row>
    <row r="101" spans="1:8" ht="15.75">
      <c r="A101" s="1">
        <v>99</v>
      </c>
      <c r="B101" s="1" t="s">
        <v>99</v>
      </c>
      <c r="C101" s="1" t="s">
        <v>749</v>
      </c>
      <c r="D101" s="1" t="s">
        <v>769</v>
      </c>
      <c r="E101" s="1" t="s">
        <v>781</v>
      </c>
      <c r="G101" s="15">
        <f>VLOOKUP(D101,BinFeatures!$A$2:$D$18,4)+VLOOKUP(E101,BinFeatures!$A$2:$D$18,4)</f>
        <v>220</v>
      </c>
      <c r="H101" s="15" t="str">
        <f>VLOOKUP(G101,BinFeatures!$F$3:$I$16,3)</f>
        <v>n.200+</v>
      </c>
    </row>
    <row r="102" spans="1:8" ht="15.75">
      <c r="A102" s="1">
        <v>100</v>
      </c>
      <c r="B102" s="1" t="s">
        <v>100</v>
      </c>
      <c r="C102" s="1" t="s">
        <v>752</v>
      </c>
      <c r="D102" s="1" t="s">
        <v>768</v>
      </c>
      <c r="E102" s="1" t="s">
        <v>776</v>
      </c>
      <c r="G102" s="15">
        <f>VLOOKUP(D102,BinFeatures!$A$2:$D$18,4)+VLOOKUP(E102,BinFeatures!$A$2:$D$18,4)</f>
        <v>186.5</v>
      </c>
      <c r="H102" s="15" t="str">
        <f>VLOOKUP(G102,BinFeatures!$F$3:$I$16,3)</f>
        <v>m.150-199</v>
      </c>
    </row>
    <row r="103" spans="1:8" ht="15.75">
      <c r="A103" s="1">
        <v>101</v>
      </c>
      <c r="B103" s="1" t="s">
        <v>101</v>
      </c>
      <c r="C103" s="1" t="s">
        <v>748</v>
      </c>
      <c r="D103" s="1" t="s">
        <v>767</v>
      </c>
      <c r="E103" s="1" t="s">
        <v>782</v>
      </c>
      <c r="G103" s="15">
        <f>VLOOKUP(D103,BinFeatures!$A$2:$D$18,4)+VLOOKUP(E103,BinFeatures!$A$2:$D$18,4)</f>
        <v>186.5</v>
      </c>
      <c r="H103" s="15" t="str">
        <f>VLOOKUP(G103,BinFeatures!$F$3:$I$16,3)</f>
        <v>m.150-199</v>
      </c>
    </row>
    <row r="104" spans="1:8" ht="15.75">
      <c r="A104" s="1">
        <v>102</v>
      </c>
      <c r="B104" s="1" t="s">
        <v>102</v>
      </c>
      <c r="C104" s="1" t="s">
        <v>760</v>
      </c>
      <c r="D104" s="1" t="s">
        <v>779</v>
      </c>
      <c r="E104" s="1" t="s">
        <v>782</v>
      </c>
      <c r="G104" s="15">
        <f>VLOOKUP(D104,BinFeatures!$A$2:$D$18,4)+VLOOKUP(E104,BinFeatures!$A$2:$D$18,4)</f>
        <v>151.5</v>
      </c>
      <c r="H104" s="15" t="str">
        <f>VLOOKUP(G104,BinFeatures!$F$3:$I$16,3)</f>
        <v>m.150-199</v>
      </c>
    </row>
    <row r="105" spans="1:8" ht="15.75">
      <c r="A105" s="1">
        <v>103</v>
      </c>
      <c r="B105" s="1" t="s">
        <v>103</v>
      </c>
      <c r="C105" s="1" t="s">
        <v>747</v>
      </c>
      <c r="D105" s="1" t="s">
        <v>779</v>
      </c>
      <c r="E105" s="1" t="s">
        <v>777</v>
      </c>
      <c r="G105" s="15">
        <f>VLOOKUP(D105,BinFeatures!$A$2:$D$18,4)+VLOOKUP(E105,BinFeatures!$A$2:$D$18,4)</f>
        <v>201.5</v>
      </c>
      <c r="H105" s="15" t="str">
        <f>VLOOKUP(G105,BinFeatures!$F$3:$I$16,3)</f>
        <v>n.200+</v>
      </c>
    </row>
    <row r="106" spans="1:8" ht="15.75">
      <c r="A106" s="1">
        <v>104</v>
      </c>
      <c r="B106" s="1" t="s">
        <v>104</v>
      </c>
      <c r="C106" s="1" t="s">
        <v>747</v>
      </c>
      <c r="D106" s="1" t="s">
        <v>769</v>
      </c>
      <c r="E106" s="1" t="s">
        <v>781</v>
      </c>
      <c r="G106" s="15">
        <f>VLOOKUP(D106,BinFeatures!$A$2:$D$18,4)+VLOOKUP(E106,BinFeatures!$A$2:$D$18,4)</f>
        <v>220</v>
      </c>
      <c r="H106" s="15" t="str">
        <f>VLOOKUP(G106,BinFeatures!$F$3:$I$16,3)</f>
        <v>n.200+</v>
      </c>
    </row>
    <row r="107" spans="1:8" ht="15.75">
      <c r="A107" s="1">
        <v>105</v>
      </c>
      <c r="B107" s="1" t="s">
        <v>105</v>
      </c>
      <c r="C107" s="1" t="s">
        <v>756</v>
      </c>
      <c r="D107" s="1" t="s">
        <v>776</v>
      </c>
      <c r="E107" s="1" t="s">
        <v>781</v>
      </c>
      <c r="G107" s="15">
        <f>VLOOKUP(D107,BinFeatures!$A$2:$D$18,4)+VLOOKUP(E107,BinFeatures!$A$2:$D$18,4)</f>
        <v>62</v>
      </c>
      <c r="H107" s="15" t="str">
        <f>VLOOKUP(G107,BinFeatures!$F$3:$I$16,3)</f>
        <v>j.50-74</v>
      </c>
    </row>
    <row r="108" spans="1:8" ht="15.75">
      <c r="A108" s="1">
        <v>106</v>
      </c>
      <c r="B108" s="1" t="s">
        <v>106</v>
      </c>
      <c r="C108" s="1" t="s">
        <v>762</v>
      </c>
      <c r="D108" s="1" t="s">
        <v>779</v>
      </c>
      <c r="E108" s="1" t="s">
        <v>781</v>
      </c>
      <c r="G108" s="15">
        <f>VLOOKUP(D108,BinFeatures!$A$2:$D$18,4)+VLOOKUP(E108,BinFeatures!$A$2:$D$18,4)</f>
        <v>27</v>
      </c>
      <c r="H108" s="15" t="str">
        <f>VLOOKUP(G108,BinFeatures!$F$3:$I$16,3)</f>
        <v>f.25-29</v>
      </c>
    </row>
    <row r="109" spans="1:8" ht="15.75">
      <c r="A109" s="1">
        <v>107</v>
      </c>
      <c r="B109" s="1" t="s">
        <v>107</v>
      </c>
      <c r="C109" s="1" t="s">
        <v>747</v>
      </c>
      <c r="D109" s="1" t="s">
        <v>777</v>
      </c>
      <c r="E109" s="1" t="s">
        <v>782</v>
      </c>
      <c r="G109" s="15">
        <f>VLOOKUP(D109,BinFeatures!$A$2:$D$18,4)+VLOOKUP(E109,BinFeatures!$A$2:$D$18,4)</f>
        <v>299</v>
      </c>
      <c r="H109" s="15" t="str">
        <f>VLOOKUP(G109,BinFeatures!$F$3:$I$16,3)</f>
        <v>n.200+</v>
      </c>
    </row>
    <row r="110" spans="1:8" ht="15.75">
      <c r="A110" s="1">
        <v>108</v>
      </c>
      <c r="B110" s="1" t="s">
        <v>108</v>
      </c>
      <c r="C110" s="1" t="s">
        <v>752</v>
      </c>
      <c r="D110" s="1" t="s">
        <v>772</v>
      </c>
      <c r="E110" s="1" t="s">
        <v>768</v>
      </c>
      <c r="G110" s="15">
        <f>VLOOKUP(D110,BinFeatures!$A$2:$D$18,4)+VLOOKUP(E110,BinFeatures!$A$2:$D$18,4)</f>
        <v>249</v>
      </c>
      <c r="H110" s="15" t="str">
        <f>VLOOKUP(G110,BinFeatures!$F$3:$I$16,3)</f>
        <v>n.200+</v>
      </c>
    </row>
    <row r="111" spans="1:8" ht="15.75">
      <c r="A111" s="1">
        <v>109</v>
      </c>
      <c r="B111" s="1" t="s">
        <v>109</v>
      </c>
      <c r="C111" s="1" t="s">
        <v>749</v>
      </c>
      <c r="D111" s="1" t="s">
        <v>775</v>
      </c>
      <c r="E111" s="1" t="s">
        <v>782</v>
      </c>
      <c r="G111" s="15">
        <f>VLOOKUP(D111,BinFeatures!$A$2:$D$18,4)+VLOOKUP(E111,BinFeatures!$A$2:$D$18,4)</f>
        <v>169</v>
      </c>
      <c r="H111" s="15" t="str">
        <f>VLOOKUP(G111,BinFeatures!$F$3:$I$16,3)</f>
        <v>m.150-199</v>
      </c>
    </row>
    <row r="112" spans="1:8" ht="15.75">
      <c r="A112" s="1">
        <v>110</v>
      </c>
      <c r="B112" s="1" t="s">
        <v>110</v>
      </c>
      <c r="C112" s="1" t="s">
        <v>747</v>
      </c>
      <c r="D112" s="1" t="s">
        <v>776</v>
      </c>
      <c r="E112" s="1" t="s">
        <v>776</v>
      </c>
      <c r="G112" s="15">
        <f>VLOOKUP(D112,BinFeatures!$A$2:$D$18,4)+VLOOKUP(E112,BinFeatures!$A$2:$D$18,4)</f>
        <v>124</v>
      </c>
      <c r="H112" s="15" t="str">
        <f>VLOOKUP(G112,BinFeatures!$F$3:$I$16,3)</f>
        <v>l.100-149</v>
      </c>
    </row>
    <row r="113" spans="1:8" ht="15.75">
      <c r="A113" s="1">
        <v>111</v>
      </c>
      <c r="B113" s="1" t="s">
        <v>111</v>
      </c>
      <c r="C113" s="1" t="s">
        <v>756</v>
      </c>
      <c r="D113" s="1" t="s">
        <v>771</v>
      </c>
      <c r="E113" s="1" t="s">
        <v>781</v>
      </c>
      <c r="G113" s="15">
        <f>VLOOKUP(D113,BinFeatures!$A$2:$D$18,4)+VLOOKUP(E113,BinFeatures!$A$2:$D$18,4)</f>
        <v>220</v>
      </c>
      <c r="H113" s="15" t="str">
        <f>VLOOKUP(G113,BinFeatures!$F$3:$I$16,3)</f>
        <v>n.200+</v>
      </c>
    </row>
    <row r="114" spans="1:8" ht="15.75">
      <c r="A114" s="1">
        <v>112</v>
      </c>
      <c r="B114" s="1" t="s">
        <v>112</v>
      </c>
      <c r="C114" s="1" t="s">
        <v>752</v>
      </c>
      <c r="D114" s="1" t="s">
        <v>769</v>
      </c>
      <c r="E114" s="1" t="s">
        <v>782</v>
      </c>
      <c r="G114" s="15">
        <f>VLOOKUP(D114,BinFeatures!$A$2:$D$18,4)+VLOOKUP(E114,BinFeatures!$A$2:$D$18,4)</f>
        <v>344.5</v>
      </c>
      <c r="H114" s="15" t="str">
        <f>VLOOKUP(G114,BinFeatures!$F$3:$I$16,3)</f>
        <v>n.200+</v>
      </c>
    </row>
    <row r="115" spans="1:8" ht="15.75">
      <c r="A115" s="1">
        <v>113</v>
      </c>
      <c r="B115" s="1" t="s">
        <v>113</v>
      </c>
      <c r="C115" s="1" t="s">
        <v>752</v>
      </c>
      <c r="D115" s="1" t="s">
        <v>776</v>
      </c>
      <c r="E115" s="1" t="s">
        <v>782</v>
      </c>
      <c r="G115" s="15">
        <f>VLOOKUP(D115,BinFeatures!$A$2:$D$18,4)+VLOOKUP(E115,BinFeatures!$A$2:$D$18,4)</f>
        <v>186.5</v>
      </c>
      <c r="H115" s="15" t="str">
        <f>VLOOKUP(G115,BinFeatures!$F$3:$I$16,3)</f>
        <v>m.150-199</v>
      </c>
    </row>
    <row r="116" spans="1:8" ht="15.75">
      <c r="A116" s="1">
        <v>114</v>
      </c>
      <c r="B116" s="1" t="s">
        <v>114</v>
      </c>
      <c r="C116" s="1" t="s">
        <v>752</v>
      </c>
      <c r="D116" s="1" t="s">
        <v>774</v>
      </c>
      <c r="E116" s="1" t="s">
        <v>774</v>
      </c>
      <c r="G116" s="15">
        <f>VLOOKUP(D116,BinFeatures!$A$2:$D$18,4)+VLOOKUP(E116,BinFeatures!$A$2:$D$18,4)</f>
        <v>74</v>
      </c>
      <c r="H116" s="15" t="str">
        <f>VLOOKUP(G116,BinFeatures!$F$3:$I$16,3)</f>
        <v>j.50-74</v>
      </c>
    </row>
    <row r="117" spans="1:8" ht="15.75">
      <c r="A117" s="1">
        <v>115</v>
      </c>
      <c r="B117" s="1" t="s">
        <v>115</v>
      </c>
      <c r="C117" s="1" t="s">
        <v>765</v>
      </c>
      <c r="D117" s="1" t="s">
        <v>770</v>
      </c>
      <c r="E117" s="1" t="s">
        <v>767</v>
      </c>
      <c r="G117" s="15">
        <f>VLOOKUP(D117,BinFeatures!$A$2:$D$18,4)+VLOOKUP(E117,BinFeatures!$A$2:$D$18,4)</f>
        <v>149</v>
      </c>
      <c r="H117" s="15" t="str">
        <f>VLOOKUP(G117,BinFeatures!$F$3:$I$16,3)</f>
        <v>l.100-149</v>
      </c>
    </row>
    <row r="118" spans="1:8" ht="15.75">
      <c r="A118" s="1">
        <v>116</v>
      </c>
      <c r="B118" s="1" t="s">
        <v>116</v>
      </c>
      <c r="C118" s="1" t="s">
        <v>752</v>
      </c>
      <c r="D118" s="1" t="s">
        <v>772</v>
      </c>
      <c r="E118" s="1" t="s">
        <v>770</v>
      </c>
      <c r="G118" s="15">
        <f>VLOOKUP(D118,BinFeatures!$A$2:$D$18,4)+VLOOKUP(E118,BinFeatures!$A$2:$D$18,4)</f>
        <v>211.5</v>
      </c>
      <c r="H118" s="15" t="str">
        <f>VLOOKUP(G118,BinFeatures!$F$3:$I$16,3)</f>
        <v>n.200+</v>
      </c>
    </row>
    <row r="119" spans="1:8" ht="15.75">
      <c r="A119" s="1">
        <v>117</v>
      </c>
      <c r="B119" s="1" t="s">
        <v>117</v>
      </c>
      <c r="C119" s="1" t="s">
        <v>747</v>
      </c>
      <c r="D119" s="1" t="s">
        <v>771</v>
      </c>
      <c r="E119" s="1" t="s">
        <v>782</v>
      </c>
      <c r="G119" s="15">
        <f>VLOOKUP(D119,BinFeatures!$A$2:$D$18,4)+VLOOKUP(E119,BinFeatures!$A$2:$D$18,4)</f>
        <v>344.5</v>
      </c>
      <c r="H119" s="15" t="str">
        <f>VLOOKUP(G119,BinFeatures!$F$3:$I$16,3)</f>
        <v>n.200+</v>
      </c>
    </row>
    <row r="120" spans="1:8" ht="15.75">
      <c r="A120" s="1">
        <v>118</v>
      </c>
      <c r="B120" s="1" t="s">
        <v>118</v>
      </c>
      <c r="C120" s="1" t="s">
        <v>752</v>
      </c>
      <c r="D120" s="1" t="s">
        <v>777</v>
      </c>
      <c r="E120" s="1" t="s">
        <v>771</v>
      </c>
      <c r="G120" s="15">
        <f>VLOOKUP(D120,BinFeatures!$A$2:$D$18,4)+VLOOKUP(E120,BinFeatures!$A$2:$D$18,4)</f>
        <v>394.5</v>
      </c>
      <c r="H120" s="15" t="str">
        <f>VLOOKUP(G120,BinFeatures!$F$3:$I$16,3)</f>
        <v>n.200+</v>
      </c>
    </row>
    <row r="121" spans="1:8" ht="15.75">
      <c r="A121" s="1">
        <v>119</v>
      </c>
      <c r="B121" s="1" t="s">
        <v>119</v>
      </c>
      <c r="C121" s="1" t="s">
        <v>762</v>
      </c>
      <c r="D121" s="1" t="s">
        <v>770</v>
      </c>
      <c r="E121" s="1" t="s">
        <v>770</v>
      </c>
      <c r="G121" s="15">
        <f>VLOOKUP(D121,BinFeatures!$A$2:$D$18,4)+VLOOKUP(E121,BinFeatures!$A$2:$D$18,4)</f>
        <v>174</v>
      </c>
      <c r="H121" s="15" t="str">
        <f>VLOOKUP(G121,BinFeatures!$F$3:$I$16,3)</f>
        <v>m.150-199</v>
      </c>
    </row>
    <row r="122" spans="1:8" ht="15.75">
      <c r="A122" s="1">
        <v>120</v>
      </c>
      <c r="B122" s="1" t="s">
        <v>120</v>
      </c>
      <c r="C122" s="1" t="s">
        <v>750</v>
      </c>
      <c r="D122" s="1" t="s">
        <v>775</v>
      </c>
      <c r="E122" s="1" t="s">
        <v>768</v>
      </c>
      <c r="G122" s="15">
        <f>VLOOKUP(D122,BinFeatures!$A$2:$D$18,4)+VLOOKUP(E122,BinFeatures!$A$2:$D$18,4)</f>
        <v>169</v>
      </c>
      <c r="H122" s="15" t="str">
        <f>VLOOKUP(G122,BinFeatures!$F$3:$I$16,3)</f>
        <v>m.150-199</v>
      </c>
    </row>
    <row r="123" spans="1:8" ht="15.75">
      <c r="A123" s="1">
        <v>121</v>
      </c>
      <c r="B123" s="1" t="s">
        <v>121</v>
      </c>
      <c r="C123" s="1" t="s">
        <v>752</v>
      </c>
      <c r="D123" s="1" t="s">
        <v>771</v>
      </c>
      <c r="E123" s="1" t="s">
        <v>782</v>
      </c>
      <c r="G123" s="15">
        <f>VLOOKUP(D123,BinFeatures!$A$2:$D$18,4)+VLOOKUP(E123,BinFeatures!$A$2:$D$18,4)</f>
        <v>344.5</v>
      </c>
      <c r="H123" s="15" t="str">
        <f>VLOOKUP(G123,BinFeatures!$F$3:$I$16,3)</f>
        <v>n.200+</v>
      </c>
    </row>
    <row r="124" spans="1:8" ht="15.75">
      <c r="A124" s="1">
        <v>122</v>
      </c>
      <c r="B124" s="1" t="s">
        <v>122</v>
      </c>
      <c r="C124" s="1" t="s">
        <v>757</v>
      </c>
      <c r="D124" s="1" t="s">
        <v>771</v>
      </c>
      <c r="E124" s="1" t="s">
        <v>782</v>
      </c>
      <c r="G124" s="15">
        <f>VLOOKUP(D124,BinFeatures!$A$2:$D$18,4)+VLOOKUP(E124,BinFeatures!$A$2:$D$18,4)</f>
        <v>344.5</v>
      </c>
      <c r="H124" s="15" t="str">
        <f>VLOOKUP(G124,BinFeatures!$F$3:$I$16,3)</f>
        <v>n.200+</v>
      </c>
    </row>
    <row r="125" spans="1:8" ht="15.75">
      <c r="A125" s="1">
        <v>123</v>
      </c>
      <c r="B125" s="1" t="s">
        <v>123</v>
      </c>
      <c r="C125" s="1" t="s">
        <v>747</v>
      </c>
      <c r="D125" s="1" t="s">
        <v>776</v>
      </c>
      <c r="E125" s="1" t="s">
        <v>776</v>
      </c>
      <c r="G125" s="15">
        <f>VLOOKUP(D125,BinFeatures!$A$2:$D$18,4)+VLOOKUP(E125,BinFeatures!$A$2:$D$18,4)</f>
        <v>124</v>
      </c>
      <c r="H125" s="15" t="str">
        <f>VLOOKUP(G125,BinFeatures!$F$3:$I$16,3)</f>
        <v>l.100-149</v>
      </c>
    </row>
    <row r="126" spans="1:8" ht="15.75">
      <c r="A126" s="1">
        <v>124</v>
      </c>
      <c r="B126" s="1" t="s">
        <v>124</v>
      </c>
      <c r="C126" s="1" t="s">
        <v>747</v>
      </c>
      <c r="D126" s="1" t="s">
        <v>776</v>
      </c>
      <c r="E126" s="1" t="s">
        <v>768</v>
      </c>
      <c r="G126" s="15">
        <f>VLOOKUP(D126,BinFeatures!$A$2:$D$18,4)+VLOOKUP(E126,BinFeatures!$A$2:$D$18,4)</f>
        <v>186.5</v>
      </c>
      <c r="H126" s="15" t="str">
        <f>VLOOKUP(G126,BinFeatures!$F$3:$I$16,3)</f>
        <v>m.150-199</v>
      </c>
    </row>
    <row r="127" spans="1:8" ht="15.75">
      <c r="A127" s="1">
        <v>125</v>
      </c>
      <c r="B127" s="1" t="s">
        <v>125</v>
      </c>
      <c r="C127" s="1" t="s">
        <v>749</v>
      </c>
      <c r="D127" s="1" t="s">
        <v>768</v>
      </c>
      <c r="E127" s="1" t="s">
        <v>776</v>
      </c>
      <c r="G127" s="15">
        <f>VLOOKUP(D127,BinFeatures!$A$2:$D$18,4)+VLOOKUP(E127,BinFeatures!$A$2:$D$18,4)</f>
        <v>186.5</v>
      </c>
      <c r="H127" s="15" t="str">
        <f>VLOOKUP(G127,BinFeatures!$F$3:$I$16,3)</f>
        <v>m.150-199</v>
      </c>
    </row>
    <row r="128" spans="1:8" ht="15.75">
      <c r="A128" s="1">
        <v>126</v>
      </c>
      <c r="B128" s="1" t="s">
        <v>126</v>
      </c>
      <c r="C128" s="1" t="s">
        <v>747</v>
      </c>
      <c r="D128" s="1" t="s">
        <v>779</v>
      </c>
      <c r="E128" s="1" t="s">
        <v>779</v>
      </c>
      <c r="G128" s="15">
        <f>VLOOKUP(D128,BinFeatures!$A$2:$D$18,4)+VLOOKUP(E128,BinFeatures!$A$2:$D$18,4)</f>
        <v>54</v>
      </c>
      <c r="H128" s="15" t="str">
        <f>VLOOKUP(G128,BinFeatures!$F$3:$I$16,3)</f>
        <v>j.50-74</v>
      </c>
    </row>
    <row r="129" spans="1:8" ht="15.75">
      <c r="A129" s="1">
        <v>127</v>
      </c>
      <c r="B129" s="1" t="s">
        <v>127</v>
      </c>
      <c r="C129" s="1" t="s">
        <v>752</v>
      </c>
      <c r="D129" s="1" t="s">
        <v>779</v>
      </c>
      <c r="E129" s="1" t="s">
        <v>782</v>
      </c>
      <c r="G129" s="15">
        <f>VLOOKUP(D129,BinFeatures!$A$2:$D$18,4)+VLOOKUP(E129,BinFeatures!$A$2:$D$18,4)</f>
        <v>151.5</v>
      </c>
      <c r="H129" s="15" t="str">
        <f>VLOOKUP(G129,BinFeatures!$F$3:$I$16,3)</f>
        <v>m.150-199</v>
      </c>
    </row>
    <row r="130" spans="1:8" ht="15.75">
      <c r="A130" s="1">
        <v>128</v>
      </c>
      <c r="B130" s="1" t="s">
        <v>128</v>
      </c>
      <c r="C130" s="1" t="s">
        <v>749</v>
      </c>
      <c r="D130" s="1" t="s">
        <v>776</v>
      </c>
      <c r="E130" s="1" t="s">
        <v>781</v>
      </c>
      <c r="G130" s="15">
        <f>VLOOKUP(D130,BinFeatures!$A$2:$D$18,4)+VLOOKUP(E130,BinFeatures!$A$2:$D$18,4)</f>
        <v>62</v>
      </c>
      <c r="H130" s="15" t="str">
        <f>VLOOKUP(G130,BinFeatures!$F$3:$I$16,3)</f>
        <v>j.50-74</v>
      </c>
    </row>
    <row r="131" spans="1:8" ht="15.75">
      <c r="A131" s="1">
        <v>129</v>
      </c>
      <c r="B131" s="1" t="s">
        <v>129</v>
      </c>
      <c r="C131" s="1" t="s">
        <v>756</v>
      </c>
      <c r="D131" s="1" t="s">
        <v>772</v>
      </c>
      <c r="E131" s="1" t="s">
        <v>781</v>
      </c>
      <c r="G131" s="15">
        <f>VLOOKUP(D131,BinFeatures!$A$2:$D$18,4)+VLOOKUP(E131,BinFeatures!$A$2:$D$18,4)</f>
        <v>124.5</v>
      </c>
      <c r="H131" s="15" t="str">
        <f>VLOOKUP(G131,BinFeatures!$F$3:$I$16,3)</f>
        <v>l.100-149</v>
      </c>
    </row>
    <row r="132" spans="1:8" ht="15.75">
      <c r="A132" s="1">
        <v>130</v>
      </c>
      <c r="B132" s="1" t="s">
        <v>130</v>
      </c>
      <c r="C132" s="1" t="s">
        <v>752</v>
      </c>
      <c r="D132" s="1" t="s">
        <v>771</v>
      </c>
      <c r="E132" s="1" t="s">
        <v>781</v>
      </c>
      <c r="G132" s="15">
        <f>VLOOKUP(D132,BinFeatures!$A$2:$D$18,4)+VLOOKUP(E132,BinFeatures!$A$2:$D$18,4)</f>
        <v>220</v>
      </c>
      <c r="H132" s="15" t="str">
        <f>VLOOKUP(G132,BinFeatures!$F$3:$I$16,3)</f>
        <v>n.200+</v>
      </c>
    </row>
    <row r="133" spans="1:8" ht="15.75">
      <c r="A133" s="1">
        <v>131</v>
      </c>
      <c r="B133" s="1" t="s">
        <v>131</v>
      </c>
      <c r="C133" s="1" t="s">
        <v>755</v>
      </c>
      <c r="D133" s="1" t="s">
        <v>773</v>
      </c>
      <c r="E133" s="1" t="s">
        <v>773</v>
      </c>
      <c r="G133" s="15">
        <f>VLOOKUP(D133,BinFeatures!$A$2:$D$18,4)+VLOOKUP(E133,BinFeatures!$A$2:$D$18,4)</f>
        <v>349</v>
      </c>
      <c r="H133" s="15" t="str">
        <f>VLOOKUP(G133,BinFeatures!$F$3:$I$16,3)</f>
        <v>n.200+</v>
      </c>
    </row>
    <row r="134" spans="1:8" ht="15.75">
      <c r="A134" s="1">
        <v>132</v>
      </c>
      <c r="B134" s="1" t="s">
        <v>132</v>
      </c>
      <c r="C134" s="1" t="s">
        <v>755</v>
      </c>
      <c r="D134" s="1" t="s">
        <v>776</v>
      </c>
      <c r="E134" s="1" t="s">
        <v>782</v>
      </c>
      <c r="G134" s="15">
        <f>VLOOKUP(D134,BinFeatures!$A$2:$D$18,4)+VLOOKUP(E134,BinFeatures!$A$2:$D$18,4)</f>
        <v>186.5</v>
      </c>
      <c r="H134" s="15" t="str">
        <f>VLOOKUP(G134,BinFeatures!$F$3:$I$16,3)</f>
        <v>m.150-199</v>
      </c>
    </row>
    <row r="135" spans="1:8" ht="15.75">
      <c r="A135" s="1">
        <v>133</v>
      </c>
      <c r="B135" s="1" t="s">
        <v>133</v>
      </c>
      <c r="C135" s="1" t="s">
        <v>750</v>
      </c>
      <c r="D135" s="1" t="s">
        <v>767</v>
      </c>
      <c r="E135" s="1" t="s">
        <v>771</v>
      </c>
      <c r="G135" s="15">
        <f>VLOOKUP(D135,BinFeatures!$A$2:$D$18,4)+VLOOKUP(E135,BinFeatures!$A$2:$D$18,4)</f>
        <v>282</v>
      </c>
      <c r="H135" s="15" t="str">
        <f>VLOOKUP(G135,BinFeatures!$F$3:$I$16,3)</f>
        <v>n.200+</v>
      </c>
    </row>
    <row r="136" spans="1:8" ht="15.75">
      <c r="A136" s="1">
        <v>134</v>
      </c>
      <c r="B136" s="1" t="s">
        <v>134</v>
      </c>
      <c r="C136" s="1" t="s">
        <v>752</v>
      </c>
      <c r="D136" s="1" t="s">
        <v>776</v>
      </c>
      <c r="E136" s="1" t="s">
        <v>782</v>
      </c>
      <c r="G136" s="15">
        <f>VLOOKUP(D136,BinFeatures!$A$2:$D$18,4)+VLOOKUP(E136,BinFeatures!$A$2:$D$18,4)</f>
        <v>186.5</v>
      </c>
      <c r="H136" s="15" t="str">
        <f>VLOOKUP(G136,BinFeatures!$F$3:$I$16,3)</f>
        <v>m.150-199</v>
      </c>
    </row>
    <row r="137" spans="1:8" ht="15.75">
      <c r="A137" s="1">
        <v>135</v>
      </c>
      <c r="B137" s="1" t="s">
        <v>135</v>
      </c>
      <c r="C137" s="1" t="s">
        <v>765</v>
      </c>
      <c r="D137" s="1" t="s">
        <v>773</v>
      </c>
      <c r="E137" s="1" t="s">
        <v>782</v>
      </c>
      <c r="G137" s="15">
        <f>VLOOKUP(D137,BinFeatures!$A$2:$D$18,4)+VLOOKUP(E137,BinFeatures!$A$2:$D$18,4)</f>
        <v>299</v>
      </c>
      <c r="H137" s="15" t="str">
        <f>VLOOKUP(G137,BinFeatures!$F$3:$I$16,3)</f>
        <v>n.200+</v>
      </c>
    </row>
    <row r="138" spans="1:8" ht="15.75">
      <c r="A138" s="1">
        <v>136</v>
      </c>
      <c r="B138" s="1" t="s">
        <v>136</v>
      </c>
      <c r="C138" s="1" t="s">
        <v>750</v>
      </c>
      <c r="D138" s="1" t="s">
        <v>770</v>
      </c>
      <c r="E138" s="1" t="s">
        <v>776</v>
      </c>
      <c r="G138" s="15">
        <f>VLOOKUP(D138,BinFeatures!$A$2:$D$18,4)+VLOOKUP(E138,BinFeatures!$A$2:$D$18,4)</f>
        <v>149</v>
      </c>
      <c r="H138" s="15" t="str">
        <f>VLOOKUP(G138,BinFeatures!$F$3:$I$16,3)</f>
        <v>l.100-149</v>
      </c>
    </row>
    <row r="139" spans="1:8" ht="15.75">
      <c r="A139" s="1">
        <v>137</v>
      </c>
      <c r="B139" s="1" t="s">
        <v>137</v>
      </c>
      <c r="C139" s="1" t="s">
        <v>749</v>
      </c>
      <c r="D139" s="1" t="s">
        <v>767</v>
      </c>
      <c r="E139" s="1" t="s">
        <v>771</v>
      </c>
      <c r="G139" s="15">
        <f>VLOOKUP(D139,BinFeatures!$A$2:$D$18,4)+VLOOKUP(E139,BinFeatures!$A$2:$D$18,4)</f>
        <v>282</v>
      </c>
      <c r="H139" s="15" t="str">
        <f>VLOOKUP(G139,BinFeatures!$F$3:$I$16,3)</f>
        <v>n.200+</v>
      </c>
    </row>
    <row r="140" spans="1:8" ht="15.75">
      <c r="A140" s="1">
        <v>138</v>
      </c>
      <c r="B140" s="1" t="s">
        <v>138</v>
      </c>
      <c r="C140" s="1" t="s">
        <v>751</v>
      </c>
      <c r="D140" s="1" t="s">
        <v>779</v>
      </c>
      <c r="E140" s="1" t="s">
        <v>781</v>
      </c>
      <c r="G140" s="15">
        <f>VLOOKUP(D140,BinFeatures!$A$2:$D$18,4)+VLOOKUP(E140,BinFeatures!$A$2:$D$18,4)</f>
        <v>27</v>
      </c>
      <c r="H140" s="15" t="str">
        <f>VLOOKUP(G140,BinFeatures!$F$3:$I$16,3)</f>
        <v>f.25-29</v>
      </c>
    </row>
    <row r="141" spans="1:8" ht="15.75">
      <c r="A141" s="1">
        <v>139</v>
      </c>
      <c r="B141" s="1" t="s">
        <v>139</v>
      </c>
      <c r="C141" s="1" t="s">
        <v>750</v>
      </c>
      <c r="D141" s="1" t="s">
        <v>775</v>
      </c>
      <c r="E141" s="1" t="s">
        <v>777</v>
      </c>
      <c r="G141" s="15">
        <f>VLOOKUP(D141,BinFeatures!$A$2:$D$18,4)+VLOOKUP(E141,BinFeatures!$A$2:$D$18,4)</f>
        <v>219</v>
      </c>
      <c r="H141" s="15" t="str">
        <f>VLOOKUP(G141,BinFeatures!$F$3:$I$16,3)</f>
        <v>n.200+</v>
      </c>
    </row>
    <row r="142" spans="1:8" ht="15.75">
      <c r="A142" s="1">
        <v>140</v>
      </c>
      <c r="B142" s="1" t="s">
        <v>140</v>
      </c>
      <c r="C142" s="1" t="s">
        <v>755</v>
      </c>
      <c r="D142" s="1" t="s">
        <v>776</v>
      </c>
      <c r="E142" s="1" t="s">
        <v>782</v>
      </c>
      <c r="G142" s="15">
        <f>VLOOKUP(D142,BinFeatures!$A$2:$D$18,4)+VLOOKUP(E142,BinFeatures!$A$2:$D$18,4)</f>
        <v>186.5</v>
      </c>
      <c r="H142" s="15" t="str">
        <f>VLOOKUP(G142,BinFeatures!$F$3:$I$16,3)</f>
        <v>m.150-199</v>
      </c>
    </row>
    <row r="143" spans="1:8" ht="15.75">
      <c r="A143" s="1">
        <v>141</v>
      </c>
      <c r="B143" s="1" t="s">
        <v>141</v>
      </c>
      <c r="C143" s="1" t="s">
        <v>750</v>
      </c>
      <c r="D143" s="1" t="s">
        <v>767</v>
      </c>
      <c r="E143" s="1" t="s">
        <v>767</v>
      </c>
      <c r="G143" s="15">
        <f>VLOOKUP(D143,BinFeatures!$A$2:$D$18,4)+VLOOKUP(E143,BinFeatures!$A$2:$D$18,4)</f>
        <v>124</v>
      </c>
      <c r="H143" s="15" t="str">
        <f>VLOOKUP(G143,BinFeatures!$F$3:$I$16,3)</f>
        <v>l.100-149</v>
      </c>
    </row>
    <row r="144" spans="1:8" ht="15.75">
      <c r="A144" s="1">
        <v>142</v>
      </c>
      <c r="B144" s="1" t="s">
        <v>142</v>
      </c>
      <c r="C144" s="1" t="s">
        <v>750</v>
      </c>
      <c r="D144" s="1" t="s">
        <v>774</v>
      </c>
      <c r="E144" s="1" t="s">
        <v>781</v>
      </c>
      <c r="G144" s="15">
        <f>VLOOKUP(D144,BinFeatures!$A$2:$D$18,4)+VLOOKUP(E144,BinFeatures!$A$2:$D$18,4)</f>
        <v>37</v>
      </c>
      <c r="H144" s="15" t="str">
        <f>VLOOKUP(G144,BinFeatures!$F$3:$I$16,3)</f>
        <v>h.35-39</v>
      </c>
    </row>
    <row r="145" spans="1:8" ht="15.75">
      <c r="A145" s="1">
        <v>143</v>
      </c>
      <c r="B145" s="1" t="s">
        <v>143</v>
      </c>
      <c r="C145" s="1" t="s">
        <v>750</v>
      </c>
      <c r="D145" s="1" t="s">
        <v>779</v>
      </c>
      <c r="E145" s="1" t="s">
        <v>782</v>
      </c>
      <c r="G145" s="15">
        <f>VLOOKUP(D145,BinFeatures!$A$2:$D$18,4)+VLOOKUP(E145,BinFeatures!$A$2:$D$18,4)</f>
        <v>151.5</v>
      </c>
      <c r="H145" s="15" t="str">
        <f>VLOOKUP(G145,BinFeatures!$F$3:$I$16,3)</f>
        <v>m.150-199</v>
      </c>
    </row>
    <row r="146" spans="1:8" ht="15.75">
      <c r="A146" s="1">
        <v>144</v>
      </c>
      <c r="B146" s="1" t="s">
        <v>144</v>
      </c>
      <c r="C146" s="1" t="s">
        <v>755</v>
      </c>
      <c r="D146" s="1" t="s">
        <v>772</v>
      </c>
      <c r="E146" s="1" t="s">
        <v>781</v>
      </c>
      <c r="G146" s="15">
        <f>VLOOKUP(D146,BinFeatures!$A$2:$D$18,4)+VLOOKUP(E146,BinFeatures!$A$2:$D$18,4)</f>
        <v>124.5</v>
      </c>
      <c r="H146" s="15" t="str">
        <f>VLOOKUP(G146,BinFeatures!$F$3:$I$16,3)</f>
        <v>l.100-149</v>
      </c>
    </row>
    <row r="147" spans="1:8" ht="15.75">
      <c r="A147" s="1">
        <v>145</v>
      </c>
      <c r="B147" s="1" t="s">
        <v>145</v>
      </c>
      <c r="C147" s="1" t="s">
        <v>755</v>
      </c>
      <c r="D147" s="1" t="s">
        <v>778</v>
      </c>
      <c r="E147" s="1" t="s">
        <v>782</v>
      </c>
      <c r="G147" s="15">
        <f>VLOOKUP(D147,BinFeatures!$A$2:$D$18,4)+VLOOKUP(E147,BinFeatures!$A$2:$D$18,4)</f>
        <v>156.5</v>
      </c>
      <c r="H147" s="15" t="str">
        <f>VLOOKUP(G147,BinFeatures!$F$3:$I$16,3)</f>
        <v>m.150-199</v>
      </c>
    </row>
    <row r="148" spans="1:8" ht="15.75">
      <c r="A148" s="1">
        <v>146</v>
      </c>
      <c r="B148" s="1" t="s">
        <v>146</v>
      </c>
      <c r="C148" s="1" t="s">
        <v>749</v>
      </c>
      <c r="D148" s="1" t="s">
        <v>767</v>
      </c>
      <c r="E148" s="1" t="s">
        <v>767</v>
      </c>
      <c r="G148" s="15">
        <f>VLOOKUP(D148,BinFeatures!$A$2:$D$18,4)+VLOOKUP(E148,BinFeatures!$A$2:$D$18,4)</f>
        <v>124</v>
      </c>
      <c r="H148" s="15" t="str">
        <f>VLOOKUP(G148,BinFeatures!$F$3:$I$16,3)</f>
        <v>l.100-149</v>
      </c>
    </row>
    <row r="149" spans="1:8" ht="15.75">
      <c r="A149" s="1">
        <v>147</v>
      </c>
      <c r="B149" s="1" t="s">
        <v>147</v>
      </c>
      <c r="C149" s="1" t="s">
        <v>754</v>
      </c>
      <c r="D149" s="1" t="s">
        <v>769</v>
      </c>
      <c r="E149" s="1" t="s">
        <v>781</v>
      </c>
      <c r="G149" s="15">
        <f>VLOOKUP(D149,BinFeatures!$A$2:$D$18,4)+VLOOKUP(E149,BinFeatures!$A$2:$D$18,4)</f>
        <v>220</v>
      </c>
      <c r="H149" s="15" t="str">
        <f>VLOOKUP(G149,BinFeatures!$F$3:$I$16,3)</f>
        <v>n.200+</v>
      </c>
    </row>
    <row r="150" spans="1:8" ht="15.75">
      <c r="A150" s="1">
        <v>148</v>
      </c>
      <c r="B150" s="1" t="s">
        <v>148</v>
      </c>
      <c r="C150" s="1" t="s">
        <v>752</v>
      </c>
      <c r="D150" s="1" t="s">
        <v>768</v>
      </c>
      <c r="E150" s="1" t="s">
        <v>776</v>
      </c>
      <c r="G150" s="15">
        <f>VLOOKUP(D150,BinFeatures!$A$2:$D$18,4)+VLOOKUP(E150,BinFeatures!$A$2:$D$18,4)</f>
        <v>186.5</v>
      </c>
      <c r="H150" s="15" t="str">
        <f>VLOOKUP(G150,BinFeatures!$F$3:$I$16,3)</f>
        <v>m.150-199</v>
      </c>
    </row>
    <row r="151" spans="1:8" ht="15.75">
      <c r="A151" s="1">
        <v>149</v>
      </c>
      <c r="B151" s="1" t="s">
        <v>149</v>
      </c>
      <c r="C151" s="1" t="s">
        <v>749</v>
      </c>
      <c r="D151" s="1" t="s">
        <v>776</v>
      </c>
      <c r="E151" s="1" t="s">
        <v>782</v>
      </c>
      <c r="G151" s="15">
        <f>VLOOKUP(D151,BinFeatures!$A$2:$D$18,4)+VLOOKUP(E151,BinFeatures!$A$2:$D$18,4)</f>
        <v>186.5</v>
      </c>
      <c r="H151" s="15" t="str">
        <f>VLOOKUP(G151,BinFeatures!$F$3:$I$16,3)</f>
        <v>m.150-199</v>
      </c>
    </row>
    <row r="152" spans="1:8" ht="15.75">
      <c r="A152" s="1">
        <v>150</v>
      </c>
      <c r="B152" s="1" t="s">
        <v>150</v>
      </c>
      <c r="C152" s="1" t="s">
        <v>748</v>
      </c>
      <c r="D152" s="1" t="s">
        <v>775</v>
      </c>
      <c r="E152" s="1" t="s">
        <v>781</v>
      </c>
      <c r="G152" s="15">
        <f>VLOOKUP(D152,BinFeatures!$A$2:$D$18,4)+VLOOKUP(E152,BinFeatures!$A$2:$D$18,4)</f>
        <v>44.5</v>
      </c>
      <c r="H152" s="15" t="str">
        <f>VLOOKUP(G152,BinFeatures!$F$3:$I$16,3)</f>
        <v>i.40-49</v>
      </c>
    </row>
    <row r="153" spans="1:8" ht="15.75">
      <c r="A153" s="1">
        <v>151</v>
      </c>
      <c r="B153" s="1" t="s">
        <v>151</v>
      </c>
      <c r="C153" s="1" t="s">
        <v>747</v>
      </c>
      <c r="D153" s="1" t="s">
        <v>767</v>
      </c>
      <c r="E153" s="1" t="s">
        <v>771</v>
      </c>
      <c r="G153" s="15">
        <f>VLOOKUP(D153,BinFeatures!$A$2:$D$18,4)+VLOOKUP(E153,BinFeatures!$A$2:$D$18,4)</f>
        <v>282</v>
      </c>
      <c r="H153" s="15" t="str">
        <f>VLOOKUP(G153,BinFeatures!$F$3:$I$16,3)</f>
        <v>n.200+</v>
      </c>
    </row>
    <row r="154" spans="1:8" ht="15.75">
      <c r="A154" s="1">
        <v>152</v>
      </c>
      <c r="B154" s="1" t="s">
        <v>152</v>
      </c>
      <c r="C154" s="1" t="s">
        <v>755</v>
      </c>
      <c r="D154" s="1" t="s">
        <v>777</v>
      </c>
      <c r="E154" s="1" t="s">
        <v>776</v>
      </c>
      <c r="G154" s="15">
        <f>VLOOKUP(D154,BinFeatures!$A$2:$D$18,4)+VLOOKUP(E154,BinFeatures!$A$2:$D$18,4)</f>
        <v>236.5</v>
      </c>
      <c r="H154" s="15" t="str">
        <f>VLOOKUP(G154,BinFeatures!$F$3:$I$16,3)</f>
        <v>n.200+</v>
      </c>
    </row>
    <row r="155" spans="1:8" ht="15.75">
      <c r="A155" s="1">
        <v>153</v>
      </c>
      <c r="B155" s="1" t="s">
        <v>153</v>
      </c>
      <c r="C155" s="1" t="s">
        <v>747</v>
      </c>
      <c r="D155" s="1" t="s">
        <v>767</v>
      </c>
      <c r="E155" s="1" t="s">
        <v>768</v>
      </c>
      <c r="G155" s="15">
        <f>VLOOKUP(D155,BinFeatures!$A$2:$D$18,4)+VLOOKUP(E155,BinFeatures!$A$2:$D$18,4)</f>
        <v>186.5</v>
      </c>
      <c r="H155" s="15" t="str">
        <f>VLOOKUP(G155,BinFeatures!$F$3:$I$16,3)</f>
        <v>m.150-199</v>
      </c>
    </row>
    <row r="156" spans="1:8" ht="15.75">
      <c r="A156" s="1">
        <v>154</v>
      </c>
      <c r="B156" s="1" t="s">
        <v>154</v>
      </c>
      <c r="C156" s="1" t="s">
        <v>750</v>
      </c>
      <c r="D156" s="1" t="s">
        <v>770</v>
      </c>
      <c r="E156" s="1" t="s">
        <v>782</v>
      </c>
      <c r="G156" s="15">
        <f>VLOOKUP(D156,BinFeatures!$A$2:$D$18,4)+VLOOKUP(E156,BinFeatures!$A$2:$D$18,4)</f>
        <v>211.5</v>
      </c>
      <c r="H156" s="15" t="str">
        <f>VLOOKUP(G156,BinFeatures!$F$3:$I$16,3)</f>
        <v>n.200+</v>
      </c>
    </row>
    <row r="157" spans="1:8" ht="15.75">
      <c r="A157" s="1">
        <v>155</v>
      </c>
      <c r="B157" s="1" t="s">
        <v>155</v>
      </c>
      <c r="C157" s="1" t="s">
        <v>750</v>
      </c>
      <c r="D157" s="1" t="s">
        <v>770</v>
      </c>
      <c r="E157" s="1" t="s">
        <v>779</v>
      </c>
      <c r="G157" s="15">
        <f>VLOOKUP(D157,BinFeatures!$A$2:$D$18,4)+VLOOKUP(E157,BinFeatures!$A$2:$D$18,4)</f>
        <v>114</v>
      </c>
      <c r="H157" s="15" t="str">
        <f>VLOOKUP(G157,BinFeatures!$F$3:$I$16,3)</f>
        <v>l.100-149</v>
      </c>
    </row>
    <row r="158" spans="1:8" ht="15.75">
      <c r="A158" s="1">
        <v>156</v>
      </c>
      <c r="B158" s="1" t="s">
        <v>156</v>
      </c>
      <c r="C158" s="1" t="s">
        <v>747</v>
      </c>
      <c r="D158" s="1" t="s">
        <v>768</v>
      </c>
      <c r="E158" s="1" t="s">
        <v>781</v>
      </c>
      <c r="G158" s="15">
        <f>VLOOKUP(D158,BinFeatures!$A$2:$D$18,4)+VLOOKUP(E158,BinFeatures!$A$2:$D$18,4)</f>
        <v>124.5</v>
      </c>
      <c r="H158" s="15" t="str">
        <f>VLOOKUP(G158,BinFeatures!$F$3:$I$16,3)</f>
        <v>l.100-149</v>
      </c>
    </row>
    <row r="159" spans="1:8" ht="15.75">
      <c r="A159" s="1">
        <v>157</v>
      </c>
      <c r="B159" s="1" t="s">
        <v>157</v>
      </c>
      <c r="C159" s="1" t="s">
        <v>752</v>
      </c>
      <c r="D159" s="1" t="s">
        <v>767</v>
      </c>
      <c r="E159" s="1" t="s">
        <v>770</v>
      </c>
      <c r="G159" s="15">
        <f>VLOOKUP(D159,BinFeatures!$A$2:$D$18,4)+VLOOKUP(E159,BinFeatures!$A$2:$D$18,4)</f>
        <v>149</v>
      </c>
      <c r="H159" s="15" t="str">
        <f>VLOOKUP(G159,BinFeatures!$F$3:$I$16,3)</f>
        <v>l.100-149</v>
      </c>
    </row>
    <row r="160" spans="1:8" ht="15.75">
      <c r="A160" s="1">
        <v>158</v>
      </c>
      <c r="B160" s="1" t="s">
        <v>158</v>
      </c>
      <c r="C160" s="1" t="s">
        <v>747</v>
      </c>
      <c r="D160" s="1" t="s">
        <v>776</v>
      </c>
      <c r="E160" s="1" t="s">
        <v>776</v>
      </c>
      <c r="G160" s="15">
        <f>VLOOKUP(D160,BinFeatures!$A$2:$D$18,4)+VLOOKUP(E160,BinFeatures!$A$2:$D$18,4)</f>
        <v>124</v>
      </c>
      <c r="H160" s="15" t="str">
        <f>VLOOKUP(G160,BinFeatures!$F$3:$I$16,3)</f>
        <v>l.100-149</v>
      </c>
    </row>
    <row r="161" spans="1:8" ht="15.75">
      <c r="A161" s="1">
        <v>159</v>
      </c>
      <c r="B161" s="1" t="s">
        <v>159</v>
      </c>
      <c r="C161" s="1" t="s">
        <v>759</v>
      </c>
      <c r="D161" s="1" t="s">
        <v>772</v>
      </c>
      <c r="E161" s="1" t="s">
        <v>772</v>
      </c>
      <c r="G161" s="15">
        <f>VLOOKUP(D161,BinFeatures!$A$2:$D$18,4)+VLOOKUP(E161,BinFeatures!$A$2:$D$18,4)</f>
        <v>249</v>
      </c>
      <c r="H161" s="15" t="str">
        <f>VLOOKUP(G161,BinFeatures!$F$3:$I$16,3)</f>
        <v>n.200+</v>
      </c>
    </row>
    <row r="162" spans="1:8" ht="15.75">
      <c r="A162" s="1">
        <v>160</v>
      </c>
      <c r="B162" s="1" t="s">
        <v>160</v>
      </c>
      <c r="C162" s="1" t="s">
        <v>750</v>
      </c>
      <c r="D162" s="1" t="s">
        <v>768</v>
      </c>
      <c r="E162" s="1" t="s">
        <v>776</v>
      </c>
      <c r="G162" s="15">
        <f>VLOOKUP(D162,BinFeatures!$A$2:$D$18,4)+VLOOKUP(E162,BinFeatures!$A$2:$D$18,4)</f>
        <v>186.5</v>
      </c>
      <c r="H162" s="15" t="str">
        <f>VLOOKUP(G162,BinFeatures!$F$3:$I$16,3)</f>
        <v>m.150-199</v>
      </c>
    </row>
    <row r="163" spans="1:8" ht="15.75">
      <c r="A163" s="1">
        <v>161</v>
      </c>
      <c r="B163" s="1" t="s">
        <v>161</v>
      </c>
      <c r="C163" s="1" t="s">
        <v>757</v>
      </c>
      <c r="D163" s="1" t="s">
        <v>778</v>
      </c>
      <c r="E163" s="1" t="s">
        <v>779</v>
      </c>
      <c r="G163" s="15">
        <f>VLOOKUP(D163,BinFeatures!$A$2:$D$18,4)+VLOOKUP(E163,BinFeatures!$A$2:$D$18,4)</f>
        <v>59</v>
      </c>
      <c r="H163" s="15" t="str">
        <f>VLOOKUP(G163,BinFeatures!$F$3:$I$16,3)</f>
        <v>j.50-74</v>
      </c>
    </row>
    <row r="164" spans="1:8" ht="15.75">
      <c r="A164" s="1">
        <v>162</v>
      </c>
      <c r="B164" s="1" t="s">
        <v>162</v>
      </c>
      <c r="C164" s="1" t="s">
        <v>756</v>
      </c>
      <c r="D164" s="1" t="s">
        <v>777</v>
      </c>
      <c r="E164" s="1" t="s">
        <v>781</v>
      </c>
      <c r="G164" s="15">
        <f>VLOOKUP(D164,BinFeatures!$A$2:$D$18,4)+VLOOKUP(E164,BinFeatures!$A$2:$D$18,4)</f>
        <v>174.5</v>
      </c>
      <c r="H164" s="15" t="str">
        <f>VLOOKUP(G164,BinFeatures!$F$3:$I$16,3)</f>
        <v>m.150-199</v>
      </c>
    </row>
    <row r="165" spans="1:8" ht="15.75">
      <c r="A165" s="1">
        <v>163</v>
      </c>
      <c r="B165" s="1" t="s">
        <v>163</v>
      </c>
      <c r="C165" s="1" t="s">
        <v>750</v>
      </c>
      <c r="D165" s="1" t="s">
        <v>773</v>
      </c>
      <c r="E165" s="1" t="s">
        <v>773</v>
      </c>
      <c r="G165" s="15">
        <f>VLOOKUP(D165,BinFeatures!$A$2:$D$18,4)+VLOOKUP(E165,BinFeatures!$A$2:$D$18,4)</f>
        <v>349</v>
      </c>
      <c r="H165" s="15" t="str">
        <f>VLOOKUP(G165,BinFeatures!$F$3:$I$16,3)</f>
        <v>n.200+</v>
      </c>
    </row>
    <row r="166" spans="1:8" ht="15.75">
      <c r="A166" s="1">
        <v>164</v>
      </c>
      <c r="B166" s="1" t="s">
        <v>164</v>
      </c>
      <c r="C166" s="1" t="s">
        <v>762</v>
      </c>
      <c r="D166" s="1" t="s">
        <v>769</v>
      </c>
      <c r="E166" s="1" t="s">
        <v>781</v>
      </c>
      <c r="G166" s="15">
        <f>VLOOKUP(D166,BinFeatures!$A$2:$D$18,4)+VLOOKUP(E166,BinFeatures!$A$2:$D$18,4)</f>
        <v>220</v>
      </c>
      <c r="H166" s="15" t="str">
        <f>VLOOKUP(G166,BinFeatures!$F$3:$I$16,3)</f>
        <v>n.200+</v>
      </c>
    </row>
    <row r="167" spans="1:8" ht="15.75">
      <c r="A167" s="1">
        <v>165</v>
      </c>
      <c r="B167" s="1" t="s">
        <v>165</v>
      </c>
      <c r="C167" s="1" t="s">
        <v>762</v>
      </c>
      <c r="D167" s="1" t="s">
        <v>770</v>
      </c>
      <c r="E167" s="1" t="s">
        <v>768</v>
      </c>
      <c r="G167" s="15">
        <f>VLOOKUP(D167,BinFeatures!$A$2:$D$18,4)+VLOOKUP(E167,BinFeatures!$A$2:$D$18,4)</f>
        <v>211.5</v>
      </c>
      <c r="H167" s="15" t="str">
        <f>VLOOKUP(G167,BinFeatures!$F$3:$I$16,3)</f>
        <v>n.200+</v>
      </c>
    </row>
    <row r="168" spans="1:8" ht="15.75">
      <c r="A168" s="1">
        <v>166</v>
      </c>
      <c r="B168" s="1" t="s">
        <v>166</v>
      </c>
      <c r="C168" s="1" t="s">
        <v>750</v>
      </c>
      <c r="D168" s="1" t="s">
        <v>767</v>
      </c>
      <c r="E168" s="1" t="s">
        <v>775</v>
      </c>
      <c r="G168" s="15">
        <f>VLOOKUP(D168,BinFeatures!$A$2:$D$18,4)+VLOOKUP(E168,BinFeatures!$A$2:$D$18,4)</f>
        <v>106.5</v>
      </c>
      <c r="H168" s="15" t="str">
        <f>VLOOKUP(G168,BinFeatures!$F$3:$I$16,3)</f>
        <v>l.100-149</v>
      </c>
    </row>
    <row r="169" spans="1:8" ht="15.75">
      <c r="A169" s="1">
        <v>167</v>
      </c>
      <c r="B169" s="1" t="s">
        <v>167</v>
      </c>
      <c r="C169" s="1" t="s">
        <v>749</v>
      </c>
      <c r="D169" s="1" t="s">
        <v>778</v>
      </c>
      <c r="E169" s="1" t="s">
        <v>778</v>
      </c>
      <c r="G169" s="15">
        <f>VLOOKUP(D169,BinFeatures!$A$2:$D$18,4)+VLOOKUP(E169,BinFeatures!$A$2:$D$18,4)</f>
        <v>64</v>
      </c>
      <c r="H169" s="15" t="str">
        <f>VLOOKUP(G169,BinFeatures!$F$3:$I$16,3)</f>
        <v>j.50-74</v>
      </c>
    </row>
    <row r="170" spans="1:8" ht="15.75">
      <c r="A170" s="1">
        <v>168</v>
      </c>
      <c r="B170" s="1" t="s">
        <v>168</v>
      </c>
      <c r="C170" s="1" t="s">
        <v>747</v>
      </c>
      <c r="D170" s="1" t="s">
        <v>779</v>
      </c>
      <c r="E170" s="1" t="s">
        <v>777</v>
      </c>
      <c r="G170" s="15">
        <f>VLOOKUP(D170,BinFeatures!$A$2:$D$18,4)+VLOOKUP(E170,BinFeatures!$A$2:$D$18,4)</f>
        <v>201.5</v>
      </c>
      <c r="H170" s="15" t="str">
        <f>VLOOKUP(G170,BinFeatures!$F$3:$I$16,3)</f>
        <v>n.200+</v>
      </c>
    </row>
    <row r="171" spans="1:8" ht="15.75">
      <c r="A171" s="1">
        <v>169</v>
      </c>
      <c r="B171" s="1" t="s">
        <v>169</v>
      </c>
      <c r="C171" s="1" t="s">
        <v>759</v>
      </c>
      <c r="D171" s="1" t="s">
        <v>773</v>
      </c>
      <c r="E171" s="1" t="s">
        <v>773</v>
      </c>
      <c r="G171" s="15">
        <f>VLOOKUP(D171,BinFeatures!$A$2:$D$18,4)+VLOOKUP(E171,BinFeatures!$A$2:$D$18,4)</f>
        <v>349</v>
      </c>
      <c r="H171" s="15" t="str">
        <f>VLOOKUP(G171,BinFeatures!$F$3:$I$16,3)</f>
        <v>n.200+</v>
      </c>
    </row>
    <row r="172" spans="1:8" ht="15.75">
      <c r="A172" s="1">
        <v>170</v>
      </c>
      <c r="B172" s="1" t="s">
        <v>170</v>
      </c>
      <c r="C172" s="1" t="s">
        <v>748</v>
      </c>
      <c r="D172" s="1" t="s">
        <v>769</v>
      </c>
      <c r="E172" s="1" t="s">
        <v>782</v>
      </c>
      <c r="G172" s="15">
        <f>VLOOKUP(D172,BinFeatures!$A$2:$D$18,4)+VLOOKUP(E172,BinFeatures!$A$2:$D$18,4)</f>
        <v>344.5</v>
      </c>
      <c r="H172" s="15" t="str">
        <f>VLOOKUP(G172,BinFeatures!$F$3:$I$16,3)</f>
        <v>n.200+</v>
      </c>
    </row>
    <row r="173" spans="1:8" ht="15.75">
      <c r="A173" s="1">
        <v>171</v>
      </c>
      <c r="B173" s="1" t="s">
        <v>171</v>
      </c>
      <c r="C173" s="1" t="s">
        <v>758</v>
      </c>
      <c r="D173" s="1" t="s">
        <v>767</v>
      </c>
      <c r="E173" s="1" t="s">
        <v>782</v>
      </c>
      <c r="G173" s="15">
        <f>VLOOKUP(D173,BinFeatures!$A$2:$D$18,4)+VLOOKUP(E173,BinFeatures!$A$2:$D$18,4)</f>
        <v>186.5</v>
      </c>
      <c r="H173" s="15" t="str">
        <f>VLOOKUP(G173,BinFeatures!$F$3:$I$16,3)</f>
        <v>m.150-199</v>
      </c>
    </row>
    <row r="174" spans="1:8" ht="15.75">
      <c r="A174" s="1">
        <v>172</v>
      </c>
      <c r="B174" s="1" t="s">
        <v>172</v>
      </c>
      <c r="C174" s="1" t="s">
        <v>748</v>
      </c>
      <c r="D174" s="1" t="s">
        <v>770</v>
      </c>
      <c r="E174" s="1" t="s">
        <v>767</v>
      </c>
      <c r="G174" s="15">
        <f>VLOOKUP(D174,BinFeatures!$A$2:$D$18,4)+VLOOKUP(E174,BinFeatures!$A$2:$D$18,4)</f>
        <v>149</v>
      </c>
      <c r="H174" s="15" t="str">
        <f>VLOOKUP(G174,BinFeatures!$F$3:$I$16,3)</f>
        <v>l.100-149</v>
      </c>
    </row>
    <row r="175" spans="1:8" ht="15.75">
      <c r="A175" s="1">
        <v>173</v>
      </c>
      <c r="B175" s="1" t="s">
        <v>173</v>
      </c>
      <c r="C175" s="1" t="s">
        <v>755</v>
      </c>
      <c r="D175" s="1" t="s">
        <v>776</v>
      </c>
      <c r="E175" s="1" t="s">
        <v>782</v>
      </c>
      <c r="G175" s="15">
        <f>VLOOKUP(D175,BinFeatures!$A$2:$D$18,4)+VLOOKUP(E175,BinFeatures!$A$2:$D$18,4)</f>
        <v>186.5</v>
      </c>
      <c r="H175" s="15" t="str">
        <f>VLOOKUP(G175,BinFeatures!$F$3:$I$16,3)</f>
        <v>m.150-199</v>
      </c>
    </row>
    <row r="176" spans="1:8" ht="15.75">
      <c r="A176" s="1">
        <v>174</v>
      </c>
      <c r="B176" s="1" t="s">
        <v>174</v>
      </c>
      <c r="C176" s="1" t="s">
        <v>750</v>
      </c>
      <c r="D176" s="1" t="s">
        <v>767</v>
      </c>
      <c r="E176" s="1" t="s">
        <v>776</v>
      </c>
      <c r="G176" s="15">
        <f>VLOOKUP(D176,BinFeatures!$A$2:$D$18,4)+VLOOKUP(E176,BinFeatures!$A$2:$D$18,4)</f>
        <v>124</v>
      </c>
      <c r="H176" s="15" t="str">
        <f>VLOOKUP(G176,BinFeatures!$F$3:$I$16,3)</f>
        <v>l.100-149</v>
      </c>
    </row>
    <row r="177" spans="1:8" ht="15.75">
      <c r="A177" s="1">
        <v>175</v>
      </c>
      <c r="B177" s="1" t="s">
        <v>175</v>
      </c>
      <c r="C177" s="1" t="s">
        <v>763</v>
      </c>
      <c r="D177" s="1" t="s">
        <v>776</v>
      </c>
      <c r="E177" s="1" t="s">
        <v>777</v>
      </c>
      <c r="G177" s="15">
        <f>VLOOKUP(D177,BinFeatures!$A$2:$D$18,4)+VLOOKUP(E177,BinFeatures!$A$2:$D$18,4)</f>
        <v>236.5</v>
      </c>
      <c r="H177" s="15" t="str">
        <f>VLOOKUP(G177,BinFeatures!$F$3:$I$16,3)</f>
        <v>n.200+</v>
      </c>
    </row>
    <row r="178" spans="1:8" ht="15.75">
      <c r="A178" s="1">
        <v>176</v>
      </c>
      <c r="B178" s="1" t="s">
        <v>176</v>
      </c>
      <c r="C178" s="1" t="s">
        <v>752</v>
      </c>
      <c r="D178" s="1" t="s">
        <v>770</v>
      </c>
      <c r="E178" s="1" t="s">
        <v>770</v>
      </c>
      <c r="G178" s="15">
        <f>VLOOKUP(D178,BinFeatures!$A$2:$D$18,4)+VLOOKUP(E178,BinFeatures!$A$2:$D$18,4)</f>
        <v>174</v>
      </c>
      <c r="H178" s="15" t="str">
        <f>VLOOKUP(G178,BinFeatures!$F$3:$I$16,3)</f>
        <v>m.150-199</v>
      </c>
    </row>
    <row r="179" spans="1:8" ht="15.75">
      <c r="A179" s="1">
        <v>177</v>
      </c>
      <c r="B179" s="1" t="s">
        <v>177</v>
      </c>
      <c r="C179" s="1" t="s">
        <v>747</v>
      </c>
      <c r="D179" s="1" t="s">
        <v>776</v>
      </c>
      <c r="E179" s="1" t="s">
        <v>782</v>
      </c>
      <c r="G179" s="15">
        <f>VLOOKUP(D179,BinFeatures!$A$2:$D$18,4)+VLOOKUP(E179,BinFeatures!$A$2:$D$18,4)</f>
        <v>186.5</v>
      </c>
      <c r="H179" s="15" t="str">
        <f>VLOOKUP(G179,BinFeatures!$F$3:$I$16,3)</f>
        <v>m.150-199</v>
      </c>
    </row>
    <row r="180" spans="1:8" ht="15.75">
      <c r="A180" s="1">
        <v>178</v>
      </c>
      <c r="B180" s="1" t="s">
        <v>178</v>
      </c>
      <c r="C180" s="1" t="s">
        <v>747</v>
      </c>
      <c r="D180" s="1" t="s">
        <v>768</v>
      </c>
      <c r="E180" s="1" t="s">
        <v>776</v>
      </c>
      <c r="G180" s="15">
        <f>VLOOKUP(D180,BinFeatures!$A$2:$D$18,4)+VLOOKUP(E180,BinFeatures!$A$2:$D$18,4)</f>
        <v>186.5</v>
      </c>
      <c r="H180" s="15" t="str">
        <f>VLOOKUP(G180,BinFeatures!$F$3:$I$16,3)</f>
        <v>m.150-199</v>
      </c>
    </row>
    <row r="181" spans="1:8" ht="15.75">
      <c r="A181" s="1">
        <v>179</v>
      </c>
      <c r="B181" s="1" t="s">
        <v>179</v>
      </c>
      <c r="C181" s="1" t="s">
        <v>752</v>
      </c>
      <c r="D181" s="1" t="s">
        <v>768</v>
      </c>
      <c r="E181" s="1" t="s">
        <v>776</v>
      </c>
      <c r="G181" s="15">
        <f>VLOOKUP(D181,BinFeatures!$A$2:$D$18,4)+VLOOKUP(E181,BinFeatures!$A$2:$D$18,4)</f>
        <v>186.5</v>
      </c>
      <c r="H181" s="15" t="str">
        <f>VLOOKUP(G181,BinFeatures!$F$3:$I$16,3)</f>
        <v>m.150-199</v>
      </c>
    </row>
    <row r="182" spans="1:8" ht="15.75">
      <c r="A182" s="1">
        <v>180</v>
      </c>
      <c r="B182" s="1" t="s">
        <v>180</v>
      </c>
      <c r="C182" s="1" t="s">
        <v>755</v>
      </c>
      <c r="D182" s="1" t="s">
        <v>779</v>
      </c>
      <c r="E182" s="1" t="s">
        <v>777</v>
      </c>
      <c r="G182" s="15">
        <f>VLOOKUP(D182,BinFeatures!$A$2:$D$18,4)+VLOOKUP(E182,BinFeatures!$A$2:$D$18,4)</f>
        <v>201.5</v>
      </c>
      <c r="H182" s="15" t="str">
        <f>VLOOKUP(G182,BinFeatures!$F$3:$I$16,3)</f>
        <v>n.200+</v>
      </c>
    </row>
    <row r="183" spans="1:8" ht="15.75">
      <c r="A183" s="1">
        <v>181</v>
      </c>
      <c r="B183" s="1" t="s">
        <v>181</v>
      </c>
      <c r="C183" s="1" t="s">
        <v>747</v>
      </c>
      <c r="D183" s="1" t="s">
        <v>772</v>
      </c>
      <c r="E183" s="1" t="s">
        <v>767</v>
      </c>
      <c r="G183" s="15">
        <f>VLOOKUP(D183,BinFeatures!$A$2:$D$18,4)+VLOOKUP(E183,BinFeatures!$A$2:$D$18,4)</f>
        <v>186.5</v>
      </c>
      <c r="H183" s="15" t="str">
        <f>VLOOKUP(G183,BinFeatures!$F$3:$I$16,3)</f>
        <v>m.150-199</v>
      </c>
    </row>
    <row r="184" spans="1:8" ht="15.75">
      <c r="A184" s="1">
        <v>182</v>
      </c>
      <c r="B184" s="1" t="s">
        <v>182</v>
      </c>
      <c r="C184" s="1" t="s">
        <v>747</v>
      </c>
      <c r="D184" s="1" t="s">
        <v>775</v>
      </c>
      <c r="E184" s="1" t="s">
        <v>775</v>
      </c>
      <c r="G184" s="15">
        <f>VLOOKUP(D184,BinFeatures!$A$2:$D$18,4)+VLOOKUP(E184,BinFeatures!$A$2:$D$18,4)</f>
        <v>89</v>
      </c>
      <c r="H184" s="15" t="str">
        <f>VLOOKUP(G184,BinFeatures!$F$3:$I$16,3)</f>
        <v>k.75-99</v>
      </c>
    </row>
    <row r="185" spans="1:8" ht="15.75">
      <c r="A185" s="1">
        <v>183</v>
      </c>
      <c r="B185" s="1" t="s">
        <v>183</v>
      </c>
      <c r="C185" s="1" t="s">
        <v>752</v>
      </c>
      <c r="D185" s="1" t="s">
        <v>770</v>
      </c>
      <c r="E185" s="1" t="s">
        <v>777</v>
      </c>
      <c r="G185" s="15">
        <f>VLOOKUP(D185,BinFeatures!$A$2:$D$18,4)+VLOOKUP(E185,BinFeatures!$A$2:$D$18,4)</f>
        <v>261.5</v>
      </c>
      <c r="H185" s="15" t="str">
        <f>VLOOKUP(G185,BinFeatures!$F$3:$I$16,3)</f>
        <v>n.200+</v>
      </c>
    </row>
    <row r="186" spans="1:8" ht="15.75">
      <c r="A186" s="1">
        <v>184</v>
      </c>
      <c r="B186" s="1" t="s">
        <v>184</v>
      </c>
      <c r="C186" s="1" t="s">
        <v>752</v>
      </c>
      <c r="D186" s="1" t="s">
        <v>776</v>
      </c>
      <c r="E186" s="1" t="s">
        <v>782</v>
      </c>
      <c r="G186" s="15">
        <f>VLOOKUP(D186,BinFeatures!$A$2:$D$18,4)+VLOOKUP(E186,BinFeatures!$A$2:$D$18,4)</f>
        <v>186.5</v>
      </c>
      <c r="H186" s="15" t="str">
        <f>VLOOKUP(G186,BinFeatures!$F$3:$I$16,3)</f>
        <v>m.150-199</v>
      </c>
    </row>
    <row r="187" spans="1:8" ht="15.75">
      <c r="A187" s="1">
        <v>185</v>
      </c>
      <c r="B187" s="1" t="s">
        <v>185</v>
      </c>
      <c r="C187" s="1" t="s">
        <v>755</v>
      </c>
      <c r="D187" s="1" t="s">
        <v>770</v>
      </c>
      <c r="E187" s="1" t="s">
        <v>781</v>
      </c>
      <c r="G187" s="15">
        <f>VLOOKUP(D187,BinFeatures!$A$2:$D$18,4)+VLOOKUP(E187,BinFeatures!$A$2:$D$18,4)</f>
        <v>87</v>
      </c>
      <c r="H187" s="15" t="str">
        <f>VLOOKUP(G187,BinFeatures!$F$3:$I$16,3)</f>
        <v>k.75-99</v>
      </c>
    </row>
    <row r="188" spans="1:8" ht="15.75">
      <c r="A188" s="1">
        <v>186</v>
      </c>
      <c r="B188" s="1" t="s">
        <v>186</v>
      </c>
      <c r="C188" s="1" t="s">
        <v>755</v>
      </c>
      <c r="D188" s="1" t="s">
        <v>776</v>
      </c>
      <c r="E188" s="1" t="s">
        <v>782</v>
      </c>
      <c r="G188" s="15">
        <f>VLOOKUP(D188,BinFeatures!$A$2:$D$18,4)+VLOOKUP(E188,BinFeatures!$A$2:$D$18,4)</f>
        <v>186.5</v>
      </c>
      <c r="H188" s="15" t="str">
        <f>VLOOKUP(G188,BinFeatures!$F$3:$I$16,3)</f>
        <v>m.150-199</v>
      </c>
    </row>
    <row r="189" spans="1:8" ht="15.75">
      <c r="A189" s="1">
        <v>187</v>
      </c>
      <c r="B189" s="1" t="s">
        <v>187</v>
      </c>
      <c r="C189" s="1" t="s">
        <v>756</v>
      </c>
      <c r="D189" s="1" t="s">
        <v>773</v>
      </c>
      <c r="E189" s="1" t="s">
        <v>778</v>
      </c>
      <c r="G189" s="15">
        <f>VLOOKUP(D189,BinFeatures!$A$2:$D$18,4)+VLOOKUP(E189,BinFeatures!$A$2:$D$18,4)</f>
        <v>206.5</v>
      </c>
      <c r="H189" s="15" t="str">
        <f>VLOOKUP(G189,BinFeatures!$F$3:$I$16,3)</f>
        <v>n.200+</v>
      </c>
    </row>
    <row r="190" spans="1:8" ht="15.75">
      <c r="A190" s="1">
        <v>188</v>
      </c>
      <c r="B190" s="1" t="s">
        <v>188</v>
      </c>
      <c r="C190" s="1" t="s">
        <v>762</v>
      </c>
      <c r="D190" s="1" t="s">
        <v>777</v>
      </c>
      <c r="E190" s="1" t="s">
        <v>781</v>
      </c>
      <c r="G190" s="15">
        <f>VLOOKUP(D190,BinFeatures!$A$2:$D$18,4)+VLOOKUP(E190,BinFeatures!$A$2:$D$18,4)</f>
        <v>174.5</v>
      </c>
      <c r="H190" s="15" t="str">
        <f>VLOOKUP(G190,BinFeatures!$F$3:$I$16,3)</f>
        <v>m.150-199</v>
      </c>
    </row>
    <row r="191" spans="1:8" ht="15.75">
      <c r="A191" s="1">
        <v>189</v>
      </c>
      <c r="B191" s="1" t="s">
        <v>189</v>
      </c>
      <c r="C191" s="1" t="s">
        <v>757</v>
      </c>
      <c r="D191" s="1" t="s">
        <v>772</v>
      </c>
      <c r="E191" s="1" t="s">
        <v>772</v>
      </c>
      <c r="G191" s="15">
        <f>VLOOKUP(D191,BinFeatures!$A$2:$D$18,4)+VLOOKUP(E191,BinFeatures!$A$2:$D$18,4)</f>
        <v>249</v>
      </c>
      <c r="H191" s="15" t="str">
        <f>VLOOKUP(G191,BinFeatures!$F$3:$I$16,3)</f>
        <v>n.200+</v>
      </c>
    </row>
    <row r="192" spans="1:8" ht="15.75">
      <c r="A192" s="1">
        <v>190</v>
      </c>
      <c r="B192" s="1" t="s">
        <v>190</v>
      </c>
      <c r="C192" s="1" t="s">
        <v>747</v>
      </c>
      <c r="D192" s="1" t="s">
        <v>776</v>
      </c>
      <c r="E192" s="1" t="s">
        <v>782</v>
      </c>
      <c r="G192" s="15">
        <f>VLOOKUP(D192,BinFeatures!$A$2:$D$18,4)+VLOOKUP(E192,BinFeatures!$A$2:$D$18,4)</f>
        <v>186.5</v>
      </c>
      <c r="H192" s="15" t="str">
        <f>VLOOKUP(G192,BinFeatures!$F$3:$I$16,3)</f>
        <v>m.150-199</v>
      </c>
    </row>
    <row r="193" spans="1:8" ht="15.75">
      <c r="A193" s="1">
        <v>191</v>
      </c>
      <c r="B193" s="1" t="s">
        <v>191</v>
      </c>
      <c r="C193" s="1" t="s">
        <v>760</v>
      </c>
      <c r="D193" s="1" t="s">
        <v>767</v>
      </c>
      <c r="E193" s="1" t="s">
        <v>778</v>
      </c>
      <c r="G193" s="15">
        <f>VLOOKUP(D193,BinFeatures!$A$2:$D$18,4)+VLOOKUP(E193,BinFeatures!$A$2:$D$18,4)</f>
        <v>94</v>
      </c>
      <c r="H193" s="15" t="str">
        <f>VLOOKUP(G193,BinFeatures!$F$3:$I$16,3)</f>
        <v>k.75-99</v>
      </c>
    </row>
    <row r="194" spans="1:8" ht="15.75">
      <c r="A194" s="1">
        <v>192</v>
      </c>
      <c r="B194" s="1" t="s">
        <v>192</v>
      </c>
      <c r="C194" s="1" t="s">
        <v>755</v>
      </c>
      <c r="D194" s="1" t="s">
        <v>767</v>
      </c>
      <c r="E194" s="1" t="s">
        <v>781</v>
      </c>
      <c r="G194" s="15">
        <f>VLOOKUP(D194,BinFeatures!$A$2:$D$18,4)+VLOOKUP(E194,BinFeatures!$A$2:$D$18,4)</f>
        <v>62</v>
      </c>
      <c r="H194" s="15" t="str">
        <f>VLOOKUP(G194,BinFeatures!$F$3:$I$16,3)</f>
        <v>j.50-74</v>
      </c>
    </row>
    <row r="195" spans="1:8" ht="15.75">
      <c r="A195" s="1">
        <v>193</v>
      </c>
      <c r="B195" s="1" t="s">
        <v>193</v>
      </c>
      <c r="C195" s="1" t="s">
        <v>752</v>
      </c>
      <c r="D195" s="1" t="s">
        <v>770</v>
      </c>
      <c r="E195" s="1" t="s">
        <v>771</v>
      </c>
      <c r="G195" s="15">
        <f>VLOOKUP(D195,BinFeatures!$A$2:$D$18,4)+VLOOKUP(E195,BinFeatures!$A$2:$D$18,4)</f>
        <v>307</v>
      </c>
      <c r="H195" s="15" t="str">
        <f>VLOOKUP(G195,BinFeatures!$F$3:$I$16,3)</f>
        <v>n.200+</v>
      </c>
    </row>
    <row r="196" spans="1:8" ht="15.75">
      <c r="A196" s="1">
        <v>194</v>
      </c>
      <c r="B196" s="1" t="s">
        <v>194</v>
      </c>
      <c r="C196" s="1" t="s">
        <v>763</v>
      </c>
      <c r="D196" s="1" t="s">
        <v>778</v>
      </c>
      <c r="E196" s="1" t="s">
        <v>777</v>
      </c>
      <c r="G196" s="15">
        <f>VLOOKUP(D196,BinFeatures!$A$2:$D$18,4)+VLOOKUP(E196,BinFeatures!$A$2:$D$18,4)</f>
        <v>206.5</v>
      </c>
      <c r="H196" s="15" t="str">
        <f>VLOOKUP(G196,BinFeatures!$F$3:$I$16,3)</f>
        <v>n.200+</v>
      </c>
    </row>
    <row r="197" spans="1:8" ht="15.75">
      <c r="A197" s="1">
        <v>195</v>
      </c>
      <c r="B197" s="1" t="s">
        <v>195</v>
      </c>
      <c r="C197" s="1" t="s">
        <v>755</v>
      </c>
      <c r="D197" s="1" t="s">
        <v>767</v>
      </c>
      <c r="E197" s="1" t="s">
        <v>781</v>
      </c>
      <c r="G197" s="15">
        <f>VLOOKUP(D197,BinFeatures!$A$2:$D$18,4)+VLOOKUP(E197,BinFeatures!$A$2:$D$18,4)</f>
        <v>62</v>
      </c>
      <c r="H197" s="15" t="str">
        <f>VLOOKUP(G197,BinFeatures!$F$3:$I$16,3)</f>
        <v>j.50-74</v>
      </c>
    </row>
    <row r="198" spans="1:8" ht="15.75">
      <c r="A198" s="1">
        <v>196</v>
      </c>
      <c r="B198" s="1" t="s">
        <v>196</v>
      </c>
      <c r="C198" s="1" t="s">
        <v>761</v>
      </c>
      <c r="D198" s="1" t="s">
        <v>767</v>
      </c>
      <c r="E198" s="1" t="s">
        <v>768</v>
      </c>
      <c r="G198" s="15">
        <f>VLOOKUP(D198,BinFeatures!$A$2:$D$18,4)+VLOOKUP(E198,BinFeatures!$A$2:$D$18,4)</f>
        <v>186.5</v>
      </c>
      <c r="H198" s="15" t="str">
        <f>VLOOKUP(G198,BinFeatures!$F$3:$I$16,3)</f>
        <v>m.150-199</v>
      </c>
    </row>
    <row r="199" spans="1:8" ht="15.75">
      <c r="A199" s="1">
        <v>197</v>
      </c>
      <c r="B199" s="1" t="s">
        <v>197</v>
      </c>
      <c r="C199" s="1" t="s">
        <v>752</v>
      </c>
      <c r="D199" s="1" t="s">
        <v>770</v>
      </c>
      <c r="E199" s="1" t="s">
        <v>781</v>
      </c>
      <c r="G199" s="15">
        <f>VLOOKUP(D199,BinFeatures!$A$2:$D$18,4)+VLOOKUP(E199,BinFeatures!$A$2:$D$18,4)</f>
        <v>87</v>
      </c>
      <c r="H199" s="15" t="str">
        <f>VLOOKUP(G199,BinFeatures!$F$3:$I$16,3)</f>
        <v>k.75-99</v>
      </c>
    </row>
    <row r="200" spans="1:8" ht="15.75">
      <c r="A200" s="1">
        <v>198</v>
      </c>
      <c r="B200" s="1" t="s">
        <v>198</v>
      </c>
      <c r="C200" s="1" t="s">
        <v>749</v>
      </c>
      <c r="D200" s="1" t="s">
        <v>777</v>
      </c>
      <c r="E200" s="1" t="s">
        <v>774</v>
      </c>
      <c r="G200" s="15">
        <f>VLOOKUP(D200,BinFeatures!$A$2:$D$18,4)+VLOOKUP(E200,BinFeatures!$A$2:$D$18,4)</f>
        <v>211.5</v>
      </c>
      <c r="H200" s="15" t="str">
        <f>VLOOKUP(G200,BinFeatures!$F$3:$I$16,3)</f>
        <v>n.200+</v>
      </c>
    </row>
    <row r="201" spans="1:8" ht="15.75">
      <c r="A201" s="1">
        <v>199</v>
      </c>
      <c r="B201" s="1" t="s">
        <v>199</v>
      </c>
      <c r="C201" s="1" t="s">
        <v>747</v>
      </c>
      <c r="D201" s="1" t="s">
        <v>773</v>
      </c>
      <c r="E201" s="1" t="s">
        <v>768</v>
      </c>
      <c r="G201" s="15">
        <f>VLOOKUP(D201,BinFeatures!$A$2:$D$18,4)+VLOOKUP(E201,BinFeatures!$A$2:$D$18,4)</f>
        <v>299</v>
      </c>
      <c r="H201" s="15" t="str">
        <f>VLOOKUP(G201,BinFeatures!$F$3:$I$16,3)</f>
        <v>n.200+</v>
      </c>
    </row>
    <row r="202" spans="1:8" ht="15.75">
      <c r="A202" s="1">
        <v>200</v>
      </c>
      <c r="B202" s="1" t="s">
        <v>200</v>
      </c>
      <c r="C202" s="1" t="s">
        <v>750</v>
      </c>
      <c r="D202" s="1" t="s">
        <v>768</v>
      </c>
      <c r="E202" s="1" t="s">
        <v>767</v>
      </c>
      <c r="G202" s="15">
        <f>VLOOKUP(D202,BinFeatures!$A$2:$D$18,4)+VLOOKUP(E202,BinFeatures!$A$2:$D$18,4)</f>
        <v>186.5</v>
      </c>
      <c r="H202" s="15" t="str">
        <f>VLOOKUP(G202,BinFeatures!$F$3:$I$16,3)</f>
        <v>m.150-199</v>
      </c>
    </row>
    <row r="203" spans="1:8" ht="15.75">
      <c r="A203" s="1">
        <v>201</v>
      </c>
      <c r="B203" s="1" t="s">
        <v>201</v>
      </c>
      <c r="C203" s="1" t="s">
        <v>747</v>
      </c>
      <c r="D203" s="1" t="s">
        <v>772</v>
      </c>
      <c r="E203" s="1" t="s">
        <v>768</v>
      </c>
      <c r="G203" s="15">
        <f>VLOOKUP(D203,BinFeatures!$A$2:$D$18,4)+VLOOKUP(E203,BinFeatures!$A$2:$D$18,4)</f>
        <v>249</v>
      </c>
      <c r="H203" s="15" t="str">
        <f>VLOOKUP(G203,BinFeatures!$F$3:$I$16,3)</f>
        <v>n.200+</v>
      </c>
    </row>
    <row r="204" spans="1:8" ht="15.75">
      <c r="A204" s="1">
        <v>202</v>
      </c>
      <c r="B204" s="1" t="s">
        <v>202</v>
      </c>
      <c r="C204" s="1" t="s">
        <v>750</v>
      </c>
      <c r="D204" s="1" t="s">
        <v>772</v>
      </c>
      <c r="E204" s="1" t="s">
        <v>781</v>
      </c>
      <c r="G204" s="15">
        <f>VLOOKUP(D204,BinFeatures!$A$2:$D$18,4)+VLOOKUP(E204,BinFeatures!$A$2:$D$18,4)</f>
        <v>124.5</v>
      </c>
      <c r="H204" s="15" t="str">
        <f>VLOOKUP(G204,BinFeatures!$F$3:$I$16,3)</f>
        <v>l.100-149</v>
      </c>
    </row>
    <row r="205" spans="1:8" ht="15.75">
      <c r="A205" s="1">
        <v>203</v>
      </c>
      <c r="B205" s="1" t="s">
        <v>203</v>
      </c>
      <c r="C205" s="1" t="s">
        <v>760</v>
      </c>
      <c r="D205" s="1" t="s">
        <v>767</v>
      </c>
      <c r="E205" s="1" t="s">
        <v>779</v>
      </c>
      <c r="G205" s="15">
        <f>VLOOKUP(D205,BinFeatures!$A$2:$D$18,4)+VLOOKUP(E205,BinFeatures!$A$2:$D$18,4)</f>
        <v>89</v>
      </c>
      <c r="H205" s="15" t="str">
        <f>VLOOKUP(G205,BinFeatures!$F$3:$I$16,3)</f>
        <v>k.75-99</v>
      </c>
    </row>
    <row r="206" spans="1:8" ht="15.75">
      <c r="A206" s="1">
        <v>204</v>
      </c>
      <c r="B206" s="1" t="s">
        <v>204</v>
      </c>
      <c r="C206" s="1" t="s">
        <v>747</v>
      </c>
      <c r="D206" s="1" t="s">
        <v>774</v>
      </c>
      <c r="E206" s="1" t="s">
        <v>776</v>
      </c>
      <c r="G206" s="15">
        <f>VLOOKUP(D206,BinFeatures!$A$2:$D$18,4)+VLOOKUP(E206,BinFeatures!$A$2:$D$18,4)</f>
        <v>99</v>
      </c>
      <c r="H206" s="15" t="str">
        <f>VLOOKUP(G206,BinFeatures!$F$3:$I$16,3)</f>
        <v>k.75-99</v>
      </c>
    </row>
    <row r="207" spans="1:8" ht="15.75">
      <c r="A207" s="1">
        <v>205</v>
      </c>
      <c r="B207" s="1" t="s">
        <v>205</v>
      </c>
      <c r="C207" s="1" t="s">
        <v>755</v>
      </c>
      <c r="D207" s="1" t="s">
        <v>779</v>
      </c>
      <c r="E207" s="1" t="s">
        <v>771</v>
      </c>
      <c r="G207" s="15">
        <f>VLOOKUP(D207,BinFeatures!$A$2:$D$18,4)+VLOOKUP(E207,BinFeatures!$A$2:$D$18,4)</f>
        <v>247</v>
      </c>
      <c r="H207" s="15" t="str">
        <f>VLOOKUP(G207,BinFeatures!$F$3:$I$16,3)</f>
        <v>n.200+</v>
      </c>
    </row>
    <row r="208" spans="1:8" ht="15.75">
      <c r="A208" s="1">
        <v>206</v>
      </c>
      <c r="B208" s="1" t="s">
        <v>206</v>
      </c>
      <c r="C208" s="1" t="s">
        <v>747</v>
      </c>
      <c r="D208" s="1" t="s">
        <v>776</v>
      </c>
      <c r="E208" s="1" t="s">
        <v>782</v>
      </c>
      <c r="G208" s="15">
        <f>VLOOKUP(D208,BinFeatures!$A$2:$D$18,4)+VLOOKUP(E208,BinFeatures!$A$2:$D$18,4)</f>
        <v>186.5</v>
      </c>
      <c r="H208" s="15" t="str">
        <f>VLOOKUP(G208,BinFeatures!$F$3:$I$16,3)</f>
        <v>m.150-199</v>
      </c>
    </row>
    <row r="209" spans="1:8" ht="15.75">
      <c r="A209" s="1">
        <v>207</v>
      </c>
      <c r="B209" s="1" t="s">
        <v>207</v>
      </c>
      <c r="C209" s="1" t="s">
        <v>747</v>
      </c>
      <c r="D209" s="1" t="s">
        <v>776</v>
      </c>
      <c r="E209" s="1" t="s">
        <v>782</v>
      </c>
      <c r="G209" s="15">
        <f>VLOOKUP(D209,BinFeatures!$A$2:$D$18,4)+VLOOKUP(E209,BinFeatures!$A$2:$D$18,4)</f>
        <v>186.5</v>
      </c>
      <c r="H209" s="15" t="str">
        <f>VLOOKUP(G209,BinFeatures!$F$3:$I$16,3)</f>
        <v>m.150-199</v>
      </c>
    </row>
    <row r="210" spans="1:8" ht="15.75">
      <c r="A210" s="1">
        <v>208</v>
      </c>
      <c r="B210" s="1" t="s">
        <v>208</v>
      </c>
      <c r="C210" s="1" t="s">
        <v>753</v>
      </c>
      <c r="D210" s="1" t="s">
        <v>769</v>
      </c>
      <c r="E210" s="1" t="s">
        <v>782</v>
      </c>
      <c r="G210" s="15">
        <f>VLOOKUP(D210,BinFeatures!$A$2:$D$18,4)+VLOOKUP(E210,BinFeatures!$A$2:$D$18,4)</f>
        <v>344.5</v>
      </c>
      <c r="H210" s="15" t="str">
        <f>VLOOKUP(G210,BinFeatures!$F$3:$I$16,3)</f>
        <v>n.200+</v>
      </c>
    </row>
    <row r="211" spans="1:8" ht="15.75">
      <c r="A211" s="1">
        <v>209</v>
      </c>
      <c r="B211" s="1" t="s">
        <v>209</v>
      </c>
      <c r="C211" s="1" t="s">
        <v>761</v>
      </c>
      <c r="D211" s="1" t="s">
        <v>779</v>
      </c>
      <c r="E211" s="1" t="s">
        <v>781</v>
      </c>
      <c r="G211" s="15">
        <f>VLOOKUP(D211,BinFeatures!$A$2:$D$18,4)+VLOOKUP(E211,BinFeatures!$A$2:$D$18,4)</f>
        <v>27</v>
      </c>
      <c r="H211" s="15" t="str">
        <f>VLOOKUP(G211,BinFeatures!$F$3:$I$16,3)</f>
        <v>f.25-29</v>
      </c>
    </row>
    <row r="212" spans="1:8" ht="15.75">
      <c r="A212" s="1">
        <v>210</v>
      </c>
      <c r="B212" s="1" t="s">
        <v>210</v>
      </c>
      <c r="C212" s="1" t="s">
        <v>758</v>
      </c>
      <c r="D212" s="1" t="s">
        <v>776</v>
      </c>
      <c r="E212" s="1" t="s">
        <v>781</v>
      </c>
      <c r="G212" s="15">
        <f>VLOOKUP(D212,BinFeatures!$A$2:$D$18,4)+VLOOKUP(E212,BinFeatures!$A$2:$D$18,4)</f>
        <v>62</v>
      </c>
      <c r="H212" s="15" t="str">
        <f>VLOOKUP(G212,BinFeatures!$F$3:$I$16,3)</f>
        <v>j.50-74</v>
      </c>
    </row>
    <row r="213" spans="1:8" ht="15.75">
      <c r="A213" s="1">
        <v>211</v>
      </c>
      <c r="B213" s="1" t="s">
        <v>211</v>
      </c>
      <c r="C213" s="1" t="s">
        <v>762</v>
      </c>
      <c r="D213" s="1" t="s">
        <v>767</v>
      </c>
      <c r="E213" s="1" t="s">
        <v>782</v>
      </c>
      <c r="G213" s="15">
        <f>VLOOKUP(D213,BinFeatures!$A$2:$D$18,4)+VLOOKUP(E213,BinFeatures!$A$2:$D$18,4)</f>
        <v>186.5</v>
      </c>
      <c r="H213" s="15" t="str">
        <f>VLOOKUP(G213,BinFeatures!$F$3:$I$16,3)</f>
        <v>m.150-199</v>
      </c>
    </row>
    <row r="214" spans="1:8" ht="15.75">
      <c r="A214" s="1">
        <v>212</v>
      </c>
      <c r="B214" s="1" t="s">
        <v>212</v>
      </c>
      <c r="C214" s="1" t="s">
        <v>752</v>
      </c>
      <c r="D214" s="1" t="s">
        <v>767</v>
      </c>
      <c r="E214" s="1" t="s">
        <v>770</v>
      </c>
      <c r="G214" s="15">
        <f>VLOOKUP(D214,BinFeatures!$A$2:$D$18,4)+VLOOKUP(E214,BinFeatures!$A$2:$D$18,4)</f>
        <v>149</v>
      </c>
      <c r="H214" s="15" t="str">
        <f>VLOOKUP(G214,BinFeatures!$F$3:$I$16,3)</f>
        <v>l.100-149</v>
      </c>
    </row>
    <row r="215" spans="1:8" ht="15.75">
      <c r="A215" s="1">
        <v>213</v>
      </c>
      <c r="B215" s="1" t="s">
        <v>213</v>
      </c>
      <c r="C215" s="1" t="s">
        <v>748</v>
      </c>
      <c r="D215" s="1" t="s">
        <v>770</v>
      </c>
      <c r="E215" s="1" t="s">
        <v>772</v>
      </c>
      <c r="G215" s="15">
        <f>VLOOKUP(D215,BinFeatures!$A$2:$D$18,4)+VLOOKUP(E215,BinFeatures!$A$2:$D$18,4)</f>
        <v>211.5</v>
      </c>
      <c r="H215" s="15" t="str">
        <f>VLOOKUP(G215,BinFeatures!$F$3:$I$16,3)</f>
        <v>n.200+</v>
      </c>
    </row>
    <row r="216" spans="1:8" ht="15.75">
      <c r="A216" s="1">
        <v>214</v>
      </c>
      <c r="B216" s="1" t="s">
        <v>214</v>
      </c>
      <c r="C216" s="1" t="s">
        <v>747</v>
      </c>
      <c r="D216" s="1" t="s">
        <v>776</v>
      </c>
      <c r="E216" s="1" t="s">
        <v>774</v>
      </c>
      <c r="G216" s="15">
        <f>VLOOKUP(D216,BinFeatures!$A$2:$D$18,4)+VLOOKUP(E216,BinFeatures!$A$2:$D$18,4)</f>
        <v>99</v>
      </c>
      <c r="H216" s="15" t="str">
        <f>VLOOKUP(G216,BinFeatures!$F$3:$I$16,3)</f>
        <v>k.75-99</v>
      </c>
    </row>
    <row r="217" spans="1:8" ht="15.75">
      <c r="A217" s="1">
        <v>215</v>
      </c>
      <c r="B217" s="1" t="s">
        <v>215</v>
      </c>
      <c r="C217" s="1" t="s">
        <v>750</v>
      </c>
      <c r="D217" s="1" t="s">
        <v>767</v>
      </c>
      <c r="E217" s="1" t="s">
        <v>771</v>
      </c>
      <c r="G217" s="15">
        <f>VLOOKUP(D217,BinFeatures!$A$2:$D$18,4)+VLOOKUP(E217,BinFeatures!$A$2:$D$18,4)</f>
        <v>282</v>
      </c>
      <c r="H217" s="15" t="str">
        <f>VLOOKUP(G217,BinFeatures!$F$3:$I$16,3)</f>
        <v>n.200+</v>
      </c>
    </row>
    <row r="218" spans="1:8" ht="15.75">
      <c r="A218" s="1">
        <v>216</v>
      </c>
      <c r="B218" s="1" t="s">
        <v>216</v>
      </c>
      <c r="C218" s="1" t="s">
        <v>761</v>
      </c>
      <c r="D218" s="1" t="s">
        <v>769</v>
      </c>
      <c r="E218" s="1" t="s">
        <v>782</v>
      </c>
      <c r="G218" s="15">
        <f>VLOOKUP(D218,BinFeatures!$A$2:$D$18,4)+VLOOKUP(E218,BinFeatures!$A$2:$D$18,4)</f>
        <v>344.5</v>
      </c>
      <c r="H218" s="15" t="str">
        <f>VLOOKUP(G218,BinFeatures!$F$3:$I$16,3)</f>
        <v>n.200+</v>
      </c>
    </row>
    <row r="219" spans="1:8" ht="15.75">
      <c r="A219" s="1">
        <v>217</v>
      </c>
      <c r="B219" s="1" t="s">
        <v>217</v>
      </c>
      <c r="C219" s="1" t="s">
        <v>751</v>
      </c>
      <c r="D219" s="1" t="s">
        <v>775</v>
      </c>
      <c r="E219" s="1" t="s">
        <v>778</v>
      </c>
      <c r="G219" s="15">
        <f>VLOOKUP(D219,BinFeatures!$A$2:$D$18,4)+VLOOKUP(E219,BinFeatures!$A$2:$D$18,4)</f>
        <v>76.5</v>
      </c>
      <c r="H219" s="15" t="str">
        <f>VLOOKUP(G219,BinFeatures!$F$3:$I$16,3)</f>
        <v>k.75-99</v>
      </c>
    </row>
    <row r="220" spans="1:8" ht="15.75">
      <c r="A220" s="1">
        <v>218</v>
      </c>
      <c r="B220" s="1" t="s">
        <v>218</v>
      </c>
      <c r="C220" s="1" t="s">
        <v>751</v>
      </c>
      <c r="D220" s="1" t="s">
        <v>772</v>
      </c>
      <c r="E220" s="1" t="s">
        <v>781</v>
      </c>
      <c r="G220" s="15">
        <f>VLOOKUP(D220,BinFeatures!$A$2:$D$18,4)+VLOOKUP(E220,BinFeatures!$A$2:$D$18,4)</f>
        <v>124.5</v>
      </c>
      <c r="H220" s="15" t="str">
        <f>VLOOKUP(G220,BinFeatures!$F$3:$I$16,3)</f>
        <v>l.100-149</v>
      </c>
    </row>
    <row r="221" spans="1:8" ht="15.75">
      <c r="A221" s="1">
        <v>219</v>
      </c>
      <c r="B221" s="1" t="s">
        <v>219</v>
      </c>
      <c r="C221" s="1" t="s">
        <v>758</v>
      </c>
      <c r="D221" s="1" t="s">
        <v>770</v>
      </c>
      <c r="E221" s="1" t="s">
        <v>779</v>
      </c>
      <c r="G221" s="15">
        <f>VLOOKUP(D221,BinFeatures!$A$2:$D$18,4)+VLOOKUP(E221,BinFeatures!$A$2:$D$18,4)</f>
        <v>114</v>
      </c>
      <c r="H221" s="15" t="str">
        <f>VLOOKUP(G221,BinFeatures!$F$3:$I$16,3)</f>
        <v>l.100-149</v>
      </c>
    </row>
    <row r="222" spans="1:8" ht="15.75">
      <c r="A222" s="1">
        <v>220</v>
      </c>
      <c r="B222" s="1" t="s">
        <v>220</v>
      </c>
      <c r="C222" s="1" t="s">
        <v>757</v>
      </c>
      <c r="D222" s="1" t="s">
        <v>773</v>
      </c>
      <c r="E222" s="1" t="s">
        <v>773</v>
      </c>
      <c r="G222" s="15">
        <f>VLOOKUP(D222,BinFeatures!$A$2:$D$18,4)+VLOOKUP(E222,BinFeatures!$A$2:$D$18,4)</f>
        <v>349</v>
      </c>
      <c r="H222" s="15" t="str">
        <f>VLOOKUP(G222,BinFeatures!$F$3:$I$16,3)</f>
        <v>n.200+</v>
      </c>
    </row>
    <row r="223" spans="1:8" ht="15.75">
      <c r="A223" s="1">
        <v>221</v>
      </c>
      <c r="B223" s="1" t="s">
        <v>221</v>
      </c>
      <c r="C223" s="1" t="s">
        <v>750</v>
      </c>
      <c r="D223" s="1" t="s">
        <v>772</v>
      </c>
      <c r="E223" s="1" t="s">
        <v>771</v>
      </c>
      <c r="G223" s="15">
        <f>VLOOKUP(D223,BinFeatures!$A$2:$D$18,4)+VLOOKUP(E223,BinFeatures!$A$2:$D$18,4)</f>
        <v>344.5</v>
      </c>
      <c r="H223" s="15" t="str">
        <f>VLOOKUP(G223,BinFeatures!$F$3:$I$16,3)</f>
        <v>n.200+</v>
      </c>
    </row>
    <row r="224" spans="1:8" ht="15.75">
      <c r="A224" s="1">
        <v>222</v>
      </c>
      <c r="B224" s="1" t="s">
        <v>222</v>
      </c>
      <c r="C224" s="1" t="s">
        <v>751</v>
      </c>
      <c r="D224" s="1" t="s">
        <v>776</v>
      </c>
      <c r="E224" s="1" t="s">
        <v>782</v>
      </c>
      <c r="G224" s="15">
        <f>VLOOKUP(D224,BinFeatures!$A$2:$D$18,4)+VLOOKUP(E224,BinFeatures!$A$2:$D$18,4)</f>
        <v>186.5</v>
      </c>
      <c r="H224" s="15" t="str">
        <f>VLOOKUP(G224,BinFeatures!$F$3:$I$16,3)</f>
        <v>m.150-199</v>
      </c>
    </row>
    <row r="225" spans="1:8" ht="15.75">
      <c r="A225" s="1">
        <v>223</v>
      </c>
      <c r="B225" s="1" t="s">
        <v>223</v>
      </c>
      <c r="C225" s="1" t="s">
        <v>755</v>
      </c>
      <c r="D225" s="1" t="s">
        <v>772</v>
      </c>
      <c r="E225" s="1" t="s">
        <v>772</v>
      </c>
      <c r="G225" s="15">
        <f>VLOOKUP(D225,BinFeatures!$A$2:$D$18,4)+VLOOKUP(E225,BinFeatures!$A$2:$D$18,4)</f>
        <v>249</v>
      </c>
      <c r="H225" s="15" t="str">
        <f>VLOOKUP(G225,BinFeatures!$F$3:$I$16,3)</f>
        <v>n.200+</v>
      </c>
    </row>
    <row r="226" spans="1:8" ht="15.75">
      <c r="A226" s="1">
        <v>224</v>
      </c>
      <c r="B226" s="1" t="s">
        <v>224</v>
      </c>
      <c r="C226" s="1" t="s">
        <v>761</v>
      </c>
      <c r="D226" s="1" t="s">
        <v>768</v>
      </c>
      <c r="E226" s="1" t="s">
        <v>777</v>
      </c>
      <c r="G226" s="15">
        <f>VLOOKUP(D226,BinFeatures!$A$2:$D$18,4)+VLOOKUP(E226,BinFeatures!$A$2:$D$18,4)</f>
        <v>299</v>
      </c>
      <c r="H226" s="15" t="str">
        <f>VLOOKUP(G226,BinFeatures!$F$3:$I$16,3)</f>
        <v>n.200+</v>
      </c>
    </row>
    <row r="227" spans="1:8" ht="15.75">
      <c r="A227" s="1">
        <v>225</v>
      </c>
      <c r="B227" s="1" t="s">
        <v>225</v>
      </c>
      <c r="C227" s="1" t="s">
        <v>755</v>
      </c>
      <c r="D227" s="1" t="s">
        <v>767</v>
      </c>
      <c r="E227" s="1" t="s">
        <v>781</v>
      </c>
      <c r="G227" s="15">
        <f>VLOOKUP(D227,BinFeatures!$A$2:$D$18,4)+VLOOKUP(E227,BinFeatures!$A$2:$D$18,4)</f>
        <v>62</v>
      </c>
      <c r="H227" s="15" t="str">
        <f>VLOOKUP(G227,BinFeatures!$F$3:$I$16,3)</f>
        <v>j.50-74</v>
      </c>
    </row>
    <row r="228" spans="1:8" ht="15.75">
      <c r="A228" s="1">
        <v>226</v>
      </c>
      <c r="B228" s="1" t="s">
        <v>226</v>
      </c>
      <c r="C228" s="1" t="s">
        <v>755</v>
      </c>
      <c r="D228" s="1" t="s">
        <v>777</v>
      </c>
      <c r="E228" s="1" t="s">
        <v>776</v>
      </c>
      <c r="G228" s="15">
        <f>VLOOKUP(D228,BinFeatures!$A$2:$D$18,4)+VLOOKUP(E228,BinFeatures!$A$2:$D$18,4)</f>
        <v>236.5</v>
      </c>
      <c r="H228" s="15" t="str">
        <f>VLOOKUP(G228,BinFeatures!$F$3:$I$16,3)</f>
        <v>n.200+</v>
      </c>
    </row>
    <row r="229" spans="1:8" ht="15.75">
      <c r="A229" s="1">
        <v>227</v>
      </c>
      <c r="B229" s="1" t="s">
        <v>227</v>
      </c>
      <c r="C229" s="1" t="s">
        <v>755</v>
      </c>
      <c r="D229" s="1" t="s">
        <v>776</v>
      </c>
      <c r="E229" s="1" t="s">
        <v>782</v>
      </c>
      <c r="G229" s="15">
        <f>VLOOKUP(D229,BinFeatures!$A$2:$D$18,4)+VLOOKUP(E229,BinFeatures!$A$2:$D$18,4)</f>
        <v>186.5</v>
      </c>
      <c r="H229" s="15" t="str">
        <f>VLOOKUP(G229,BinFeatures!$F$3:$I$16,3)</f>
        <v>m.150-199</v>
      </c>
    </row>
    <row r="230" spans="1:8" ht="15.75">
      <c r="A230" s="1">
        <v>228</v>
      </c>
      <c r="B230" s="1" t="s">
        <v>228</v>
      </c>
      <c r="C230" s="1" t="s">
        <v>750</v>
      </c>
      <c r="D230" s="1" t="s">
        <v>770</v>
      </c>
      <c r="E230" s="1" t="s">
        <v>782</v>
      </c>
      <c r="G230" s="15">
        <f>VLOOKUP(D230,BinFeatures!$A$2:$D$18,4)+VLOOKUP(E230,BinFeatures!$A$2:$D$18,4)</f>
        <v>211.5</v>
      </c>
      <c r="H230" s="15" t="str">
        <f>VLOOKUP(G230,BinFeatures!$F$3:$I$16,3)</f>
        <v>n.200+</v>
      </c>
    </row>
    <row r="231" spans="1:8" ht="15.75">
      <c r="A231" s="1">
        <v>229</v>
      </c>
      <c r="B231" s="1" t="s">
        <v>229</v>
      </c>
      <c r="C231" s="1" t="s">
        <v>749</v>
      </c>
      <c r="D231" s="1" t="s">
        <v>772</v>
      </c>
      <c r="E231" s="1" t="s">
        <v>768</v>
      </c>
      <c r="G231" s="15">
        <f>VLOOKUP(D231,BinFeatures!$A$2:$D$18,4)+VLOOKUP(E231,BinFeatures!$A$2:$D$18,4)</f>
        <v>249</v>
      </c>
      <c r="H231" s="15" t="str">
        <f>VLOOKUP(G231,BinFeatures!$F$3:$I$16,3)</f>
        <v>n.200+</v>
      </c>
    </row>
    <row r="232" spans="1:8" ht="15.75">
      <c r="A232" s="1">
        <v>230</v>
      </c>
      <c r="B232" s="1" t="s">
        <v>230</v>
      </c>
      <c r="C232" s="1" t="s">
        <v>755</v>
      </c>
      <c r="D232" s="1" t="s">
        <v>770</v>
      </c>
      <c r="E232" s="1" t="s">
        <v>767</v>
      </c>
      <c r="G232" s="15">
        <f>VLOOKUP(D232,BinFeatures!$A$2:$D$18,4)+VLOOKUP(E232,BinFeatures!$A$2:$D$18,4)</f>
        <v>149</v>
      </c>
      <c r="H232" s="15" t="str">
        <f>VLOOKUP(G232,BinFeatures!$F$3:$I$16,3)</f>
        <v>l.100-149</v>
      </c>
    </row>
    <row r="233" spans="1:8" ht="15.75">
      <c r="A233" s="1">
        <v>231</v>
      </c>
      <c r="B233" s="1" t="s">
        <v>231</v>
      </c>
      <c r="C233" s="1" t="s">
        <v>752</v>
      </c>
      <c r="D233" s="1" t="s">
        <v>768</v>
      </c>
      <c r="E233" s="1" t="s">
        <v>776</v>
      </c>
      <c r="G233" s="15">
        <f>VLOOKUP(D233,BinFeatures!$A$2:$D$18,4)+VLOOKUP(E233,BinFeatures!$A$2:$D$18,4)</f>
        <v>186.5</v>
      </c>
      <c r="H233" s="15" t="str">
        <f>VLOOKUP(G233,BinFeatures!$F$3:$I$16,3)</f>
        <v>m.150-199</v>
      </c>
    </row>
    <row r="234" spans="1:8" ht="15.75">
      <c r="A234" s="1">
        <v>232</v>
      </c>
      <c r="B234" s="1" t="s">
        <v>232</v>
      </c>
      <c r="C234" s="1" t="s">
        <v>760</v>
      </c>
      <c r="D234" s="1" t="s">
        <v>773</v>
      </c>
      <c r="E234" s="1" t="s">
        <v>775</v>
      </c>
      <c r="G234" s="15">
        <f>VLOOKUP(D234,BinFeatures!$A$2:$D$18,4)+VLOOKUP(E234,BinFeatures!$A$2:$D$18,4)</f>
        <v>219</v>
      </c>
      <c r="H234" s="15" t="str">
        <f>VLOOKUP(G234,BinFeatures!$F$3:$I$16,3)</f>
        <v>n.200+</v>
      </c>
    </row>
    <row r="235" spans="1:8" ht="15.75">
      <c r="A235" s="1">
        <v>233</v>
      </c>
      <c r="B235" s="1" t="s">
        <v>233</v>
      </c>
      <c r="C235" s="1" t="s">
        <v>761</v>
      </c>
      <c r="D235" s="1" t="s">
        <v>777</v>
      </c>
      <c r="E235" s="1" t="s">
        <v>781</v>
      </c>
      <c r="G235" s="15">
        <f>VLOOKUP(D235,BinFeatures!$A$2:$D$18,4)+VLOOKUP(E235,BinFeatures!$A$2:$D$18,4)</f>
        <v>174.5</v>
      </c>
      <c r="H235" s="15" t="str">
        <f>VLOOKUP(G235,BinFeatures!$F$3:$I$16,3)</f>
        <v>m.150-199</v>
      </c>
    </row>
    <row r="236" spans="1:8" ht="15.75">
      <c r="A236" s="1">
        <v>234</v>
      </c>
      <c r="B236" s="1" t="s">
        <v>234</v>
      </c>
      <c r="C236" s="1" t="s">
        <v>749</v>
      </c>
      <c r="D236" s="1" t="s">
        <v>770</v>
      </c>
      <c r="E236" s="1" t="s">
        <v>777</v>
      </c>
      <c r="G236" s="15">
        <f>VLOOKUP(D236,BinFeatures!$A$2:$D$18,4)+VLOOKUP(E236,BinFeatures!$A$2:$D$18,4)</f>
        <v>261.5</v>
      </c>
      <c r="H236" s="15" t="str">
        <f>VLOOKUP(G236,BinFeatures!$F$3:$I$16,3)</f>
        <v>n.200+</v>
      </c>
    </row>
    <row r="237" spans="1:8" ht="15.75">
      <c r="A237" s="1">
        <v>235</v>
      </c>
      <c r="B237" s="1" t="s">
        <v>235</v>
      </c>
      <c r="C237" s="1" t="s">
        <v>748</v>
      </c>
      <c r="D237" s="1" t="s">
        <v>773</v>
      </c>
      <c r="E237" s="1" t="s">
        <v>782</v>
      </c>
      <c r="G237" s="15">
        <f>VLOOKUP(D237,BinFeatures!$A$2:$D$18,4)+VLOOKUP(E237,BinFeatures!$A$2:$D$18,4)</f>
        <v>299</v>
      </c>
      <c r="H237" s="15" t="str">
        <f>VLOOKUP(G237,BinFeatures!$F$3:$I$16,3)</f>
        <v>n.200+</v>
      </c>
    </row>
    <row r="238" spans="1:8" ht="15.75">
      <c r="A238" s="1">
        <v>236</v>
      </c>
      <c r="B238" s="1" t="s">
        <v>236</v>
      </c>
      <c r="C238" s="1" t="s">
        <v>762</v>
      </c>
      <c r="D238" s="1" t="s">
        <v>773</v>
      </c>
      <c r="E238" s="1" t="s">
        <v>782</v>
      </c>
      <c r="G238" s="15">
        <f>VLOOKUP(D238,BinFeatures!$A$2:$D$18,4)+VLOOKUP(E238,BinFeatures!$A$2:$D$18,4)</f>
        <v>299</v>
      </c>
      <c r="H238" s="15" t="str">
        <f>VLOOKUP(G238,BinFeatures!$F$3:$I$16,3)</f>
        <v>n.200+</v>
      </c>
    </row>
    <row r="239" spans="1:8" ht="15.75">
      <c r="A239" s="1">
        <v>237</v>
      </c>
      <c r="B239" s="1" t="s">
        <v>237</v>
      </c>
      <c r="C239" s="1" t="s">
        <v>747</v>
      </c>
      <c r="D239" s="1" t="s">
        <v>772</v>
      </c>
      <c r="E239" s="1" t="s">
        <v>768</v>
      </c>
      <c r="G239" s="15">
        <f>VLOOKUP(D239,BinFeatures!$A$2:$D$18,4)+VLOOKUP(E239,BinFeatures!$A$2:$D$18,4)</f>
        <v>249</v>
      </c>
      <c r="H239" s="15" t="str">
        <f>VLOOKUP(G239,BinFeatures!$F$3:$I$16,3)</f>
        <v>n.200+</v>
      </c>
    </row>
    <row r="240" spans="1:8" ht="15.75">
      <c r="A240" s="1">
        <v>238</v>
      </c>
      <c r="B240" s="1" t="s">
        <v>238</v>
      </c>
      <c r="C240" s="1" t="s">
        <v>747</v>
      </c>
      <c r="D240" s="1" t="s">
        <v>775</v>
      </c>
      <c r="E240" s="1" t="s">
        <v>772</v>
      </c>
      <c r="G240" s="15">
        <f>VLOOKUP(D240,BinFeatures!$A$2:$D$18,4)+VLOOKUP(E240,BinFeatures!$A$2:$D$18,4)</f>
        <v>169</v>
      </c>
      <c r="H240" s="15" t="str">
        <f>VLOOKUP(G240,BinFeatures!$F$3:$I$16,3)</f>
        <v>m.150-199</v>
      </c>
    </row>
    <row r="241" spans="1:8" ht="15.75">
      <c r="A241" s="1">
        <v>239</v>
      </c>
      <c r="B241" s="1" t="s">
        <v>239</v>
      </c>
      <c r="C241" s="1" t="s">
        <v>747</v>
      </c>
      <c r="D241" s="1" t="s">
        <v>774</v>
      </c>
      <c r="E241" s="1" t="s">
        <v>778</v>
      </c>
      <c r="G241" s="15">
        <f>VLOOKUP(D241,BinFeatures!$A$2:$D$18,4)+VLOOKUP(E241,BinFeatures!$A$2:$D$18,4)</f>
        <v>69</v>
      </c>
      <c r="H241" s="15" t="str">
        <f>VLOOKUP(G241,BinFeatures!$F$3:$I$16,3)</f>
        <v>j.50-74</v>
      </c>
    </row>
    <row r="242" spans="1:8" ht="15.75">
      <c r="A242" s="1">
        <v>240</v>
      </c>
      <c r="B242" s="1" t="s">
        <v>240</v>
      </c>
      <c r="C242" s="1" t="s">
        <v>762</v>
      </c>
      <c r="D242" s="1" t="s">
        <v>767</v>
      </c>
      <c r="E242" s="1" t="s">
        <v>781</v>
      </c>
      <c r="G242" s="15">
        <f>VLOOKUP(D242,BinFeatures!$A$2:$D$18,4)+VLOOKUP(E242,BinFeatures!$A$2:$D$18,4)</f>
        <v>62</v>
      </c>
      <c r="H242" s="15" t="str">
        <f>VLOOKUP(G242,BinFeatures!$F$3:$I$16,3)</f>
        <v>j.50-74</v>
      </c>
    </row>
    <row r="243" spans="1:8" ht="15.75">
      <c r="A243" s="1">
        <v>241</v>
      </c>
      <c r="B243" s="1" t="s">
        <v>241</v>
      </c>
      <c r="C243" s="1" t="s">
        <v>747</v>
      </c>
      <c r="D243" s="1" t="s">
        <v>770</v>
      </c>
      <c r="E243" s="1" t="s">
        <v>778</v>
      </c>
      <c r="G243" s="15">
        <f>VLOOKUP(D243,BinFeatures!$A$2:$D$18,4)+VLOOKUP(E243,BinFeatures!$A$2:$D$18,4)</f>
        <v>119</v>
      </c>
      <c r="H243" s="15" t="str">
        <f>VLOOKUP(G243,BinFeatures!$F$3:$I$16,3)</f>
        <v>l.100-149</v>
      </c>
    </row>
    <row r="244" spans="1:8" ht="15.75">
      <c r="A244" s="1">
        <v>242</v>
      </c>
      <c r="B244" s="1" t="s">
        <v>242</v>
      </c>
      <c r="C244" s="1" t="s">
        <v>752</v>
      </c>
      <c r="D244" s="1" t="s">
        <v>777</v>
      </c>
      <c r="E244" s="1" t="s">
        <v>778</v>
      </c>
      <c r="G244" s="15">
        <f>VLOOKUP(D244,BinFeatures!$A$2:$D$18,4)+VLOOKUP(E244,BinFeatures!$A$2:$D$18,4)</f>
        <v>206.5</v>
      </c>
      <c r="H244" s="15" t="str">
        <f>VLOOKUP(G244,BinFeatures!$F$3:$I$16,3)</f>
        <v>n.200+</v>
      </c>
    </row>
    <row r="245" spans="1:8" ht="15.75">
      <c r="A245" s="1">
        <v>243</v>
      </c>
      <c r="B245" s="1" t="s">
        <v>243</v>
      </c>
      <c r="C245" s="1" t="s">
        <v>749</v>
      </c>
      <c r="D245" s="1" t="s">
        <v>770</v>
      </c>
      <c r="E245" s="1" t="s">
        <v>775</v>
      </c>
      <c r="G245" s="15">
        <f>VLOOKUP(D245,BinFeatures!$A$2:$D$18,4)+VLOOKUP(E245,BinFeatures!$A$2:$D$18,4)</f>
        <v>131.5</v>
      </c>
      <c r="H245" s="15" t="str">
        <f>VLOOKUP(G245,BinFeatures!$F$3:$I$16,3)</f>
        <v>l.100-149</v>
      </c>
    </row>
    <row r="246" spans="1:8" ht="15.75">
      <c r="A246" s="1">
        <v>244</v>
      </c>
      <c r="B246" s="1" t="s">
        <v>244</v>
      </c>
      <c r="C246" s="1" t="s">
        <v>750</v>
      </c>
      <c r="D246" s="1" t="s">
        <v>772</v>
      </c>
      <c r="E246" s="1" t="s">
        <v>781</v>
      </c>
      <c r="G246" s="15">
        <f>VLOOKUP(D246,BinFeatures!$A$2:$D$18,4)+VLOOKUP(E246,BinFeatures!$A$2:$D$18,4)</f>
        <v>124.5</v>
      </c>
      <c r="H246" s="15" t="str">
        <f>VLOOKUP(G246,BinFeatures!$F$3:$I$16,3)</f>
        <v>l.100-149</v>
      </c>
    </row>
    <row r="247" spans="1:8" ht="15.75">
      <c r="A247" s="1">
        <v>245</v>
      </c>
      <c r="B247" s="1" t="s">
        <v>245</v>
      </c>
      <c r="C247" s="1" t="s">
        <v>762</v>
      </c>
      <c r="D247" s="1" t="s">
        <v>770</v>
      </c>
      <c r="E247" s="1" t="s">
        <v>781</v>
      </c>
      <c r="G247" s="15">
        <f>VLOOKUP(D247,BinFeatures!$A$2:$D$18,4)+VLOOKUP(E247,BinFeatures!$A$2:$D$18,4)</f>
        <v>87</v>
      </c>
      <c r="H247" s="15" t="str">
        <f>VLOOKUP(G247,BinFeatures!$F$3:$I$16,3)</f>
        <v>k.75-99</v>
      </c>
    </row>
    <row r="248" spans="1:8" ht="15.75">
      <c r="A248" s="1">
        <v>246</v>
      </c>
      <c r="B248" s="1" t="s">
        <v>246</v>
      </c>
      <c r="C248" s="1" t="s">
        <v>756</v>
      </c>
      <c r="D248" s="1" t="s">
        <v>772</v>
      </c>
      <c r="E248" s="1" t="s">
        <v>781</v>
      </c>
      <c r="G248" s="15">
        <f>VLOOKUP(D248,BinFeatures!$A$2:$D$18,4)+VLOOKUP(E248,BinFeatures!$A$2:$D$18,4)</f>
        <v>124.5</v>
      </c>
      <c r="H248" s="15" t="str">
        <f>VLOOKUP(G248,BinFeatures!$F$3:$I$16,3)</f>
        <v>l.100-149</v>
      </c>
    </row>
    <row r="249" spans="1:8" ht="15.75">
      <c r="A249" s="1">
        <v>247</v>
      </c>
      <c r="B249" s="1" t="s">
        <v>247</v>
      </c>
      <c r="C249" s="1" t="s">
        <v>752</v>
      </c>
      <c r="D249" s="1" t="s">
        <v>770</v>
      </c>
      <c r="E249" s="1" t="s">
        <v>779</v>
      </c>
      <c r="G249" s="15">
        <f>VLOOKUP(D249,BinFeatures!$A$2:$D$18,4)+VLOOKUP(E249,BinFeatures!$A$2:$D$18,4)</f>
        <v>114</v>
      </c>
      <c r="H249" s="15" t="str">
        <f>VLOOKUP(G249,BinFeatures!$F$3:$I$16,3)</f>
        <v>l.100-149</v>
      </c>
    </row>
    <row r="250" spans="1:8" ht="15.75">
      <c r="A250" s="1">
        <v>248</v>
      </c>
      <c r="B250" s="1" t="s">
        <v>248</v>
      </c>
      <c r="C250" s="1" t="s">
        <v>752</v>
      </c>
      <c r="D250" s="1" t="s">
        <v>775</v>
      </c>
      <c r="E250" s="1" t="s">
        <v>775</v>
      </c>
      <c r="G250" s="15">
        <f>VLOOKUP(D250,BinFeatures!$A$2:$D$18,4)+VLOOKUP(E250,BinFeatures!$A$2:$D$18,4)</f>
        <v>89</v>
      </c>
      <c r="H250" s="15" t="str">
        <f>VLOOKUP(G250,BinFeatures!$F$3:$I$16,3)</f>
        <v>k.75-99</v>
      </c>
    </row>
    <row r="251" spans="1:8" ht="15.75">
      <c r="A251" s="1">
        <v>249</v>
      </c>
      <c r="B251" s="1" t="s">
        <v>249</v>
      </c>
      <c r="C251" s="1" t="s">
        <v>755</v>
      </c>
      <c r="D251" s="1" t="s">
        <v>767</v>
      </c>
      <c r="E251" s="1" t="s">
        <v>782</v>
      </c>
      <c r="G251" s="15">
        <f>VLOOKUP(D251,BinFeatures!$A$2:$D$18,4)+VLOOKUP(E251,BinFeatures!$A$2:$D$18,4)</f>
        <v>186.5</v>
      </c>
      <c r="H251" s="15" t="str">
        <f>VLOOKUP(G251,BinFeatures!$F$3:$I$16,3)</f>
        <v>m.150-199</v>
      </c>
    </row>
    <row r="252" spans="1:8" ht="15.75">
      <c r="A252" s="1">
        <v>250</v>
      </c>
      <c r="B252" s="1" t="s">
        <v>250</v>
      </c>
      <c r="C252" s="1" t="s">
        <v>759</v>
      </c>
      <c r="D252" s="1" t="s">
        <v>773</v>
      </c>
      <c r="E252" s="1" t="s">
        <v>772</v>
      </c>
      <c r="G252" s="15">
        <f>VLOOKUP(D252,BinFeatures!$A$2:$D$18,4)+VLOOKUP(E252,BinFeatures!$A$2:$D$18,4)</f>
        <v>299</v>
      </c>
      <c r="H252" s="15" t="str">
        <f>VLOOKUP(G252,BinFeatures!$F$3:$I$16,3)</f>
        <v>n.200+</v>
      </c>
    </row>
    <row r="253" spans="1:8" ht="15.75">
      <c r="A253" s="1">
        <v>251</v>
      </c>
      <c r="B253" s="1" t="s">
        <v>251</v>
      </c>
      <c r="C253" s="1" t="s">
        <v>752</v>
      </c>
      <c r="D253" s="1" t="s">
        <v>770</v>
      </c>
      <c r="E253" s="1" t="s">
        <v>779</v>
      </c>
      <c r="G253" s="15">
        <f>VLOOKUP(D253,BinFeatures!$A$2:$D$18,4)+VLOOKUP(E253,BinFeatures!$A$2:$D$18,4)</f>
        <v>114</v>
      </c>
      <c r="H253" s="15" t="str">
        <f>VLOOKUP(G253,BinFeatures!$F$3:$I$16,3)</f>
        <v>l.100-149</v>
      </c>
    </row>
    <row r="254" spans="1:8" ht="15.75">
      <c r="A254" s="1">
        <v>252</v>
      </c>
      <c r="B254" s="1" t="s">
        <v>252</v>
      </c>
      <c r="C254" s="1" t="s">
        <v>750</v>
      </c>
      <c r="D254" s="1" t="s">
        <v>772</v>
      </c>
      <c r="E254" s="1" t="s">
        <v>772</v>
      </c>
      <c r="G254" s="15">
        <f>VLOOKUP(D254,BinFeatures!$A$2:$D$18,4)+VLOOKUP(E254,BinFeatures!$A$2:$D$18,4)</f>
        <v>249</v>
      </c>
      <c r="H254" s="15" t="str">
        <f>VLOOKUP(G254,BinFeatures!$F$3:$I$16,3)</f>
        <v>n.200+</v>
      </c>
    </row>
    <row r="255" spans="1:8" ht="15.75">
      <c r="A255" s="1">
        <v>253</v>
      </c>
      <c r="B255" s="1" t="s">
        <v>253</v>
      </c>
      <c r="C255" s="1" t="s">
        <v>747</v>
      </c>
      <c r="D255" s="1" t="s">
        <v>770</v>
      </c>
      <c r="E255" s="1" t="s">
        <v>774</v>
      </c>
      <c r="G255" s="15">
        <f>VLOOKUP(D255,BinFeatures!$A$2:$D$18,4)+VLOOKUP(E255,BinFeatures!$A$2:$D$18,4)</f>
        <v>124</v>
      </c>
      <c r="H255" s="15" t="str">
        <f>VLOOKUP(G255,BinFeatures!$F$3:$I$16,3)</f>
        <v>l.100-149</v>
      </c>
    </row>
    <row r="256" spans="1:8" ht="15.75">
      <c r="A256" s="1">
        <v>254</v>
      </c>
      <c r="B256" s="1" t="s">
        <v>254</v>
      </c>
      <c r="C256" s="1" t="s">
        <v>748</v>
      </c>
      <c r="D256" s="1" t="s">
        <v>769</v>
      </c>
      <c r="E256" s="1" t="s">
        <v>768</v>
      </c>
      <c r="G256" s="15">
        <f>VLOOKUP(D256,BinFeatures!$A$2:$D$18,4)+VLOOKUP(E256,BinFeatures!$A$2:$D$18,4)</f>
        <v>344.5</v>
      </c>
      <c r="H256" s="15" t="str">
        <f>VLOOKUP(G256,BinFeatures!$F$3:$I$16,3)</f>
        <v>n.200+</v>
      </c>
    </row>
    <row r="257" spans="1:8" ht="15.75">
      <c r="A257" s="1">
        <v>255</v>
      </c>
      <c r="B257" s="1" t="s">
        <v>255</v>
      </c>
      <c r="C257" s="1" t="s">
        <v>750</v>
      </c>
      <c r="D257" s="1" t="s">
        <v>774</v>
      </c>
      <c r="E257" s="1" t="s">
        <v>777</v>
      </c>
      <c r="G257" s="15">
        <f>VLOOKUP(D257,BinFeatures!$A$2:$D$18,4)+VLOOKUP(E257,BinFeatures!$A$2:$D$18,4)</f>
        <v>211.5</v>
      </c>
      <c r="H257" s="15" t="str">
        <f>VLOOKUP(G257,BinFeatures!$F$3:$I$16,3)</f>
        <v>n.200+</v>
      </c>
    </row>
    <row r="258" spans="1:8" ht="15.75">
      <c r="A258" s="1">
        <v>256</v>
      </c>
      <c r="B258" s="1" t="s">
        <v>256</v>
      </c>
      <c r="C258" s="1" t="s">
        <v>750</v>
      </c>
      <c r="D258" s="1" t="s">
        <v>776</v>
      </c>
      <c r="E258" s="1" t="s">
        <v>776</v>
      </c>
      <c r="G258" s="15">
        <f>VLOOKUP(D258,BinFeatures!$A$2:$D$18,4)+VLOOKUP(E258,BinFeatures!$A$2:$D$18,4)</f>
        <v>124</v>
      </c>
      <c r="H258" s="15" t="str">
        <f>VLOOKUP(G258,BinFeatures!$F$3:$I$16,3)</f>
        <v>l.100-149</v>
      </c>
    </row>
    <row r="259" spans="1:8" ht="15.75">
      <c r="A259" s="1">
        <v>257</v>
      </c>
      <c r="B259" s="1" t="s">
        <v>257</v>
      </c>
      <c r="C259" s="1" t="s">
        <v>763</v>
      </c>
      <c r="D259" s="1" t="s">
        <v>779</v>
      </c>
      <c r="E259" s="1" t="s">
        <v>768</v>
      </c>
      <c r="G259" s="15">
        <f>VLOOKUP(D259,BinFeatures!$A$2:$D$18,4)+VLOOKUP(E259,BinFeatures!$A$2:$D$18,4)</f>
        <v>151.5</v>
      </c>
      <c r="H259" s="15" t="str">
        <f>VLOOKUP(G259,BinFeatures!$F$3:$I$16,3)</f>
        <v>m.150-199</v>
      </c>
    </row>
    <row r="260" spans="1:8" ht="15.75">
      <c r="A260" s="1">
        <v>258</v>
      </c>
      <c r="B260" s="1" t="s">
        <v>258</v>
      </c>
      <c r="C260" s="1" t="s">
        <v>747</v>
      </c>
      <c r="D260" s="1" t="s">
        <v>772</v>
      </c>
      <c r="E260" s="1" t="s">
        <v>770</v>
      </c>
      <c r="G260" s="15">
        <f>VLOOKUP(D260,BinFeatures!$A$2:$D$18,4)+VLOOKUP(E260,BinFeatures!$A$2:$D$18,4)</f>
        <v>211.5</v>
      </c>
      <c r="H260" s="15" t="str">
        <f>VLOOKUP(G260,BinFeatures!$F$3:$I$16,3)</f>
        <v>n.200+</v>
      </c>
    </row>
    <row r="261" spans="1:8" ht="15.75">
      <c r="A261" s="1">
        <v>259</v>
      </c>
      <c r="B261" s="1" t="s">
        <v>259</v>
      </c>
      <c r="C261" s="1" t="s">
        <v>748</v>
      </c>
      <c r="D261" s="1" t="s">
        <v>777</v>
      </c>
      <c r="E261" s="1" t="s">
        <v>782</v>
      </c>
      <c r="G261" s="15">
        <f>VLOOKUP(D261,BinFeatures!$A$2:$D$18,4)+VLOOKUP(E261,BinFeatures!$A$2:$D$18,4)</f>
        <v>299</v>
      </c>
      <c r="H261" s="15" t="str">
        <f>VLOOKUP(G261,BinFeatures!$F$3:$I$16,3)</f>
        <v>n.200+</v>
      </c>
    </row>
    <row r="262" spans="1:8" ht="15.75">
      <c r="A262" s="1">
        <v>260</v>
      </c>
      <c r="B262" s="1" t="s">
        <v>260</v>
      </c>
      <c r="C262" s="1" t="s">
        <v>762</v>
      </c>
      <c r="D262" s="1" t="s">
        <v>767</v>
      </c>
      <c r="E262" s="1" t="s">
        <v>776</v>
      </c>
      <c r="G262" s="15">
        <f>VLOOKUP(D262,BinFeatures!$A$2:$D$18,4)+VLOOKUP(E262,BinFeatures!$A$2:$D$18,4)</f>
        <v>124</v>
      </c>
      <c r="H262" s="15" t="str">
        <f>VLOOKUP(G262,BinFeatures!$F$3:$I$16,3)</f>
        <v>l.100-149</v>
      </c>
    </row>
    <row r="263" spans="1:8" ht="15.75">
      <c r="A263" s="1">
        <v>261</v>
      </c>
      <c r="B263" s="1" t="s">
        <v>261</v>
      </c>
      <c r="C263" s="1" t="s">
        <v>750</v>
      </c>
      <c r="D263" s="1" t="s">
        <v>773</v>
      </c>
      <c r="E263" s="1" t="s">
        <v>777</v>
      </c>
      <c r="G263" s="15">
        <f>VLOOKUP(D263,BinFeatures!$A$2:$D$18,4)+VLOOKUP(E263,BinFeatures!$A$2:$D$18,4)</f>
        <v>349</v>
      </c>
      <c r="H263" s="15" t="str">
        <f>VLOOKUP(G263,BinFeatures!$F$3:$I$16,3)</f>
        <v>n.200+</v>
      </c>
    </row>
    <row r="264" spans="1:8" ht="15.75">
      <c r="A264" s="1">
        <v>262</v>
      </c>
      <c r="B264" s="1" t="s">
        <v>262</v>
      </c>
      <c r="C264" s="1" t="s">
        <v>758</v>
      </c>
      <c r="D264" s="1" t="s">
        <v>767</v>
      </c>
      <c r="E264" s="1" t="s">
        <v>771</v>
      </c>
      <c r="G264" s="15">
        <f>VLOOKUP(D264,BinFeatures!$A$2:$D$18,4)+VLOOKUP(E264,BinFeatures!$A$2:$D$18,4)</f>
        <v>282</v>
      </c>
      <c r="H264" s="15" t="str">
        <f>VLOOKUP(G264,BinFeatures!$F$3:$I$16,3)</f>
        <v>n.200+</v>
      </c>
    </row>
    <row r="265" spans="1:8" ht="15.75">
      <c r="A265" s="1">
        <v>263</v>
      </c>
      <c r="B265" s="1" t="s">
        <v>263</v>
      </c>
      <c r="C265" s="1" t="s">
        <v>750</v>
      </c>
      <c r="D265" s="1" t="s">
        <v>775</v>
      </c>
      <c r="E265" s="1" t="s">
        <v>768</v>
      </c>
      <c r="G265" s="15">
        <f>VLOOKUP(D265,BinFeatures!$A$2:$D$18,4)+VLOOKUP(E265,BinFeatures!$A$2:$D$18,4)</f>
        <v>169</v>
      </c>
      <c r="H265" s="15" t="str">
        <f>VLOOKUP(G265,BinFeatures!$F$3:$I$16,3)</f>
        <v>m.150-199</v>
      </c>
    </row>
    <row r="266" spans="1:8" ht="15.75">
      <c r="A266" s="1">
        <v>264</v>
      </c>
      <c r="B266" s="1" t="s">
        <v>264</v>
      </c>
      <c r="C266" s="1" t="s">
        <v>755</v>
      </c>
      <c r="D266" s="1" t="s">
        <v>770</v>
      </c>
      <c r="E266" s="1" t="s">
        <v>776</v>
      </c>
      <c r="G266" s="15">
        <f>VLOOKUP(D266,BinFeatures!$A$2:$D$18,4)+VLOOKUP(E266,BinFeatures!$A$2:$D$18,4)</f>
        <v>149</v>
      </c>
      <c r="H266" s="15" t="str">
        <f>VLOOKUP(G266,BinFeatures!$F$3:$I$16,3)</f>
        <v>l.100-149</v>
      </c>
    </row>
    <row r="267" spans="1:8" ht="15.75">
      <c r="A267" s="1">
        <v>265</v>
      </c>
      <c r="B267" s="1" t="s">
        <v>265</v>
      </c>
      <c r="C267" s="1" t="s">
        <v>761</v>
      </c>
      <c r="D267" s="1" t="s">
        <v>776</v>
      </c>
      <c r="E267" s="1" t="s">
        <v>782</v>
      </c>
      <c r="G267" s="15">
        <f>VLOOKUP(D267,BinFeatures!$A$2:$D$18,4)+VLOOKUP(E267,BinFeatures!$A$2:$D$18,4)</f>
        <v>186.5</v>
      </c>
      <c r="H267" s="15" t="str">
        <f>VLOOKUP(G267,BinFeatures!$F$3:$I$16,3)</f>
        <v>m.150-199</v>
      </c>
    </row>
    <row r="268" spans="1:8" ht="15.75">
      <c r="A268" s="1">
        <v>266</v>
      </c>
      <c r="B268" s="1" t="s">
        <v>266</v>
      </c>
      <c r="C268" s="1" t="s">
        <v>759</v>
      </c>
      <c r="D268" s="1" t="s">
        <v>774</v>
      </c>
      <c r="E268" s="1" t="s">
        <v>774</v>
      </c>
      <c r="G268" s="15">
        <f>VLOOKUP(D268,BinFeatures!$A$2:$D$18,4)+VLOOKUP(E268,BinFeatures!$A$2:$D$18,4)</f>
        <v>74</v>
      </c>
      <c r="H268" s="15" t="str">
        <f>VLOOKUP(G268,BinFeatures!$F$3:$I$16,3)</f>
        <v>j.50-74</v>
      </c>
    </row>
    <row r="269" spans="1:8" ht="15.75">
      <c r="A269" s="1">
        <v>267</v>
      </c>
      <c r="B269" s="1" t="s">
        <v>267</v>
      </c>
      <c r="C269" s="1" t="s">
        <v>747</v>
      </c>
      <c r="D269" s="1" t="s">
        <v>771</v>
      </c>
      <c r="E269" s="1" t="s">
        <v>771</v>
      </c>
      <c r="G269" s="15">
        <f>VLOOKUP(D269,BinFeatures!$A$2:$D$18,4)+VLOOKUP(E269,BinFeatures!$A$2:$D$18,4)</f>
        <v>440</v>
      </c>
      <c r="H269" s="15" t="str">
        <f>VLOOKUP(G269,BinFeatures!$F$3:$I$16,3)</f>
        <v>n.200+</v>
      </c>
    </row>
    <row r="270" spans="1:8" ht="15.75">
      <c r="A270" s="1">
        <v>268</v>
      </c>
      <c r="B270" s="1" t="s">
        <v>268</v>
      </c>
      <c r="C270" s="1" t="s">
        <v>763</v>
      </c>
      <c r="D270" s="1" t="s">
        <v>768</v>
      </c>
      <c r="E270" s="1" t="s">
        <v>768</v>
      </c>
      <c r="G270" s="15">
        <f>VLOOKUP(D270,BinFeatures!$A$2:$D$18,4)+VLOOKUP(E270,BinFeatures!$A$2:$D$18,4)</f>
        <v>249</v>
      </c>
      <c r="H270" s="15" t="str">
        <f>VLOOKUP(G270,BinFeatures!$F$3:$I$16,3)</f>
        <v>n.200+</v>
      </c>
    </row>
    <row r="271" spans="1:8" ht="15.75">
      <c r="A271" s="1">
        <v>269</v>
      </c>
      <c r="B271" s="1" t="s">
        <v>269</v>
      </c>
      <c r="C271" s="1" t="s">
        <v>748</v>
      </c>
      <c r="D271" s="1" t="s">
        <v>771</v>
      </c>
      <c r="E271" s="1" t="s">
        <v>767</v>
      </c>
      <c r="G271" s="15">
        <f>VLOOKUP(D271,BinFeatures!$A$2:$D$18,4)+VLOOKUP(E271,BinFeatures!$A$2:$D$18,4)</f>
        <v>282</v>
      </c>
      <c r="H271" s="15" t="str">
        <f>VLOOKUP(G271,BinFeatures!$F$3:$I$16,3)</f>
        <v>n.200+</v>
      </c>
    </row>
    <row r="272" spans="1:8" ht="15.75">
      <c r="A272" s="1">
        <v>270</v>
      </c>
      <c r="B272" s="1" t="s">
        <v>270</v>
      </c>
      <c r="C272" s="1" t="s">
        <v>751</v>
      </c>
      <c r="D272" s="1" t="s">
        <v>776</v>
      </c>
      <c r="E272" s="1" t="s">
        <v>782</v>
      </c>
      <c r="G272" s="15">
        <f>VLOOKUP(D272,BinFeatures!$A$2:$D$18,4)+VLOOKUP(E272,BinFeatures!$A$2:$D$18,4)</f>
        <v>186.5</v>
      </c>
      <c r="H272" s="15" t="str">
        <f>VLOOKUP(G272,BinFeatures!$F$3:$I$16,3)</f>
        <v>m.150-199</v>
      </c>
    </row>
    <row r="273" spans="1:8" ht="15.75">
      <c r="A273" s="1">
        <v>271</v>
      </c>
      <c r="B273" s="1" t="s">
        <v>271</v>
      </c>
      <c r="C273" s="1" t="s">
        <v>760</v>
      </c>
      <c r="D273" s="1" t="s">
        <v>767</v>
      </c>
      <c r="E273" s="1" t="s">
        <v>767</v>
      </c>
      <c r="G273" s="15">
        <f>VLOOKUP(D273,BinFeatures!$A$2:$D$18,4)+VLOOKUP(E273,BinFeatures!$A$2:$D$18,4)</f>
        <v>124</v>
      </c>
      <c r="H273" s="15" t="str">
        <f>VLOOKUP(G273,BinFeatures!$F$3:$I$16,3)</f>
        <v>l.100-149</v>
      </c>
    </row>
    <row r="274" spans="1:8" ht="15.75">
      <c r="A274" s="1">
        <v>272</v>
      </c>
      <c r="B274" s="1" t="s">
        <v>272</v>
      </c>
      <c r="C274" s="1" t="s">
        <v>752</v>
      </c>
      <c r="D274" s="1" t="s">
        <v>769</v>
      </c>
      <c r="E274" s="1" t="s">
        <v>781</v>
      </c>
      <c r="G274" s="15">
        <f>VLOOKUP(D274,BinFeatures!$A$2:$D$18,4)+VLOOKUP(E274,BinFeatures!$A$2:$D$18,4)</f>
        <v>220</v>
      </c>
      <c r="H274" s="15" t="str">
        <f>VLOOKUP(G274,BinFeatures!$F$3:$I$16,3)</f>
        <v>n.200+</v>
      </c>
    </row>
    <row r="275" spans="1:8" ht="15.75">
      <c r="A275" s="1">
        <v>273</v>
      </c>
      <c r="B275" s="1" t="s">
        <v>273</v>
      </c>
      <c r="C275" s="1" t="s">
        <v>755</v>
      </c>
      <c r="D275" s="1" t="s">
        <v>776</v>
      </c>
      <c r="E275" s="1" t="s">
        <v>782</v>
      </c>
      <c r="G275" s="15">
        <f>VLOOKUP(D275,BinFeatures!$A$2:$D$18,4)+VLOOKUP(E275,BinFeatures!$A$2:$D$18,4)</f>
        <v>186.5</v>
      </c>
      <c r="H275" s="15" t="str">
        <f>VLOOKUP(G275,BinFeatures!$F$3:$I$16,3)</f>
        <v>m.150-199</v>
      </c>
    </row>
    <row r="276" spans="1:8" ht="15.75">
      <c r="A276" s="1">
        <v>274</v>
      </c>
      <c r="B276" s="1" t="s">
        <v>274</v>
      </c>
      <c r="C276" s="1" t="s">
        <v>755</v>
      </c>
      <c r="D276" s="1" t="s">
        <v>776</v>
      </c>
      <c r="E276" s="1" t="s">
        <v>782</v>
      </c>
      <c r="G276" s="15">
        <f>VLOOKUP(D276,BinFeatures!$A$2:$D$18,4)+VLOOKUP(E276,BinFeatures!$A$2:$D$18,4)</f>
        <v>186.5</v>
      </c>
      <c r="H276" s="15" t="str">
        <f>VLOOKUP(G276,BinFeatures!$F$3:$I$16,3)</f>
        <v>m.150-199</v>
      </c>
    </row>
    <row r="277" spans="1:8" ht="15.75">
      <c r="A277" s="1">
        <v>275</v>
      </c>
      <c r="B277" s="1" t="s">
        <v>275</v>
      </c>
      <c r="C277" s="1" t="s">
        <v>756</v>
      </c>
      <c r="D277" s="1" t="s">
        <v>776</v>
      </c>
      <c r="E277" s="1" t="s">
        <v>781</v>
      </c>
      <c r="G277" s="15">
        <f>VLOOKUP(D277,BinFeatures!$A$2:$D$18,4)+VLOOKUP(E277,BinFeatures!$A$2:$D$18,4)</f>
        <v>62</v>
      </c>
      <c r="H277" s="15" t="str">
        <f>VLOOKUP(G277,BinFeatures!$F$3:$I$16,3)</f>
        <v>j.50-74</v>
      </c>
    </row>
    <row r="278" spans="1:8" ht="15.75">
      <c r="A278" s="1">
        <v>276</v>
      </c>
      <c r="B278" s="1" t="s">
        <v>276</v>
      </c>
      <c r="C278" s="1" t="s">
        <v>758</v>
      </c>
      <c r="D278" s="1" t="s">
        <v>769</v>
      </c>
      <c r="E278" s="1" t="s">
        <v>768</v>
      </c>
      <c r="G278" s="15">
        <f>VLOOKUP(D278,BinFeatures!$A$2:$D$18,4)+VLOOKUP(E278,BinFeatures!$A$2:$D$18,4)</f>
        <v>344.5</v>
      </c>
      <c r="H278" s="15" t="str">
        <f>VLOOKUP(G278,BinFeatures!$F$3:$I$16,3)</f>
        <v>n.200+</v>
      </c>
    </row>
    <row r="279" spans="1:8" ht="15.75">
      <c r="A279" s="1">
        <v>277</v>
      </c>
      <c r="B279" s="1" t="s">
        <v>277</v>
      </c>
      <c r="C279" s="1" t="s">
        <v>747</v>
      </c>
      <c r="D279" s="1" t="s">
        <v>768</v>
      </c>
      <c r="E279" s="1" t="s">
        <v>779</v>
      </c>
      <c r="G279" s="15">
        <f>VLOOKUP(D279,BinFeatures!$A$2:$D$18,4)+VLOOKUP(E279,BinFeatures!$A$2:$D$18,4)</f>
        <v>151.5</v>
      </c>
      <c r="H279" s="15" t="str">
        <f>VLOOKUP(G279,BinFeatures!$F$3:$I$16,3)</f>
        <v>m.150-199</v>
      </c>
    </row>
    <row r="280" spans="1:8" ht="15.75">
      <c r="A280" s="1">
        <v>278</v>
      </c>
      <c r="B280" s="1" t="s">
        <v>278</v>
      </c>
      <c r="C280" s="1" t="s">
        <v>751</v>
      </c>
      <c r="D280" s="1" t="s">
        <v>768</v>
      </c>
      <c r="E280" s="1" t="s">
        <v>781</v>
      </c>
      <c r="G280" s="15">
        <f>VLOOKUP(D280,BinFeatures!$A$2:$D$18,4)+VLOOKUP(E280,BinFeatures!$A$2:$D$18,4)</f>
        <v>124.5</v>
      </c>
      <c r="H280" s="15" t="str">
        <f>VLOOKUP(G280,BinFeatures!$F$3:$I$16,3)</f>
        <v>l.100-149</v>
      </c>
    </row>
    <row r="281" spans="1:8" ht="15.75">
      <c r="A281" s="1">
        <v>279</v>
      </c>
      <c r="B281" s="1" t="s">
        <v>279</v>
      </c>
      <c r="C281" s="1" t="s">
        <v>747</v>
      </c>
      <c r="D281" s="1" t="s">
        <v>768</v>
      </c>
      <c r="E281" s="1" t="s">
        <v>781</v>
      </c>
      <c r="G281" s="15">
        <f>VLOOKUP(D281,BinFeatures!$A$2:$D$18,4)+VLOOKUP(E281,BinFeatures!$A$2:$D$18,4)</f>
        <v>124.5</v>
      </c>
      <c r="H281" s="15" t="str">
        <f>VLOOKUP(G281,BinFeatures!$F$3:$I$16,3)</f>
        <v>l.100-149</v>
      </c>
    </row>
    <row r="282" spans="1:8" ht="15.75">
      <c r="A282" s="1">
        <v>280</v>
      </c>
      <c r="B282" s="1" t="s">
        <v>280</v>
      </c>
      <c r="C282" s="1" t="s">
        <v>752</v>
      </c>
      <c r="D282" s="1" t="s">
        <v>776</v>
      </c>
      <c r="E282" s="1" t="s">
        <v>781</v>
      </c>
      <c r="G282" s="15">
        <f>VLOOKUP(D282,BinFeatures!$A$2:$D$18,4)+VLOOKUP(E282,BinFeatures!$A$2:$D$18,4)</f>
        <v>62</v>
      </c>
      <c r="H282" s="15" t="str">
        <f>VLOOKUP(G282,BinFeatures!$F$3:$I$16,3)</f>
        <v>j.50-74</v>
      </c>
    </row>
    <row r="283" spans="1:8" ht="15.75">
      <c r="A283" s="1">
        <v>281</v>
      </c>
      <c r="B283" s="1" t="s">
        <v>281</v>
      </c>
      <c r="C283" s="1" t="s">
        <v>760</v>
      </c>
      <c r="D283" s="1" t="s">
        <v>767</v>
      </c>
      <c r="E283" s="1" t="s">
        <v>767</v>
      </c>
      <c r="G283" s="15">
        <f>VLOOKUP(D283,BinFeatures!$A$2:$D$18,4)+VLOOKUP(E283,BinFeatures!$A$2:$D$18,4)</f>
        <v>124</v>
      </c>
      <c r="H283" s="15" t="str">
        <f>VLOOKUP(G283,BinFeatures!$F$3:$I$16,3)</f>
        <v>l.100-149</v>
      </c>
    </row>
    <row r="284" spans="1:8" ht="15.75">
      <c r="A284" s="1">
        <v>282</v>
      </c>
      <c r="B284" s="1" t="s">
        <v>282</v>
      </c>
      <c r="C284" s="1" t="s">
        <v>757</v>
      </c>
      <c r="D284" s="1" t="s">
        <v>768</v>
      </c>
      <c r="E284" s="1" t="s">
        <v>776</v>
      </c>
      <c r="G284" s="15">
        <f>VLOOKUP(D284,BinFeatures!$A$2:$D$18,4)+VLOOKUP(E284,BinFeatures!$A$2:$D$18,4)</f>
        <v>186.5</v>
      </c>
      <c r="H284" s="15" t="str">
        <f>VLOOKUP(G284,BinFeatures!$F$3:$I$16,3)</f>
        <v>m.150-199</v>
      </c>
    </row>
    <row r="285" spans="1:8" ht="15.75">
      <c r="A285" s="1">
        <v>283</v>
      </c>
      <c r="B285" s="1" t="s">
        <v>283</v>
      </c>
      <c r="C285" s="1" t="s">
        <v>758</v>
      </c>
      <c r="D285" s="1" t="s">
        <v>768</v>
      </c>
      <c r="E285" s="1" t="s">
        <v>768</v>
      </c>
      <c r="G285" s="15">
        <f>VLOOKUP(D285,BinFeatures!$A$2:$D$18,4)+VLOOKUP(E285,BinFeatures!$A$2:$D$18,4)</f>
        <v>249</v>
      </c>
      <c r="H285" s="15" t="str">
        <f>VLOOKUP(G285,BinFeatures!$F$3:$I$16,3)</f>
        <v>n.200+</v>
      </c>
    </row>
    <row r="286" spans="1:8" ht="15.75">
      <c r="A286" s="1">
        <v>284</v>
      </c>
      <c r="B286" s="1" t="s">
        <v>284</v>
      </c>
      <c r="C286" s="1" t="s">
        <v>747</v>
      </c>
      <c r="D286" s="1" t="s">
        <v>772</v>
      </c>
      <c r="E286" s="1" t="s">
        <v>771</v>
      </c>
      <c r="G286" s="15">
        <f>VLOOKUP(D286,BinFeatures!$A$2:$D$18,4)+VLOOKUP(E286,BinFeatures!$A$2:$D$18,4)</f>
        <v>344.5</v>
      </c>
      <c r="H286" s="15" t="str">
        <f>VLOOKUP(G286,BinFeatures!$F$3:$I$16,3)</f>
        <v>n.200+</v>
      </c>
    </row>
    <row r="287" spans="1:8" ht="15.75">
      <c r="A287" s="1">
        <v>285</v>
      </c>
      <c r="B287" s="1" t="s">
        <v>285</v>
      </c>
      <c r="C287" s="1" t="s">
        <v>755</v>
      </c>
      <c r="D287" s="1" t="s">
        <v>768</v>
      </c>
      <c r="E287" s="1" t="s">
        <v>782</v>
      </c>
      <c r="G287" s="15">
        <f>VLOOKUP(D287,BinFeatures!$A$2:$D$18,4)+VLOOKUP(E287,BinFeatures!$A$2:$D$18,4)</f>
        <v>249</v>
      </c>
      <c r="H287" s="15" t="str">
        <f>VLOOKUP(G287,BinFeatures!$F$3:$I$16,3)</f>
        <v>n.200+</v>
      </c>
    </row>
    <row r="288" spans="1:8" ht="15.75">
      <c r="A288" s="1">
        <v>286</v>
      </c>
      <c r="B288" s="1" t="s">
        <v>286</v>
      </c>
      <c r="C288" s="1" t="s">
        <v>757</v>
      </c>
      <c r="D288" s="1" t="s">
        <v>771</v>
      </c>
      <c r="E288" s="1" t="s">
        <v>768</v>
      </c>
      <c r="G288" s="15">
        <f>VLOOKUP(D288,BinFeatures!$A$2:$D$18,4)+VLOOKUP(E288,BinFeatures!$A$2:$D$18,4)</f>
        <v>344.5</v>
      </c>
      <c r="H288" s="15" t="str">
        <f>VLOOKUP(G288,BinFeatures!$F$3:$I$16,3)</f>
        <v>n.200+</v>
      </c>
    </row>
    <row r="289" spans="1:8" ht="15.75">
      <c r="A289" s="1">
        <v>287</v>
      </c>
      <c r="B289" s="1" t="s">
        <v>287</v>
      </c>
      <c r="C289" s="1" t="s">
        <v>750</v>
      </c>
      <c r="D289" s="1" t="s">
        <v>776</v>
      </c>
      <c r="E289" s="1" t="s">
        <v>782</v>
      </c>
      <c r="G289" s="15">
        <f>VLOOKUP(D289,BinFeatures!$A$2:$D$18,4)+VLOOKUP(E289,BinFeatures!$A$2:$D$18,4)</f>
        <v>186.5</v>
      </c>
      <c r="H289" s="15" t="str">
        <f>VLOOKUP(G289,BinFeatures!$F$3:$I$16,3)</f>
        <v>m.150-199</v>
      </c>
    </row>
    <row r="290" spans="1:8" ht="15.75">
      <c r="A290" s="1">
        <v>288</v>
      </c>
      <c r="B290" s="1" t="s">
        <v>288</v>
      </c>
      <c r="C290" s="1" t="s">
        <v>764</v>
      </c>
      <c r="D290" s="1" t="s">
        <v>774</v>
      </c>
      <c r="E290" s="1" t="s">
        <v>776</v>
      </c>
      <c r="G290" s="15">
        <f>VLOOKUP(D290,BinFeatures!$A$2:$D$18,4)+VLOOKUP(E290,BinFeatures!$A$2:$D$18,4)</f>
        <v>99</v>
      </c>
      <c r="H290" s="15" t="str">
        <f>VLOOKUP(G290,BinFeatures!$F$3:$I$16,3)</f>
        <v>k.75-99</v>
      </c>
    </row>
    <row r="291" spans="1:8" ht="15.75">
      <c r="A291" s="1">
        <v>289</v>
      </c>
      <c r="B291" s="1" t="s">
        <v>289</v>
      </c>
      <c r="C291" s="1" t="s">
        <v>747</v>
      </c>
      <c r="D291" s="1" t="s">
        <v>777</v>
      </c>
      <c r="E291" s="1" t="s">
        <v>776</v>
      </c>
      <c r="G291" s="15">
        <f>VLOOKUP(D291,BinFeatures!$A$2:$D$18,4)+VLOOKUP(E291,BinFeatures!$A$2:$D$18,4)</f>
        <v>236.5</v>
      </c>
      <c r="H291" s="15" t="str">
        <f>VLOOKUP(G291,BinFeatures!$F$3:$I$16,3)</f>
        <v>n.200+</v>
      </c>
    </row>
    <row r="292" spans="1:8" ht="15.75">
      <c r="A292" s="1">
        <v>290</v>
      </c>
      <c r="B292" s="1" t="s">
        <v>290</v>
      </c>
      <c r="C292" s="1" t="s">
        <v>751</v>
      </c>
      <c r="D292" s="1" t="s">
        <v>776</v>
      </c>
      <c r="E292" s="1" t="s">
        <v>776</v>
      </c>
      <c r="G292" s="15">
        <f>VLOOKUP(D292,BinFeatures!$A$2:$D$18,4)+VLOOKUP(E292,BinFeatures!$A$2:$D$18,4)</f>
        <v>124</v>
      </c>
      <c r="H292" s="15" t="str">
        <f>VLOOKUP(G292,BinFeatures!$F$3:$I$16,3)</f>
        <v>l.100-149</v>
      </c>
    </row>
    <row r="293" spans="1:8" ht="15.75">
      <c r="A293" s="1">
        <v>291</v>
      </c>
      <c r="B293" s="1" t="s">
        <v>291</v>
      </c>
      <c r="C293" s="1" t="s">
        <v>751</v>
      </c>
      <c r="D293" s="1" t="s">
        <v>768</v>
      </c>
      <c r="E293" s="1" t="s">
        <v>781</v>
      </c>
      <c r="G293" s="15">
        <f>VLOOKUP(D293,BinFeatures!$A$2:$D$18,4)+VLOOKUP(E293,BinFeatures!$A$2:$D$18,4)</f>
        <v>124.5</v>
      </c>
      <c r="H293" s="15" t="str">
        <f>VLOOKUP(G293,BinFeatures!$F$3:$I$16,3)</f>
        <v>l.100-149</v>
      </c>
    </row>
    <row r="294" spans="1:8" ht="15.75">
      <c r="A294" s="1">
        <v>292</v>
      </c>
      <c r="B294" s="1" t="s">
        <v>292</v>
      </c>
      <c r="C294" s="1" t="s">
        <v>747</v>
      </c>
      <c r="D294" s="1" t="s">
        <v>771</v>
      </c>
      <c r="E294" s="1" t="s">
        <v>776</v>
      </c>
      <c r="G294" s="15">
        <f>VLOOKUP(D294,BinFeatures!$A$2:$D$18,4)+VLOOKUP(E294,BinFeatures!$A$2:$D$18,4)</f>
        <v>282</v>
      </c>
      <c r="H294" s="15" t="str">
        <f>VLOOKUP(G294,BinFeatures!$F$3:$I$16,3)</f>
        <v>n.200+</v>
      </c>
    </row>
    <row r="295" spans="1:8" ht="15.75">
      <c r="A295" s="1">
        <v>293</v>
      </c>
      <c r="B295" s="1" t="s">
        <v>293</v>
      </c>
      <c r="C295" s="1" t="s">
        <v>758</v>
      </c>
      <c r="D295" s="1" t="s">
        <v>777</v>
      </c>
      <c r="E295" s="1" t="s">
        <v>776</v>
      </c>
      <c r="G295" s="15">
        <f>VLOOKUP(D295,BinFeatures!$A$2:$D$18,4)+VLOOKUP(E295,BinFeatures!$A$2:$D$18,4)</f>
        <v>236.5</v>
      </c>
      <c r="H295" s="15" t="str">
        <f>VLOOKUP(G295,BinFeatures!$F$3:$I$16,3)</f>
        <v>n.200+</v>
      </c>
    </row>
    <row r="296" spans="1:8" ht="15.75">
      <c r="A296" s="1">
        <v>294</v>
      </c>
      <c r="B296" s="1" t="s">
        <v>294</v>
      </c>
      <c r="C296" s="1" t="s">
        <v>748</v>
      </c>
      <c r="D296" s="1" t="s">
        <v>776</v>
      </c>
      <c r="E296" s="1" t="s">
        <v>782</v>
      </c>
      <c r="G296" s="15">
        <f>VLOOKUP(D296,BinFeatures!$A$2:$D$18,4)+VLOOKUP(E296,BinFeatures!$A$2:$D$18,4)</f>
        <v>186.5</v>
      </c>
      <c r="H296" s="15" t="str">
        <f>VLOOKUP(G296,BinFeatures!$F$3:$I$16,3)</f>
        <v>m.150-199</v>
      </c>
    </row>
    <row r="297" spans="1:8" ht="15.75">
      <c r="A297" s="1">
        <v>295</v>
      </c>
      <c r="B297" s="1" t="s">
        <v>295</v>
      </c>
      <c r="C297" s="1" t="s">
        <v>748</v>
      </c>
      <c r="D297" s="1" t="s">
        <v>774</v>
      </c>
      <c r="E297" s="1" t="s">
        <v>768</v>
      </c>
      <c r="G297" s="15">
        <f>VLOOKUP(D297,BinFeatures!$A$2:$D$18,4)+VLOOKUP(E297,BinFeatures!$A$2:$D$18,4)</f>
        <v>161.5</v>
      </c>
      <c r="H297" s="15" t="str">
        <f>VLOOKUP(G297,BinFeatures!$F$3:$I$16,3)</f>
        <v>m.150-199</v>
      </c>
    </row>
    <row r="298" spans="1:8" ht="15.75">
      <c r="A298" s="1">
        <v>296</v>
      </c>
      <c r="B298" s="1" t="s">
        <v>296</v>
      </c>
      <c r="C298" s="1" t="s">
        <v>755</v>
      </c>
      <c r="D298" s="1" t="s">
        <v>776</v>
      </c>
      <c r="E298" s="1" t="s">
        <v>781</v>
      </c>
      <c r="G298" s="15">
        <f>VLOOKUP(D298,BinFeatures!$A$2:$D$18,4)+VLOOKUP(E298,BinFeatures!$A$2:$D$18,4)</f>
        <v>62</v>
      </c>
      <c r="H298" s="15" t="str">
        <f>VLOOKUP(G298,BinFeatures!$F$3:$I$16,3)</f>
        <v>j.50-74</v>
      </c>
    </row>
    <row r="299" spans="1:8" ht="15.75">
      <c r="A299" s="1">
        <v>297</v>
      </c>
      <c r="B299" s="1" t="s">
        <v>297</v>
      </c>
      <c r="C299" s="1" t="s">
        <v>750</v>
      </c>
      <c r="D299" s="1" t="s">
        <v>770</v>
      </c>
      <c r="E299" s="1" t="s">
        <v>770</v>
      </c>
      <c r="G299" s="15">
        <f>VLOOKUP(D299,BinFeatures!$A$2:$D$18,4)+VLOOKUP(E299,BinFeatures!$A$2:$D$18,4)</f>
        <v>174</v>
      </c>
      <c r="H299" s="15" t="str">
        <f>VLOOKUP(G299,BinFeatures!$F$3:$I$16,3)</f>
        <v>m.150-199</v>
      </c>
    </row>
    <row r="300" spans="1:8" ht="15.75">
      <c r="A300" s="1">
        <v>298</v>
      </c>
      <c r="B300" s="1" t="s">
        <v>298</v>
      </c>
      <c r="C300" s="1" t="s">
        <v>748</v>
      </c>
      <c r="D300" s="1" t="s">
        <v>769</v>
      </c>
      <c r="E300" s="1" t="s">
        <v>782</v>
      </c>
      <c r="G300" s="15">
        <f>VLOOKUP(D300,BinFeatures!$A$2:$D$18,4)+VLOOKUP(E300,BinFeatures!$A$2:$D$18,4)</f>
        <v>344.5</v>
      </c>
      <c r="H300" s="15" t="str">
        <f>VLOOKUP(G300,BinFeatures!$F$3:$I$16,3)</f>
        <v>n.200+</v>
      </c>
    </row>
    <row r="301" spans="1:8" ht="15.75">
      <c r="A301" s="1">
        <v>299</v>
      </c>
      <c r="B301" s="1" t="s">
        <v>299</v>
      </c>
      <c r="C301" s="1" t="s">
        <v>750</v>
      </c>
      <c r="D301" s="1" t="s">
        <v>779</v>
      </c>
      <c r="E301" s="1" t="s">
        <v>776</v>
      </c>
      <c r="G301" s="15">
        <f>VLOOKUP(D301,BinFeatures!$A$2:$D$18,4)+VLOOKUP(E301,BinFeatures!$A$2:$D$18,4)</f>
        <v>89</v>
      </c>
      <c r="H301" s="15" t="str">
        <f>VLOOKUP(G301,BinFeatures!$F$3:$I$16,3)</f>
        <v>k.75-99</v>
      </c>
    </row>
    <row r="302" spans="1:8" ht="15.75">
      <c r="A302" s="1">
        <v>300</v>
      </c>
      <c r="B302" s="1" t="s">
        <v>300</v>
      </c>
      <c r="C302" s="1" t="s">
        <v>747</v>
      </c>
      <c r="D302" s="1" t="s">
        <v>776</v>
      </c>
      <c r="E302" s="1" t="s">
        <v>782</v>
      </c>
      <c r="G302" s="15">
        <f>VLOOKUP(D302,BinFeatures!$A$2:$D$18,4)+VLOOKUP(E302,BinFeatures!$A$2:$D$18,4)</f>
        <v>186.5</v>
      </c>
      <c r="H302" s="15" t="str">
        <f>VLOOKUP(G302,BinFeatures!$F$3:$I$16,3)</f>
        <v>m.150-199</v>
      </c>
    </row>
    <row r="303" spans="1:8" ht="15.75">
      <c r="A303" s="1">
        <v>301</v>
      </c>
      <c r="B303" s="1" t="s">
        <v>301</v>
      </c>
      <c r="C303" s="1" t="s">
        <v>757</v>
      </c>
      <c r="D303" s="1" t="s">
        <v>771</v>
      </c>
      <c r="E303" s="1" t="s">
        <v>782</v>
      </c>
      <c r="G303" s="15">
        <f>VLOOKUP(D303,BinFeatures!$A$2:$D$18,4)+VLOOKUP(E303,BinFeatures!$A$2:$D$18,4)</f>
        <v>344.5</v>
      </c>
      <c r="H303" s="15" t="str">
        <f>VLOOKUP(G303,BinFeatures!$F$3:$I$16,3)</f>
        <v>n.200+</v>
      </c>
    </row>
    <row r="304" spans="1:8" ht="15.75">
      <c r="A304" s="1">
        <v>302</v>
      </c>
      <c r="B304" s="1" t="s">
        <v>302</v>
      </c>
      <c r="C304" s="1" t="s">
        <v>747</v>
      </c>
      <c r="D304" s="1" t="s">
        <v>778</v>
      </c>
      <c r="E304" s="1" t="s">
        <v>782</v>
      </c>
      <c r="G304" s="15">
        <f>VLOOKUP(D304,BinFeatures!$A$2:$D$18,4)+VLOOKUP(E304,BinFeatures!$A$2:$D$18,4)</f>
        <v>156.5</v>
      </c>
      <c r="H304" s="15" t="str">
        <f>VLOOKUP(G304,BinFeatures!$F$3:$I$16,3)</f>
        <v>m.150-199</v>
      </c>
    </row>
    <row r="305" spans="1:8" ht="15.75">
      <c r="A305" s="1">
        <v>303</v>
      </c>
      <c r="B305" s="1" t="s">
        <v>303</v>
      </c>
      <c r="C305" s="1" t="s">
        <v>751</v>
      </c>
      <c r="D305" s="1" t="s">
        <v>773</v>
      </c>
      <c r="E305" s="1" t="s">
        <v>774</v>
      </c>
      <c r="G305" s="15">
        <f>VLOOKUP(D305,BinFeatures!$A$2:$D$18,4)+VLOOKUP(E305,BinFeatures!$A$2:$D$18,4)</f>
        <v>211.5</v>
      </c>
      <c r="H305" s="15" t="str">
        <f>VLOOKUP(G305,BinFeatures!$F$3:$I$16,3)</f>
        <v>n.200+</v>
      </c>
    </row>
    <row r="306" spans="1:8" ht="15.75">
      <c r="A306" s="1">
        <v>304</v>
      </c>
      <c r="B306" s="1" t="s">
        <v>304</v>
      </c>
      <c r="C306" s="1" t="s">
        <v>750</v>
      </c>
      <c r="D306" s="1" t="s">
        <v>769</v>
      </c>
      <c r="E306" s="1" t="s">
        <v>768</v>
      </c>
      <c r="G306" s="15">
        <f>VLOOKUP(D306,BinFeatures!$A$2:$D$18,4)+VLOOKUP(E306,BinFeatures!$A$2:$D$18,4)</f>
        <v>344.5</v>
      </c>
      <c r="H306" s="15" t="str">
        <f>VLOOKUP(G306,BinFeatures!$F$3:$I$16,3)</f>
        <v>n.200+</v>
      </c>
    </row>
    <row r="307" spans="1:8" ht="15.75">
      <c r="A307" s="1">
        <v>305</v>
      </c>
      <c r="B307" s="1" t="s">
        <v>305</v>
      </c>
      <c r="C307" s="1" t="s">
        <v>749</v>
      </c>
      <c r="D307" s="1" t="s">
        <v>769</v>
      </c>
      <c r="E307" s="1" t="s">
        <v>782</v>
      </c>
      <c r="G307" s="15">
        <f>VLOOKUP(D307,BinFeatures!$A$2:$D$18,4)+VLOOKUP(E307,BinFeatures!$A$2:$D$18,4)</f>
        <v>344.5</v>
      </c>
      <c r="H307" s="15" t="str">
        <f>VLOOKUP(G307,BinFeatures!$F$3:$I$16,3)</f>
        <v>n.200+</v>
      </c>
    </row>
    <row r="308" spans="1:8" ht="15.75">
      <c r="A308" s="1">
        <v>306</v>
      </c>
      <c r="B308" s="1" t="s">
        <v>306</v>
      </c>
      <c r="C308" s="1" t="s">
        <v>761</v>
      </c>
      <c r="D308" s="1" t="s">
        <v>776</v>
      </c>
      <c r="E308" s="1" t="s">
        <v>782</v>
      </c>
      <c r="G308" s="15">
        <f>VLOOKUP(D308,BinFeatures!$A$2:$D$18,4)+VLOOKUP(E308,BinFeatures!$A$2:$D$18,4)</f>
        <v>186.5</v>
      </c>
      <c r="H308" s="15" t="str">
        <f>VLOOKUP(G308,BinFeatures!$F$3:$I$16,3)</f>
        <v>m.150-199</v>
      </c>
    </row>
    <row r="309" spans="1:8" ht="15.75">
      <c r="A309" s="1">
        <v>307</v>
      </c>
      <c r="B309" s="1" t="s">
        <v>307</v>
      </c>
      <c r="C309" s="1" t="s">
        <v>748</v>
      </c>
      <c r="D309" s="1" t="s">
        <v>776</v>
      </c>
      <c r="E309" s="1" t="s">
        <v>781</v>
      </c>
      <c r="G309" s="15">
        <f>VLOOKUP(D309,BinFeatures!$A$2:$D$18,4)+VLOOKUP(E309,BinFeatures!$A$2:$D$18,4)</f>
        <v>62</v>
      </c>
      <c r="H309" s="15" t="str">
        <f>VLOOKUP(G309,BinFeatures!$F$3:$I$16,3)</f>
        <v>j.50-74</v>
      </c>
    </row>
    <row r="310" spans="1:8" ht="15.75">
      <c r="A310" s="1">
        <v>308</v>
      </c>
      <c r="B310" s="1" t="s">
        <v>308</v>
      </c>
      <c r="C310" s="1" t="s">
        <v>762</v>
      </c>
      <c r="D310" s="1" t="s">
        <v>767</v>
      </c>
      <c r="E310" s="1" t="s">
        <v>779</v>
      </c>
      <c r="G310" s="15">
        <f>VLOOKUP(D310,BinFeatures!$A$2:$D$18,4)+VLOOKUP(E310,BinFeatures!$A$2:$D$18,4)</f>
        <v>89</v>
      </c>
      <c r="H310" s="15" t="str">
        <f>VLOOKUP(G310,BinFeatures!$F$3:$I$16,3)</f>
        <v>k.75-99</v>
      </c>
    </row>
    <row r="311" spans="1:8" ht="15.75">
      <c r="A311" s="1">
        <v>309</v>
      </c>
      <c r="B311" s="1" t="s">
        <v>309</v>
      </c>
      <c r="C311" s="1" t="s">
        <v>764</v>
      </c>
      <c r="D311" s="1" t="s">
        <v>769</v>
      </c>
      <c r="E311" s="1" t="s">
        <v>782</v>
      </c>
      <c r="G311" s="15">
        <f>VLOOKUP(D311,BinFeatures!$A$2:$D$18,4)+VLOOKUP(E311,BinFeatures!$A$2:$D$18,4)</f>
        <v>344.5</v>
      </c>
      <c r="H311" s="15" t="str">
        <f>VLOOKUP(G311,BinFeatures!$F$3:$I$16,3)</f>
        <v>n.200+</v>
      </c>
    </row>
    <row r="312" spans="1:8" ht="15.75">
      <c r="A312" s="1">
        <v>310</v>
      </c>
      <c r="B312" s="1" t="s">
        <v>310</v>
      </c>
      <c r="C312" s="1" t="s">
        <v>750</v>
      </c>
      <c r="D312" s="1" t="s">
        <v>769</v>
      </c>
      <c r="E312" s="1" t="s">
        <v>782</v>
      </c>
      <c r="G312" s="15">
        <f>VLOOKUP(D312,BinFeatures!$A$2:$D$18,4)+VLOOKUP(E312,BinFeatures!$A$2:$D$18,4)</f>
        <v>344.5</v>
      </c>
      <c r="H312" s="15" t="str">
        <f>VLOOKUP(G312,BinFeatures!$F$3:$I$16,3)</f>
        <v>n.200+</v>
      </c>
    </row>
    <row r="313" spans="1:8" ht="15.75">
      <c r="A313" s="1">
        <v>311</v>
      </c>
      <c r="B313" s="1" t="s">
        <v>311</v>
      </c>
      <c r="C313" s="1" t="s">
        <v>764</v>
      </c>
      <c r="D313" s="1" t="s">
        <v>768</v>
      </c>
      <c r="E313" s="1" t="s">
        <v>781</v>
      </c>
      <c r="G313" s="15">
        <f>VLOOKUP(D313,BinFeatures!$A$2:$D$18,4)+VLOOKUP(E313,BinFeatures!$A$2:$D$18,4)</f>
        <v>124.5</v>
      </c>
      <c r="H313" s="15" t="str">
        <f>VLOOKUP(G313,BinFeatures!$F$3:$I$16,3)</f>
        <v>l.100-149</v>
      </c>
    </row>
    <row r="314" spans="1:8" ht="15.75">
      <c r="A314" s="1">
        <v>312</v>
      </c>
      <c r="B314" s="1" t="s">
        <v>312</v>
      </c>
      <c r="C314" s="1" t="s">
        <v>762</v>
      </c>
      <c r="D314" s="1" t="s">
        <v>767</v>
      </c>
      <c r="E314" s="1" t="s">
        <v>775</v>
      </c>
      <c r="G314" s="15">
        <f>VLOOKUP(D314,BinFeatures!$A$2:$D$18,4)+VLOOKUP(E314,BinFeatures!$A$2:$D$18,4)</f>
        <v>106.5</v>
      </c>
      <c r="H314" s="15" t="str">
        <f>VLOOKUP(G314,BinFeatures!$F$3:$I$16,3)</f>
        <v>l.100-149</v>
      </c>
    </row>
    <row r="315" spans="1:8" ht="15.75">
      <c r="A315" s="1">
        <v>313</v>
      </c>
      <c r="B315" s="1" t="s">
        <v>313</v>
      </c>
      <c r="C315" s="1" t="s">
        <v>750</v>
      </c>
      <c r="D315" s="1" t="s">
        <v>769</v>
      </c>
      <c r="E315" s="1" t="s">
        <v>781</v>
      </c>
      <c r="G315" s="15">
        <f>VLOOKUP(D315,BinFeatures!$A$2:$D$18,4)+VLOOKUP(E315,BinFeatures!$A$2:$D$18,4)</f>
        <v>220</v>
      </c>
      <c r="H315" s="15" t="str">
        <f>VLOOKUP(G315,BinFeatures!$F$3:$I$16,3)</f>
        <v>n.200+</v>
      </c>
    </row>
    <row r="316" spans="1:8" ht="15.75">
      <c r="A316" s="1">
        <v>314</v>
      </c>
      <c r="B316" s="1" t="s">
        <v>314</v>
      </c>
      <c r="C316" s="1" t="s">
        <v>750</v>
      </c>
      <c r="D316" s="1" t="s">
        <v>772</v>
      </c>
      <c r="E316" s="1" t="s">
        <v>778</v>
      </c>
      <c r="G316" s="15">
        <f>VLOOKUP(D316,BinFeatures!$A$2:$D$18,4)+VLOOKUP(E316,BinFeatures!$A$2:$D$18,4)</f>
        <v>156.5</v>
      </c>
      <c r="H316" s="15" t="str">
        <f>VLOOKUP(G316,BinFeatures!$F$3:$I$16,3)</f>
        <v>m.150-199</v>
      </c>
    </row>
    <row r="317" spans="1:8" ht="15.75">
      <c r="A317" s="1">
        <v>315</v>
      </c>
      <c r="B317" s="1" t="s">
        <v>315</v>
      </c>
      <c r="C317" s="1" t="s">
        <v>752</v>
      </c>
      <c r="D317" s="1" t="s">
        <v>778</v>
      </c>
      <c r="E317" s="1" t="s">
        <v>770</v>
      </c>
      <c r="G317" s="15">
        <f>VLOOKUP(D317,BinFeatures!$A$2:$D$18,4)+VLOOKUP(E317,BinFeatures!$A$2:$D$18,4)</f>
        <v>119</v>
      </c>
      <c r="H317" s="15" t="str">
        <f>VLOOKUP(G317,BinFeatures!$F$3:$I$16,3)</f>
        <v>l.100-149</v>
      </c>
    </row>
    <row r="318" spans="1:8" ht="15.75">
      <c r="A318" s="1">
        <v>316</v>
      </c>
      <c r="B318" s="1" t="s">
        <v>316</v>
      </c>
      <c r="C318" s="1" t="s">
        <v>749</v>
      </c>
      <c r="D318" s="1" t="s">
        <v>772</v>
      </c>
      <c r="E318" s="1" t="s">
        <v>783</v>
      </c>
      <c r="G318" s="15">
        <f>VLOOKUP(D318,BinFeatures!$A$2:$D$18,4)+VLOOKUP(E318,BinFeatures!$A$2:$D$18,4)</f>
        <v>344.5</v>
      </c>
      <c r="H318" s="15" t="str">
        <f>VLOOKUP(G318,BinFeatures!$F$3:$I$16,3)</f>
        <v>n.200+</v>
      </c>
    </row>
    <row r="319" spans="1:8" ht="15.75">
      <c r="A319" s="1">
        <v>317</v>
      </c>
      <c r="B319" s="1" t="s">
        <v>317</v>
      </c>
      <c r="C319" s="1" t="s">
        <v>752</v>
      </c>
      <c r="D319" s="1" t="s">
        <v>771</v>
      </c>
      <c r="E319" s="1" t="s">
        <v>776</v>
      </c>
      <c r="G319" s="15">
        <f>VLOOKUP(D319,BinFeatures!$A$2:$D$18,4)+VLOOKUP(E319,BinFeatures!$A$2:$D$18,4)</f>
        <v>282</v>
      </c>
      <c r="H319" s="15" t="str">
        <f>VLOOKUP(G319,BinFeatures!$F$3:$I$16,3)</f>
        <v>n.200+</v>
      </c>
    </row>
    <row r="320" spans="1:8" ht="15.75">
      <c r="A320" s="1">
        <v>318</v>
      </c>
      <c r="B320" s="1" t="s">
        <v>318</v>
      </c>
      <c r="C320" s="1" t="s">
        <v>755</v>
      </c>
      <c r="D320" s="1" t="s">
        <v>776</v>
      </c>
      <c r="E320" s="1" t="s">
        <v>776</v>
      </c>
      <c r="G320" s="15">
        <f>VLOOKUP(D320,BinFeatures!$A$2:$D$18,4)+VLOOKUP(E320,BinFeatures!$A$2:$D$18,4)</f>
        <v>124</v>
      </c>
      <c r="H320" s="15" t="str">
        <f>VLOOKUP(G320,BinFeatures!$F$3:$I$16,3)</f>
        <v>l.100-149</v>
      </c>
    </row>
    <row r="321" spans="1:8" ht="15.75">
      <c r="A321" s="1">
        <v>319</v>
      </c>
      <c r="B321" s="1" t="s">
        <v>319</v>
      </c>
      <c r="C321" s="1" t="s">
        <v>756</v>
      </c>
      <c r="D321" s="1" t="s">
        <v>777</v>
      </c>
      <c r="E321" s="1" t="s">
        <v>776</v>
      </c>
      <c r="G321" s="15">
        <f>VLOOKUP(D321,BinFeatures!$A$2:$D$18,4)+VLOOKUP(E321,BinFeatures!$A$2:$D$18,4)</f>
        <v>236.5</v>
      </c>
      <c r="H321" s="15" t="str">
        <f>VLOOKUP(G321,BinFeatures!$F$3:$I$16,3)</f>
        <v>n.200+</v>
      </c>
    </row>
    <row r="322" spans="1:8" ht="15.75">
      <c r="A322" s="1">
        <v>320</v>
      </c>
      <c r="B322" s="1" t="s">
        <v>320</v>
      </c>
      <c r="C322" s="1" t="s">
        <v>752</v>
      </c>
      <c r="D322" s="1" t="s">
        <v>775</v>
      </c>
      <c r="E322" s="1" t="s">
        <v>771</v>
      </c>
      <c r="G322" s="15">
        <f>VLOOKUP(D322,BinFeatures!$A$2:$D$18,4)+VLOOKUP(E322,BinFeatures!$A$2:$D$18,4)</f>
        <v>264.5</v>
      </c>
      <c r="H322" s="15" t="str">
        <f>VLOOKUP(G322,BinFeatures!$F$3:$I$16,3)</f>
        <v>n.200+</v>
      </c>
    </row>
    <row r="323" spans="1:8" ht="15.75">
      <c r="A323" s="1">
        <v>321</v>
      </c>
      <c r="B323" s="1" t="s">
        <v>321</v>
      </c>
      <c r="C323" s="1" t="s">
        <v>747</v>
      </c>
      <c r="D323" s="1" t="s">
        <v>768</v>
      </c>
      <c r="E323" s="1" t="s">
        <v>776</v>
      </c>
      <c r="G323" s="15">
        <f>VLOOKUP(D323,BinFeatures!$A$2:$D$18,4)+VLOOKUP(E323,BinFeatures!$A$2:$D$18,4)</f>
        <v>186.5</v>
      </c>
      <c r="H323" s="15" t="str">
        <f>VLOOKUP(G323,BinFeatures!$F$3:$I$16,3)</f>
        <v>m.150-199</v>
      </c>
    </row>
    <row r="324" spans="1:8" ht="15.75">
      <c r="A324" s="1">
        <v>322</v>
      </c>
      <c r="B324" s="1" t="s">
        <v>322</v>
      </c>
      <c r="C324" s="1" t="s">
        <v>755</v>
      </c>
      <c r="D324" s="1" t="s">
        <v>778</v>
      </c>
      <c r="E324" s="1" t="s">
        <v>781</v>
      </c>
      <c r="G324" s="15">
        <f>VLOOKUP(D324,BinFeatures!$A$2:$D$18,4)+VLOOKUP(E324,BinFeatures!$A$2:$D$18,4)</f>
        <v>32</v>
      </c>
      <c r="H324" s="15" t="str">
        <f>VLOOKUP(G324,BinFeatures!$F$3:$I$16,3)</f>
        <v>g.30-34</v>
      </c>
    </row>
    <row r="325" spans="1:8" ht="15.75">
      <c r="A325" s="1">
        <v>323</v>
      </c>
      <c r="B325" s="1" t="s">
        <v>323</v>
      </c>
      <c r="C325" s="1" t="s">
        <v>749</v>
      </c>
      <c r="D325" s="1" t="s">
        <v>770</v>
      </c>
      <c r="E325" s="1" t="s">
        <v>778</v>
      </c>
      <c r="G325" s="15">
        <f>VLOOKUP(D325,BinFeatures!$A$2:$D$18,4)+VLOOKUP(E325,BinFeatures!$A$2:$D$18,4)</f>
        <v>119</v>
      </c>
      <c r="H325" s="15" t="str">
        <f>VLOOKUP(G325,BinFeatures!$F$3:$I$16,3)</f>
        <v>l.100-149</v>
      </c>
    </row>
    <row r="326" spans="1:8" ht="15.75">
      <c r="A326" s="1">
        <v>324</v>
      </c>
      <c r="B326" s="1" t="s">
        <v>324</v>
      </c>
      <c r="C326" s="1" t="s">
        <v>757</v>
      </c>
      <c r="D326" s="1" t="s">
        <v>778</v>
      </c>
      <c r="E326" s="1" t="s">
        <v>776</v>
      </c>
      <c r="G326" s="15">
        <f>VLOOKUP(D326,BinFeatures!$A$2:$D$18,4)+VLOOKUP(E326,BinFeatures!$A$2:$D$18,4)</f>
        <v>94</v>
      </c>
      <c r="H326" s="15" t="str">
        <f>VLOOKUP(G326,BinFeatures!$F$3:$I$16,3)</f>
        <v>k.75-99</v>
      </c>
    </row>
    <row r="327" spans="1:8" ht="15.75">
      <c r="A327" s="1">
        <v>325</v>
      </c>
      <c r="B327" s="1" t="s">
        <v>325</v>
      </c>
      <c r="C327" s="1" t="s">
        <v>747</v>
      </c>
      <c r="D327" s="1" t="s">
        <v>770</v>
      </c>
      <c r="E327" s="1" t="s">
        <v>779</v>
      </c>
      <c r="G327" s="15">
        <f>VLOOKUP(D327,BinFeatures!$A$2:$D$18,4)+VLOOKUP(E327,BinFeatures!$A$2:$D$18,4)</f>
        <v>114</v>
      </c>
      <c r="H327" s="15" t="str">
        <f>VLOOKUP(G327,BinFeatures!$F$3:$I$16,3)</f>
        <v>l.100-149</v>
      </c>
    </row>
    <row r="328" spans="1:8" ht="15.75">
      <c r="A328" s="1">
        <v>326</v>
      </c>
      <c r="B328" s="1" t="s">
        <v>326</v>
      </c>
      <c r="C328" s="1" t="s">
        <v>755</v>
      </c>
      <c r="D328" s="1" t="s">
        <v>775</v>
      </c>
      <c r="E328" s="1" t="s">
        <v>782</v>
      </c>
      <c r="G328" s="15">
        <f>VLOOKUP(D328,BinFeatures!$A$2:$D$18,4)+VLOOKUP(E328,BinFeatures!$A$2:$D$18,4)</f>
        <v>169</v>
      </c>
      <c r="H328" s="15" t="str">
        <f>VLOOKUP(G328,BinFeatures!$F$3:$I$16,3)</f>
        <v>m.150-199</v>
      </c>
    </row>
    <row r="329" spans="1:8" ht="15.75">
      <c r="A329" s="1">
        <v>327</v>
      </c>
      <c r="B329" s="1" t="s">
        <v>327</v>
      </c>
      <c r="C329" s="1" t="s">
        <v>755</v>
      </c>
      <c r="D329" s="1" t="s">
        <v>777</v>
      </c>
      <c r="E329" s="1" t="s">
        <v>776</v>
      </c>
      <c r="G329" s="15">
        <f>VLOOKUP(D329,BinFeatures!$A$2:$D$18,4)+VLOOKUP(E329,BinFeatures!$A$2:$D$18,4)</f>
        <v>236.5</v>
      </c>
      <c r="H329" s="15" t="str">
        <f>VLOOKUP(G329,BinFeatures!$F$3:$I$16,3)</f>
        <v>n.200+</v>
      </c>
    </row>
    <row r="330" spans="1:8" ht="15.75">
      <c r="A330" s="1">
        <v>328</v>
      </c>
      <c r="B330" s="1" t="s">
        <v>328</v>
      </c>
      <c r="C330" s="1" t="s">
        <v>747</v>
      </c>
      <c r="D330" s="1" t="s">
        <v>776</v>
      </c>
      <c r="E330" s="1" t="s">
        <v>781</v>
      </c>
      <c r="G330" s="15">
        <f>VLOOKUP(D330,BinFeatures!$A$2:$D$18,4)+VLOOKUP(E330,BinFeatures!$A$2:$D$18,4)</f>
        <v>62</v>
      </c>
      <c r="H330" s="15" t="str">
        <f>VLOOKUP(G330,BinFeatures!$F$3:$I$16,3)</f>
        <v>j.50-74</v>
      </c>
    </row>
    <row r="331" spans="1:8" ht="15.75">
      <c r="A331" s="1">
        <v>329</v>
      </c>
      <c r="B331" s="1" t="s">
        <v>329</v>
      </c>
      <c r="C331" s="1" t="s">
        <v>755</v>
      </c>
      <c r="D331" s="1" t="s">
        <v>778</v>
      </c>
      <c r="E331" s="1" t="s">
        <v>777</v>
      </c>
      <c r="G331" s="15">
        <f>VLOOKUP(D331,BinFeatures!$A$2:$D$18,4)+VLOOKUP(E331,BinFeatures!$A$2:$D$18,4)</f>
        <v>206.5</v>
      </c>
      <c r="H331" s="15" t="str">
        <f>VLOOKUP(G331,BinFeatures!$F$3:$I$16,3)</f>
        <v>n.200+</v>
      </c>
    </row>
    <row r="332" spans="1:8" ht="15.75">
      <c r="A332" s="1">
        <v>330</v>
      </c>
      <c r="B332" s="1" t="s">
        <v>330</v>
      </c>
      <c r="C332" s="1" t="s">
        <v>749</v>
      </c>
      <c r="D332" s="1" t="s">
        <v>768</v>
      </c>
      <c r="E332" s="1" t="s">
        <v>768</v>
      </c>
      <c r="G332" s="15">
        <f>VLOOKUP(D332,BinFeatures!$A$2:$D$18,4)+VLOOKUP(E332,BinFeatures!$A$2:$D$18,4)</f>
        <v>249</v>
      </c>
      <c r="H332" s="15" t="str">
        <f>VLOOKUP(G332,BinFeatures!$F$3:$I$16,3)</f>
        <v>n.200+</v>
      </c>
    </row>
    <row r="333" spans="1:8" ht="15.75">
      <c r="A333" s="1">
        <v>331</v>
      </c>
      <c r="B333" s="1" t="s">
        <v>331</v>
      </c>
      <c r="C333" s="1" t="s">
        <v>761</v>
      </c>
      <c r="D333" s="1" t="s">
        <v>775</v>
      </c>
      <c r="E333" s="1" t="s">
        <v>782</v>
      </c>
      <c r="G333" s="15">
        <f>VLOOKUP(D333,BinFeatures!$A$2:$D$18,4)+VLOOKUP(E333,BinFeatures!$A$2:$D$18,4)</f>
        <v>169</v>
      </c>
      <c r="H333" s="15" t="str">
        <f>VLOOKUP(G333,BinFeatures!$F$3:$I$16,3)</f>
        <v>m.150-199</v>
      </c>
    </row>
    <row r="334" spans="1:8" ht="15.75">
      <c r="A334" s="1">
        <v>332</v>
      </c>
      <c r="B334" s="1" t="s">
        <v>332</v>
      </c>
      <c r="C334" s="1" t="s">
        <v>747</v>
      </c>
      <c r="D334" s="1" t="s">
        <v>767</v>
      </c>
      <c r="E334" s="1" t="s">
        <v>782</v>
      </c>
      <c r="G334" s="15">
        <f>VLOOKUP(D334,BinFeatures!$A$2:$D$18,4)+VLOOKUP(E334,BinFeatures!$A$2:$D$18,4)</f>
        <v>186.5</v>
      </c>
      <c r="H334" s="15" t="str">
        <f>VLOOKUP(G334,BinFeatures!$F$3:$I$16,3)</f>
        <v>m.150-199</v>
      </c>
    </row>
    <row r="335" spans="1:8" ht="15.75">
      <c r="A335" s="1">
        <v>333</v>
      </c>
      <c r="B335" s="1" t="s">
        <v>333</v>
      </c>
      <c r="C335" s="1" t="s">
        <v>756</v>
      </c>
      <c r="D335" s="1" t="s">
        <v>777</v>
      </c>
      <c r="E335" s="1" t="s">
        <v>768</v>
      </c>
      <c r="G335" s="15">
        <f>VLOOKUP(D335,BinFeatures!$A$2:$D$18,4)+VLOOKUP(E335,BinFeatures!$A$2:$D$18,4)</f>
        <v>299</v>
      </c>
      <c r="H335" s="15" t="str">
        <f>VLOOKUP(G335,BinFeatures!$F$3:$I$16,3)</f>
        <v>n.200+</v>
      </c>
    </row>
    <row r="336" spans="1:8" ht="15.75">
      <c r="A336" s="1">
        <v>334</v>
      </c>
      <c r="B336" s="1" t="s">
        <v>334</v>
      </c>
      <c r="C336" s="1" t="s">
        <v>755</v>
      </c>
      <c r="D336" s="1" t="s">
        <v>768</v>
      </c>
      <c r="E336" s="1" t="s">
        <v>776</v>
      </c>
      <c r="G336" s="15">
        <f>VLOOKUP(D336,BinFeatures!$A$2:$D$18,4)+VLOOKUP(E336,BinFeatures!$A$2:$D$18,4)</f>
        <v>186.5</v>
      </c>
      <c r="H336" s="15" t="str">
        <f>VLOOKUP(G336,BinFeatures!$F$3:$I$16,3)</f>
        <v>m.150-199</v>
      </c>
    </row>
    <row r="337" spans="1:8" ht="15.75">
      <c r="A337" s="1">
        <v>335</v>
      </c>
      <c r="B337" s="1" t="s">
        <v>335</v>
      </c>
      <c r="C337" s="1" t="s">
        <v>762</v>
      </c>
      <c r="D337" s="1" t="s">
        <v>773</v>
      </c>
      <c r="E337" s="1" t="s">
        <v>776</v>
      </c>
      <c r="G337" s="15">
        <f>VLOOKUP(D337,BinFeatures!$A$2:$D$18,4)+VLOOKUP(E337,BinFeatures!$A$2:$D$18,4)</f>
        <v>236.5</v>
      </c>
      <c r="H337" s="15" t="str">
        <f>VLOOKUP(G337,BinFeatures!$F$3:$I$16,3)</f>
        <v>n.200+</v>
      </c>
    </row>
    <row r="338" spans="1:8" ht="15.75">
      <c r="A338" s="1">
        <v>336</v>
      </c>
      <c r="B338" s="1" t="s">
        <v>336</v>
      </c>
      <c r="C338" s="1" t="s">
        <v>750</v>
      </c>
      <c r="D338" s="1" t="s">
        <v>773</v>
      </c>
      <c r="E338" s="1" t="s">
        <v>771</v>
      </c>
      <c r="G338" s="15">
        <f>VLOOKUP(D338,BinFeatures!$A$2:$D$18,4)+VLOOKUP(E338,BinFeatures!$A$2:$D$18,4)</f>
        <v>394.5</v>
      </c>
      <c r="H338" s="15" t="str">
        <f>VLOOKUP(G338,BinFeatures!$F$3:$I$16,3)</f>
        <v>n.200+</v>
      </c>
    </row>
    <row r="339" spans="1:8" ht="15.75">
      <c r="A339" s="1">
        <v>337</v>
      </c>
      <c r="B339" s="1" t="s">
        <v>337</v>
      </c>
      <c r="C339" s="1" t="s">
        <v>747</v>
      </c>
      <c r="D339" s="1" t="s">
        <v>772</v>
      </c>
      <c r="E339" s="1" t="s">
        <v>781</v>
      </c>
      <c r="G339" s="15">
        <f>VLOOKUP(D339,BinFeatures!$A$2:$D$18,4)+VLOOKUP(E339,BinFeatures!$A$2:$D$18,4)</f>
        <v>124.5</v>
      </c>
      <c r="H339" s="15" t="str">
        <f>VLOOKUP(G339,BinFeatures!$F$3:$I$16,3)</f>
        <v>l.100-149</v>
      </c>
    </row>
    <row r="340" spans="1:8" ht="15.75">
      <c r="A340" s="1">
        <v>338</v>
      </c>
      <c r="B340" s="1" t="s">
        <v>338</v>
      </c>
      <c r="C340" s="1" t="s">
        <v>752</v>
      </c>
      <c r="D340" s="1" t="s">
        <v>768</v>
      </c>
      <c r="E340" s="1" t="s">
        <v>782</v>
      </c>
      <c r="G340" s="15">
        <f>VLOOKUP(D340,BinFeatures!$A$2:$D$18,4)+VLOOKUP(E340,BinFeatures!$A$2:$D$18,4)</f>
        <v>249</v>
      </c>
      <c r="H340" s="15" t="str">
        <f>VLOOKUP(G340,BinFeatures!$F$3:$I$16,3)</f>
        <v>n.200+</v>
      </c>
    </row>
    <row r="341" spans="1:8" ht="15.75">
      <c r="A341" s="1">
        <v>339</v>
      </c>
      <c r="B341" s="1" t="s">
        <v>339</v>
      </c>
      <c r="C341" s="1" t="s">
        <v>764</v>
      </c>
      <c r="D341" s="1" t="s">
        <v>778</v>
      </c>
      <c r="E341" s="1" t="s">
        <v>777</v>
      </c>
      <c r="G341" s="15">
        <f>VLOOKUP(D341,BinFeatures!$A$2:$D$18,4)+VLOOKUP(E341,BinFeatures!$A$2:$D$18,4)</f>
        <v>206.5</v>
      </c>
      <c r="H341" s="15" t="str">
        <f>VLOOKUP(G341,BinFeatures!$F$3:$I$16,3)</f>
        <v>n.200+</v>
      </c>
    </row>
    <row r="342" spans="1:8" ht="15.75">
      <c r="A342" s="1">
        <v>340</v>
      </c>
      <c r="B342" s="1" t="s">
        <v>340</v>
      </c>
      <c r="C342" s="1" t="s">
        <v>752</v>
      </c>
      <c r="D342" s="1" t="s">
        <v>769</v>
      </c>
      <c r="E342" s="1" t="s">
        <v>776</v>
      </c>
      <c r="G342" s="15">
        <f>VLOOKUP(D342,BinFeatures!$A$2:$D$18,4)+VLOOKUP(E342,BinFeatures!$A$2:$D$18,4)</f>
        <v>282</v>
      </c>
      <c r="H342" s="15" t="str">
        <f>VLOOKUP(G342,BinFeatures!$F$3:$I$16,3)</f>
        <v>n.200+</v>
      </c>
    </row>
    <row r="343" spans="1:8" ht="15.75">
      <c r="A343" s="1">
        <v>341</v>
      </c>
      <c r="B343" s="1" t="s">
        <v>341</v>
      </c>
      <c r="C343" s="1" t="s">
        <v>749</v>
      </c>
      <c r="D343" s="1" t="s">
        <v>779</v>
      </c>
      <c r="E343" s="1" t="s">
        <v>782</v>
      </c>
      <c r="G343" s="15">
        <f>VLOOKUP(D343,BinFeatures!$A$2:$D$18,4)+VLOOKUP(E343,BinFeatures!$A$2:$D$18,4)</f>
        <v>151.5</v>
      </c>
      <c r="H343" s="15" t="str">
        <f>VLOOKUP(G343,BinFeatures!$F$3:$I$16,3)</f>
        <v>m.150-199</v>
      </c>
    </row>
    <row r="344" spans="1:8" ht="15.75">
      <c r="A344" s="1">
        <v>342</v>
      </c>
      <c r="B344" s="1" t="s">
        <v>342</v>
      </c>
      <c r="C344" s="1" t="s">
        <v>747</v>
      </c>
      <c r="D344" s="1" t="s">
        <v>769</v>
      </c>
      <c r="E344" s="1" t="s">
        <v>782</v>
      </c>
      <c r="G344" s="15">
        <f>VLOOKUP(D344,BinFeatures!$A$2:$D$18,4)+VLOOKUP(E344,BinFeatures!$A$2:$D$18,4)</f>
        <v>344.5</v>
      </c>
      <c r="H344" s="15" t="str">
        <f>VLOOKUP(G344,BinFeatures!$F$3:$I$16,3)</f>
        <v>n.200+</v>
      </c>
    </row>
    <row r="345" spans="1:8" ht="15.75">
      <c r="A345" s="1">
        <v>343</v>
      </c>
      <c r="B345" s="1" t="s">
        <v>343</v>
      </c>
      <c r="C345" s="1" t="s">
        <v>749</v>
      </c>
      <c r="D345" s="1" t="s">
        <v>769</v>
      </c>
      <c r="E345" s="1" t="s">
        <v>781</v>
      </c>
      <c r="G345" s="15">
        <f>VLOOKUP(D345,BinFeatures!$A$2:$D$18,4)+VLOOKUP(E345,BinFeatures!$A$2:$D$18,4)</f>
        <v>220</v>
      </c>
      <c r="H345" s="15" t="str">
        <f>VLOOKUP(G345,BinFeatures!$F$3:$I$16,3)</f>
        <v>n.200+</v>
      </c>
    </row>
    <row r="346" spans="1:8" ht="15.75">
      <c r="A346" s="1">
        <v>344</v>
      </c>
      <c r="B346" s="1" t="s">
        <v>344</v>
      </c>
      <c r="C346" s="1" t="s">
        <v>755</v>
      </c>
      <c r="D346" s="1" t="s">
        <v>768</v>
      </c>
      <c r="E346" s="1" t="s">
        <v>768</v>
      </c>
      <c r="G346" s="15">
        <f>VLOOKUP(D346,BinFeatures!$A$2:$D$18,4)+VLOOKUP(E346,BinFeatures!$A$2:$D$18,4)</f>
        <v>249</v>
      </c>
      <c r="H346" s="15" t="str">
        <f>VLOOKUP(G346,BinFeatures!$F$3:$I$16,3)</f>
        <v>n.200+</v>
      </c>
    </row>
    <row r="347" spans="1:8" ht="15.75">
      <c r="A347" s="1">
        <v>345</v>
      </c>
      <c r="B347" s="1" t="s">
        <v>345</v>
      </c>
      <c r="C347" s="1" t="s">
        <v>747</v>
      </c>
      <c r="D347" s="1" t="s">
        <v>777</v>
      </c>
      <c r="E347" s="1" t="s">
        <v>777</v>
      </c>
      <c r="G347" s="15">
        <f>VLOOKUP(D347,BinFeatures!$A$2:$D$18,4)+VLOOKUP(E347,BinFeatures!$A$2:$D$18,4)</f>
        <v>349</v>
      </c>
      <c r="H347" s="15" t="str">
        <f>VLOOKUP(G347,BinFeatures!$F$3:$I$16,3)</f>
        <v>n.200+</v>
      </c>
    </row>
    <row r="348" spans="1:8" ht="15.75">
      <c r="A348" s="1">
        <v>346</v>
      </c>
      <c r="B348" s="1" t="s">
        <v>346</v>
      </c>
      <c r="C348" s="1" t="s">
        <v>759</v>
      </c>
      <c r="D348" s="1" t="s">
        <v>768</v>
      </c>
      <c r="E348" s="1" t="s">
        <v>781</v>
      </c>
      <c r="G348" s="15">
        <f>VLOOKUP(D348,BinFeatures!$A$2:$D$18,4)+VLOOKUP(E348,BinFeatures!$A$2:$D$18,4)</f>
        <v>124.5</v>
      </c>
      <c r="H348" s="15" t="str">
        <f>VLOOKUP(G348,BinFeatures!$F$3:$I$16,3)</f>
        <v>l.100-149</v>
      </c>
    </row>
    <row r="349" spans="1:8" ht="15.75">
      <c r="A349" s="1">
        <v>347</v>
      </c>
      <c r="B349" s="1" t="s">
        <v>347</v>
      </c>
      <c r="C349" s="1" t="s">
        <v>758</v>
      </c>
      <c r="D349" s="1" t="s">
        <v>771</v>
      </c>
      <c r="E349" s="1" t="s">
        <v>781</v>
      </c>
      <c r="G349" s="15">
        <f>VLOOKUP(D349,BinFeatures!$A$2:$D$18,4)+VLOOKUP(E349,BinFeatures!$A$2:$D$18,4)</f>
        <v>220</v>
      </c>
      <c r="H349" s="15" t="str">
        <f>VLOOKUP(G349,BinFeatures!$F$3:$I$16,3)</f>
        <v>n.200+</v>
      </c>
    </row>
    <row r="350" spans="1:8" ht="15.75">
      <c r="A350" s="1">
        <v>348</v>
      </c>
      <c r="B350" s="1" t="s">
        <v>348</v>
      </c>
      <c r="C350" s="1" t="s">
        <v>752</v>
      </c>
      <c r="D350" s="1" t="s">
        <v>772</v>
      </c>
      <c r="E350" s="1" t="s">
        <v>767</v>
      </c>
      <c r="G350" s="15">
        <f>VLOOKUP(D350,BinFeatures!$A$2:$D$18,4)+VLOOKUP(E350,BinFeatures!$A$2:$D$18,4)</f>
        <v>186.5</v>
      </c>
      <c r="H350" s="15" t="str">
        <f>VLOOKUP(G350,BinFeatures!$F$3:$I$16,3)</f>
        <v>m.150-199</v>
      </c>
    </row>
    <row r="351" spans="1:8" ht="15.75">
      <c r="A351" s="1">
        <v>349</v>
      </c>
      <c r="B351" s="1" t="s">
        <v>349</v>
      </c>
      <c r="C351" s="1" t="s">
        <v>760</v>
      </c>
      <c r="D351" s="1" t="s">
        <v>776</v>
      </c>
      <c r="E351" s="1" t="s">
        <v>781</v>
      </c>
      <c r="G351" s="15">
        <f>VLOOKUP(D351,BinFeatures!$A$2:$D$18,4)+VLOOKUP(E351,BinFeatures!$A$2:$D$18,4)</f>
        <v>62</v>
      </c>
      <c r="H351" s="15" t="str">
        <f>VLOOKUP(G351,BinFeatures!$F$3:$I$16,3)</f>
        <v>j.50-74</v>
      </c>
    </row>
    <row r="352" spans="1:8" ht="15.75">
      <c r="A352" s="1">
        <v>350</v>
      </c>
      <c r="B352" s="1" t="s">
        <v>350</v>
      </c>
      <c r="C352" s="1" t="s">
        <v>747</v>
      </c>
      <c r="D352" s="1" t="s">
        <v>767</v>
      </c>
      <c r="E352" s="1" t="s">
        <v>776</v>
      </c>
      <c r="G352" s="15">
        <f>VLOOKUP(D352,BinFeatures!$A$2:$D$18,4)+VLOOKUP(E352,BinFeatures!$A$2:$D$18,4)</f>
        <v>124</v>
      </c>
      <c r="H352" s="15" t="str">
        <f>VLOOKUP(G352,BinFeatures!$F$3:$I$16,3)</f>
        <v>l.100-149</v>
      </c>
    </row>
    <row r="353" spans="1:8" ht="15.75">
      <c r="A353" s="1">
        <v>351</v>
      </c>
      <c r="B353" s="1" t="s">
        <v>351</v>
      </c>
      <c r="C353" s="1" t="s">
        <v>750</v>
      </c>
      <c r="D353" s="1" t="s">
        <v>770</v>
      </c>
      <c r="E353" s="1" t="s">
        <v>774</v>
      </c>
      <c r="G353" s="15">
        <f>VLOOKUP(D353,BinFeatures!$A$2:$D$18,4)+VLOOKUP(E353,BinFeatures!$A$2:$D$18,4)</f>
        <v>124</v>
      </c>
      <c r="H353" s="15" t="str">
        <f>VLOOKUP(G353,BinFeatures!$F$3:$I$16,3)</f>
        <v>l.100-149</v>
      </c>
    </row>
    <row r="354" spans="1:8" ht="15.75">
      <c r="A354" s="1">
        <v>352</v>
      </c>
      <c r="B354" s="1" t="s">
        <v>352</v>
      </c>
      <c r="C354" s="1" t="s">
        <v>749</v>
      </c>
      <c r="D354" s="1" t="s">
        <v>772</v>
      </c>
      <c r="E354" s="1" t="s">
        <v>776</v>
      </c>
      <c r="G354" s="15">
        <f>VLOOKUP(D354,BinFeatures!$A$2:$D$18,4)+VLOOKUP(E354,BinFeatures!$A$2:$D$18,4)</f>
        <v>186.5</v>
      </c>
      <c r="H354" s="15" t="str">
        <f>VLOOKUP(G354,BinFeatures!$F$3:$I$16,3)</f>
        <v>m.150-199</v>
      </c>
    </row>
    <row r="355" spans="1:8" ht="15.75">
      <c r="A355" s="1">
        <v>353</v>
      </c>
      <c r="B355" s="1" t="s">
        <v>353</v>
      </c>
      <c r="C355" s="1" t="s">
        <v>749</v>
      </c>
      <c r="D355" s="1" t="s">
        <v>773</v>
      </c>
      <c r="E355" s="1" t="s">
        <v>767</v>
      </c>
      <c r="G355" s="15">
        <f>VLOOKUP(D355,BinFeatures!$A$2:$D$18,4)+VLOOKUP(E355,BinFeatures!$A$2:$D$18,4)</f>
        <v>236.5</v>
      </c>
      <c r="H355" s="15" t="str">
        <f>VLOOKUP(G355,BinFeatures!$F$3:$I$16,3)</f>
        <v>n.200+</v>
      </c>
    </row>
    <row r="356" spans="1:8" ht="15.75">
      <c r="A356" s="1">
        <v>354</v>
      </c>
      <c r="B356" s="1" t="s">
        <v>354</v>
      </c>
      <c r="C356" s="1" t="s">
        <v>754</v>
      </c>
      <c r="D356" s="1" t="s">
        <v>775</v>
      </c>
      <c r="E356" s="1" t="s">
        <v>775</v>
      </c>
      <c r="G356" s="15">
        <f>VLOOKUP(D356,BinFeatures!$A$2:$D$18,4)+VLOOKUP(E356,BinFeatures!$A$2:$D$18,4)</f>
        <v>89</v>
      </c>
      <c r="H356" s="15" t="str">
        <f>VLOOKUP(G356,BinFeatures!$F$3:$I$16,3)</f>
        <v>k.75-99</v>
      </c>
    </row>
    <row r="357" spans="1:8" ht="15.75">
      <c r="A357" s="1">
        <v>355</v>
      </c>
      <c r="B357" s="1" t="s">
        <v>355</v>
      </c>
      <c r="C357" s="1" t="s">
        <v>762</v>
      </c>
      <c r="D357" s="1" t="s">
        <v>767</v>
      </c>
      <c r="E357" s="1" t="s">
        <v>782</v>
      </c>
      <c r="G357" s="15">
        <f>VLOOKUP(D357,BinFeatures!$A$2:$D$18,4)+VLOOKUP(E357,BinFeatures!$A$2:$D$18,4)</f>
        <v>186.5</v>
      </c>
      <c r="H357" s="15" t="str">
        <f>VLOOKUP(G357,BinFeatures!$F$3:$I$16,3)</f>
        <v>m.150-199</v>
      </c>
    </row>
    <row r="358" spans="1:8" ht="15.75">
      <c r="A358" s="1">
        <v>356</v>
      </c>
      <c r="B358" s="1" t="s">
        <v>356</v>
      </c>
      <c r="C358" s="1" t="s">
        <v>747</v>
      </c>
      <c r="D358" s="1" t="s">
        <v>767</v>
      </c>
      <c r="E358" s="1" t="s">
        <v>776</v>
      </c>
      <c r="G358" s="15">
        <f>VLOOKUP(D358,BinFeatures!$A$2:$D$18,4)+VLOOKUP(E358,BinFeatures!$A$2:$D$18,4)</f>
        <v>124</v>
      </c>
      <c r="H358" s="15" t="str">
        <f>VLOOKUP(G358,BinFeatures!$F$3:$I$16,3)</f>
        <v>l.100-149</v>
      </c>
    </row>
    <row r="359" spans="1:8" ht="15.75">
      <c r="A359" s="1">
        <v>357</v>
      </c>
      <c r="B359" s="1" t="s">
        <v>357</v>
      </c>
      <c r="C359" s="1" t="s">
        <v>762</v>
      </c>
      <c r="D359" s="1" t="s">
        <v>779</v>
      </c>
      <c r="E359" s="1" t="s">
        <v>781</v>
      </c>
      <c r="G359" s="15">
        <f>VLOOKUP(D359,BinFeatures!$A$2:$D$18,4)+VLOOKUP(E359,BinFeatures!$A$2:$D$18,4)</f>
        <v>27</v>
      </c>
      <c r="H359" s="15" t="str">
        <f>VLOOKUP(G359,BinFeatures!$F$3:$I$16,3)</f>
        <v>f.25-29</v>
      </c>
    </row>
    <row r="360" spans="1:8" ht="15.75">
      <c r="A360" s="1">
        <v>358</v>
      </c>
      <c r="B360" s="1" t="s">
        <v>358</v>
      </c>
      <c r="C360" s="1" t="s">
        <v>747</v>
      </c>
      <c r="D360" s="1" t="s">
        <v>770</v>
      </c>
      <c r="E360" s="1" t="s">
        <v>777</v>
      </c>
      <c r="G360" s="15">
        <f>VLOOKUP(D360,BinFeatures!$A$2:$D$18,4)+VLOOKUP(E360,BinFeatures!$A$2:$D$18,4)</f>
        <v>261.5</v>
      </c>
      <c r="H360" s="15" t="str">
        <f>VLOOKUP(G360,BinFeatures!$F$3:$I$16,3)</f>
        <v>n.200+</v>
      </c>
    </row>
    <row r="361" spans="1:8" ht="15.75">
      <c r="A361" s="1">
        <v>359</v>
      </c>
      <c r="B361" s="1" t="s">
        <v>359</v>
      </c>
      <c r="C361" s="1" t="s">
        <v>750</v>
      </c>
      <c r="D361" s="1" t="s">
        <v>770</v>
      </c>
      <c r="E361" s="1" t="s">
        <v>771</v>
      </c>
      <c r="G361" s="15">
        <f>VLOOKUP(D361,BinFeatures!$A$2:$D$18,4)+VLOOKUP(E361,BinFeatures!$A$2:$D$18,4)</f>
        <v>307</v>
      </c>
      <c r="H361" s="15" t="str">
        <f>VLOOKUP(G361,BinFeatures!$F$3:$I$16,3)</f>
        <v>n.200+</v>
      </c>
    </row>
    <row r="362" spans="1:8" ht="15.75">
      <c r="A362" s="1">
        <v>360</v>
      </c>
      <c r="B362" s="1" t="s">
        <v>360</v>
      </c>
      <c r="C362" s="1" t="s">
        <v>757</v>
      </c>
      <c r="D362" s="1" t="s">
        <v>779</v>
      </c>
      <c r="E362" s="1" t="s">
        <v>781</v>
      </c>
      <c r="G362" s="15">
        <f>VLOOKUP(D362,BinFeatures!$A$2:$D$18,4)+VLOOKUP(E362,BinFeatures!$A$2:$D$18,4)</f>
        <v>27</v>
      </c>
      <c r="H362" s="15" t="str">
        <f>VLOOKUP(G362,BinFeatures!$F$3:$I$16,3)</f>
        <v>f.25-29</v>
      </c>
    </row>
    <row r="363" spans="1:8" ht="15.75">
      <c r="A363" s="1">
        <v>361</v>
      </c>
      <c r="B363" s="1" t="s">
        <v>361</v>
      </c>
      <c r="C363" s="1" t="s">
        <v>758</v>
      </c>
      <c r="D363" s="1" t="s">
        <v>769</v>
      </c>
      <c r="E363" s="1" t="s">
        <v>782</v>
      </c>
      <c r="G363" s="15">
        <f>VLOOKUP(D363,BinFeatures!$A$2:$D$18,4)+VLOOKUP(E363,BinFeatures!$A$2:$D$18,4)</f>
        <v>344.5</v>
      </c>
      <c r="H363" s="15" t="str">
        <f>VLOOKUP(G363,BinFeatures!$F$3:$I$16,3)</f>
        <v>n.200+</v>
      </c>
    </row>
    <row r="364" spans="1:8" ht="15.75">
      <c r="A364" s="1">
        <v>362</v>
      </c>
      <c r="B364" s="1" t="s">
        <v>362</v>
      </c>
      <c r="C364" s="1" t="s">
        <v>747</v>
      </c>
      <c r="D364" s="1" t="s">
        <v>778</v>
      </c>
      <c r="E364" s="1" t="s">
        <v>779</v>
      </c>
      <c r="G364" s="15">
        <f>VLOOKUP(D364,BinFeatures!$A$2:$D$18,4)+VLOOKUP(E364,BinFeatures!$A$2:$D$18,4)</f>
        <v>59</v>
      </c>
      <c r="H364" s="15" t="str">
        <f>VLOOKUP(G364,BinFeatures!$F$3:$I$16,3)</f>
        <v>j.50-74</v>
      </c>
    </row>
    <row r="365" spans="1:8" ht="15.75">
      <c r="A365" s="1">
        <v>363</v>
      </c>
      <c r="B365" s="1" t="s">
        <v>363</v>
      </c>
      <c r="C365" s="1" t="s">
        <v>750</v>
      </c>
      <c r="D365" s="1" t="s">
        <v>770</v>
      </c>
      <c r="E365" s="1" t="s">
        <v>768</v>
      </c>
      <c r="G365" s="15">
        <f>VLOOKUP(D365,BinFeatures!$A$2:$D$18,4)+VLOOKUP(E365,BinFeatures!$A$2:$D$18,4)</f>
        <v>211.5</v>
      </c>
      <c r="H365" s="15" t="str">
        <f>VLOOKUP(G365,BinFeatures!$F$3:$I$16,3)</f>
        <v>n.200+</v>
      </c>
    </row>
    <row r="366" spans="1:8" ht="15.75">
      <c r="A366" s="1">
        <v>364</v>
      </c>
      <c r="B366" s="1" t="s">
        <v>364</v>
      </c>
      <c r="C366" s="1" t="s">
        <v>753</v>
      </c>
      <c r="D366" s="1" t="s">
        <v>775</v>
      </c>
      <c r="E366" s="1" t="s">
        <v>775</v>
      </c>
      <c r="G366" s="15">
        <f>VLOOKUP(D366,BinFeatures!$A$2:$D$18,4)+VLOOKUP(E366,BinFeatures!$A$2:$D$18,4)</f>
        <v>89</v>
      </c>
      <c r="H366" s="15" t="str">
        <f>VLOOKUP(G366,BinFeatures!$F$3:$I$16,3)</f>
        <v>k.75-99</v>
      </c>
    </row>
    <row r="367" spans="1:8" ht="15.75">
      <c r="A367" s="1">
        <v>365</v>
      </c>
      <c r="B367" s="1" t="s">
        <v>365</v>
      </c>
      <c r="C367" s="1" t="s">
        <v>749</v>
      </c>
      <c r="D367" s="1" t="s">
        <v>777</v>
      </c>
      <c r="E367" s="1" t="s">
        <v>771</v>
      </c>
      <c r="G367" s="15">
        <f>VLOOKUP(D367,BinFeatures!$A$2:$D$18,4)+VLOOKUP(E367,BinFeatures!$A$2:$D$18,4)</f>
        <v>394.5</v>
      </c>
      <c r="H367" s="15" t="str">
        <f>VLOOKUP(G367,BinFeatures!$F$3:$I$16,3)</f>
        <v>n.200+</v>
      </c>
    </row>
    <row r="368" spans="1:8" ht="15.75">
      <c r="A368" s="1">
        <v>366</v>
      </c>
      <c r="B368" s="1" t="s">
        <v>366</v>
      </c>
      <c r="C368" s="1" t="s">
        <v>747</v>
      </c>
      <c r="D368" s="1" t="s">
        <v>775</v>
      </c>
      <c r="E368" s="1" t="s">
        <v>781</v>
      </c>
      <c r="G368" s="15">
        <f>VLOOKUP(D368,BinFeatures!$A$2:$D$18,4)+VLOOKUP(E368,BinFeatures!$A$2:$D$18,4)</f>
        <v>44.5</v>
      </c>
      <c r="H368" s="15" t="str">
        <f>VLOOKUP(G368,BinFeatures!$F$3:$I$16,3)</f>
        <v>i.40-49</v>
      </c>
    </row>
    <row r="369" spans="1:8" ht="15.75">
      <c r="A369" s="1">
        <v>367</v>
      </c>
      <c r="B369" s="1" t="s">
        <v>367</v>
      </c>
      <c r="C369" s="1" t="s">
        <v>747</v>
      </c>
      <c r="D369" s="1" t="s">
        <v>771</v>
      </c>
      <c r="E369" s="1" t="s">
        <v>771</v>
      </c>
      <c r="G369" s="15">
        <f>VLOOKUP(D369,BinFeatures!$A$2:$D$18,4)+VLOOKUP(E369,BinFeatures!$A$2:$D$18,4)</f>
        <v>440</v>
      </c>
      <c r="H369" s="15" t="str">
        <f>VLOOKUP(G369,BinFeatures!$F$3:$I$16,3)</f>
        <v>n.200+</v>
      </c>
    </row>
    <row r="370" spans="1:8" ht="15.75">
      <c r="A370" s="1">
        <v>368</v>
      </c>
      <c r="B370" s="1" t="s">
        <v>368</v>
      </c>
      <c r="C370" s="1" t="s">
        <v>761</v>
      </c>
      <c r="D370" s="1" t="s">
        <v>767</v>
      </c>
      <c r="E370" s="1" t="s">
        <v>768</v>
      </c>
      <c r="G370" s="15">
        <f>VLOOKUP(D370,BinFeatures!$A$2:$D$18,4)+VLOOKUP(E370,BinFeatures!$A$2:$D$18,4)</f>
        <v>186.5</v>
      </c>
      <c r="H370" s="15" t="str">
        <f>VLOOKUP(G370,BinFeatures!$F$3:$I$16,3)</f>
        <v>m.150-199</v>
      </c>
    </row>
    <row r="371" spans="1:8" ht="15.75">
      <c r="A371" s="1">
        <v>369</v>
      </c>
      <c r="B371" s="1" t="s">
        <v>369</v>
      </c>
      <c r="C371" s="1" t="s">
        <v>747</v>
      </c>
      <c r="D371" s="1" t="s">
        <v>771</v>
      </c>
      <c r="E371" s="1" t="s">
        <v>771</v>
      </c>
      <c r="G371" s="15">
        <f>VLOOKUP(D371,BinFeatures!$A$2:$D$18,4)+VLOOKUP(E371,BinFeatures!$A$2:$D$18,4)</f>
        <v>440</v>
      </c>
      <c r="H371" s="15" t="str">
        <f>VLOOKUP(G371,BinFeatures!$F$3:$I$16,3)</f>
        <v>n.200+</v>
      </c>
    </row>
    <row r="372" spans="1:8" ht="15.75">
      <c r="A372" s="1">
        <v>370</v>
      </c>
      <c r="B372" s="1" t="s">
        <v>370</v>
      </c>
      <c r="C372" s="1" t="s">
        <v>747</v>
      </c>
      <c r="D372" s="1" t="s">
        <v>768</v>
      </c>
      <c r="E372" s="1" t="s">
        <v>781</v>
      </c>
      <c r="G372" s="15">
        <f>VLOOKUP(D372,BinFeatures!$A$2:$D$18,4)+VLOOKUP(E372,BinFeatures!$A$2:$D$18,4)</f>
        <v>124.5</v>
      </c>
      <c r="H372" s="15" t="str">
        <f>VLOOKUP(G372,BinFeatures!$F$3:$I$16,3)</f>
        <v>l.100-149</v>
      </c>
    </row>
    <row r="373" spans="1:8" ht="15.75">
      <c r="A373" s="1">
        <v>371</v>
      </c>
      <c r="B373" s="1" t="s">
        <v>371</v>
      </c>
      <c r="C373" s="1" t="s">
        <v>747</v>
      </c>
      <c r="D373" s="1" t="s">
        <v>770</v>
      </c>
      <c r="E373" s="1" t="s">
        <v>781</v>
      </c>
      <c r="G373" s="15">
        <f>VLOOKUP(D373,BinFeatures!$A$2:$D$18,4)+VLOOKUP(E373,BinFeatures!$A$2:$D$18,4)</f>
        <v>87</v>
      </c>
      <c r="H373" s="15" t="str">
        <f>VLOOKUP(G373,BinFeatures!$F$3:$I$16,3)</f>
        <v>k.75-99</v>
      </c>
    </row>
    <row r="374" spans="1:8" ht="15.75">
      <c r="A374" s="1">
        <v>372</v>
      </c>
      <c r="B374" s="1" t="s">
        <v>372</v>
      </c>
      <c r="C374" s="1" t="s">
        <v>749</v>
      </c>
      <c r="D374" s="1" t="s">
        <v>769</v>
      </c>
      <c r="E374" s="1" t="s">
        <v>782</v>
      </c>
      <c r="G374" s="15">
        <f>VLOOKUP(D374,BinFeatures!$A$2:$D$18,4)+VLOOKUP(E374,BinFeatures!$A$2:$D$18,4)</f>
        <v>344.5</v>
      </c>
      <c r="H374" s="15" t="str">
        <f>VLOOKUP(G374,BinFeatures!$F$3:$I$16,3)</f>
        <v>n.200+</v>
      </c>
    </row>
    <row r="375" spans="1:8" ht="15.75">
      <c r="A375" s="1">
        <v>373</v>
      </c>
      <c r="B375" s="1" t="s">
        <v>373</v>
      </c>
      <c r="C375" s="1" t="s">
        <v>756</v>
      </c>
      <c r="D375" s="1" t="s">
        <v>769</v>
      </c>
      <c r="E375" s="1" t="s">
        <v>782</v>
      </c>
      <c r="G375" s="15">
        <f>VLOOKUP(D375,BinFeatures!$A$2:$D$18,4)+VLOOKUP(E375,BinFeatures!$A$2:$D$18,4)</f>
        <v>344.5</v>
      </c>
      <c r="H375" s="15" t="str">
        <f>VLOOKUP(G375,BinFeatures!$F$3:$I$16,3)</f>
        <v>n.200+</v>
      </c>
    </row>
    <row r="376" spans="1:8" ht="15.75">
      <c r="A376" s="1">
        <v>374</v>
      </c>
      <c r="B376" s="1" t="s">
        <v>374</v>
      </c>
      <c r="C376" s="1" t="s">
        <v>752</v>
      </c>
      <c r="D376" s="1" t="s">
        <v>772</v>
      </c>
      <c r="E376" s="1" t="s">
        <v>775</v>
      </c>
      <c r="G376" s="15">
        <f>VLOOKUP(D376,BinFeatures!$A$2:$D$18,4)+VLOOKUP(E376,BinFeatures!$A$2:$D$18,4)</f>
        <v>169</v>
      </c>
      <c r="H376" s="15" t="str">
        <f>VLOOKUP(G376,BinFeatures!$F$3:$I$16,3)</f>
        <v>m.150-199</v>
      </c>
    </row>
    <row r="377" spans="1:8" ht="15.75">
      <c r="A377" s="1">
        <v>375</v>
      </c>
      <c r="B377" s="1" t="s">
        <v>375</v>
      </c>
      <c r="C377" s="1" t="s">
        <v>752</v>
      </c>
      <c r="D377" s="1" t="s">
        <v>775</v>
      </c>
      <c r="E377" s="1" t="s">
        <v>771</v>
      </c>
      <c r="G377" s="15">
        <f>VLOOKUP(D377,BinFeatures!$A$2:$D$18,4)+VLOOKUP(E377,BinFeatures!$A$2:$D$18,4)</f>
        <v>264.5</v>
      </c>
      <c r="H377" s="15" t="str">
        <f>VLOOKUP(G377,BinFeatures!$F$3:$I$16,3)</f>
        <v>n.200+</v>
      </c>
    </row>
    <row r="378" spans="1:8" ht="15.75">
      <c r="A378" s="1">
        <v>376</v>
      </c>
      <c r="B378" s="1" t="s">
        <v>376</v>
      </c>
      <c r="C378" s="1" t="s">
        <v>747</v>
      </c>
      <c r="D378" s="1" t="s">
        <v>770</v>
      </c>
      <c r="E378" s="1" t="s">
        <v>775</v>
      </c>
      <c r="G378" s="15">
        <f>VLOOKUP(D378,BinFeatures!$A$2:$D$18,4)+VLOOKUP(E378,BinFeatures!$A$2:$D$18,4)</f>
        <v>131.5</v>
      </c>
      <c r="H378" s="15" t="str">
        <f>VLOOKUP(G378,BinFeatures!$F$3:$I$16,3)</f>
        <v>l.100-149</v>
      </c>
    </row>
    <row r="379" spans="1:8" ht="15.75">
      <c r="A379" s="1">
        <v>377</v>
      </c>
      <c r="B379" s="1" t="s">
        <v>377</v>
      </c>
      <c r="C379" s="1" t="s">
        <v>749</v>
      </c>
      <c r="D379" s="1" t="s">
        <v>778</v>
      </c>
      <c r="E379" s="1" t="s">
        <v>771</v>
      </c>
      <c r="G379" s="15">
        <f>VLOOKUP(D379,BinFeatures!$A$2:$D$18,4)+VLOOKUP(E379,BinFeatures!$A$2:$D$18,4)</f>
        <v>252</v>
      </c>
      <c r="H379" s="15" t="str">
        <f>VLOOKUP(G379,BinFeatures!$F$3:$I$16,3)</f>
        <v>n.200+</v>
      </c>
    </row>
    <row r="380" spans="1:8" ht="15.75">
      <c r="A380" s="1">
        <v>378</v>
      </c>
      <c r="B380" s="1" t="s">
        <v>378</v>
      </c>
      <c r="C380" s="1" t="s">
        <v>749</v>
      </c>
      <c r="D380" s="1" t="s">
        <v>769</v>
      </c>
      <c r="E380" s="1" t="s">
        <v>782</v>
      </c>
      <c r="G380" s="15">
        <f>VLOOKUP(D380,BinFeatures!$A$2:$D$18,4)+VLOOKUP(E380,BinFeatures!$A$2:$D$18,4)</f>
        <v>344.5</v>
      </c>
      <c r="H380" s="15" t="str">
        <f>VLOOKUP(G380,BinFeatures!$F$3:$I$16,3)</f>
        <v>n.200+</v>
      </c>
    </row>
    <row r="381" spans="1:8" ht="15.75">
      <c r="A381" s="1">
        <v>379</v>
      </c>
      <c r="B381" s="1" t="s">
        <v>379</v>
      </c>
      <c r="C381" s="1" t="s">
        <v>749</v>
      </c>
      <c r="D381" s="1" t="s">
        <v>770</v>
      </c>
      <c r="E381" s="1" t="s">
        <v>781</v>
      </c>
      <c r="G381" s="15">
        <f>VLOOKUP(D381,BinFeatures!$A$2:$D$18,4)+VLOOKUP(E381,BinFeatures!$A$2:$D$18,4)</f>
        <v>87</v>
      </c>
      <c r="H381" s="15" t="str">
        <f>VLOOKUP(G381,BinFeatures!$F$3:$I$16,3)</f>
        <v>k.75-99</v>
      </c>
    </row>
    <row r="382" spans="1:8" ht="15.75">
      <c r="A382" s="1">
        <v>380</v>
      </c>
      <c r="B382" s="1" t="s">
        <v>380</v>
      </c>
      <c r="C382" s="1" t="s">
        <v>760</v>
      </c>
      <c r="D382" s="1" t="s">
        <v>775</v>
      </c>
      <c r="E382" s="1" t="s">
        <v>781</v>
      </c>
      <c r="G382" s="15">
        <f>VLOOKUP(D382,BinFeatures!$A$2:$D$18,4)+VLOOKUP(E382,BinFeatures!$A$2:$D$18,4)</f>
        <v>44.5</v>
      </c>
      <c r="H382" s="15" t="str">
        <f>VLOOKUP(G382,BinFeatures!$F$3:$I$16,3)</f>
        <v>i.40-49</v>
      </c>
    </row>
    <row r="383" spans="1:8" ht="15.75">
      <c r="A383" s="1">
        <v>381</v>
      </c>
      <c r="B383" s="1" t="s">
        <v>381</v>
      </c>
      <c r="C383" s="1" t="s">
        <v>747</v>
      </c>
      <c r="D383" s="1" t="s">
        <v>767</v>
      </c>
      <c r="E383" s="1" t="s">
        <v>776</v>
      </c>
      <c r="G383" s="15">
        <f>VLOOKUP(D383,BinFeatures!$A$2:$D$18,4)+VLOOKUP(E383,BinFeatures!$A$2:$D$18,4)</f>
        <v>124</v>
      </c>
      <c r="H383" s="15" t="str">
        <f>VLOOKUP(G383,BinFeatures!$F$3:$I$16,3)</f>
        <v>l.100-149</v>
      </c>
    </row>
    <row r="384" spans="1:8" ht="15.75">
      <c r="A384" s="1">
        <v>382</v>
      </c>
      <c r="B384" s="1" t="s">
        <v>382</v>
      </c>
      <c r="C384" s="1" t="s">
        <v>762</v>
      </c>
      <c r="D384" s="1" t="s">
        <v>767</v>
      </c>
      <c r="E384" s="1" t="s">
        <v>775</v>
      </c>
      <c r="G384" s="15">
        <f>VLOOKUP(D384,BinFeatures!$A$2:$D$18,4)+VLOOKUP(E384,BinFeatures!$A$2:$D$18,4)</f>
        <v>106.5</v>
      </c>
      <c r="H384" s="15" t="str">
        <f>VLOOKUP(G384,BinFeatures!$F$3:$I$16,3)</f>
        <v>l.100-149</v>
      </c>
    </row>
    <row r="385" spans="1:8" ht="15.75">
      <c r="A385" s="1">
        <v>383</v>
      </c>
      <c r="B385" s="1" t="s">
        <v>383</v>
      </c>
      <c r="C385" s="1" t="s">
        <v>758</v>
      </c>
      <c r="D385" s="1" t="s">
        <v>770</v>
      </c>
      <c r="E385" s="1" t="s">
        <v>777</v>
      </c>
      <c r="G385" s="15">
        <f>VLOOKUP(D385,BinFeatures!$A$2:$D$18,4)+VLOOKUP(E385,BinFeatures!$A$2:$D$18,4)</f>
        <v>261.5</v>
      </c>
      <c r="H385" s="15" t="str">
        <f>VLOOKUP(G385,BinFeatures!$F$3:$I$16,3)</f>
        <v>n.200+</v>
      </c>
    </row>
    <row r="386" spans="1:8" ht="15.75">
      <c r="A386" s="1">
        <v>384</v>
      </c>
      <c r="B386" s="1" t="s">
        <v>384</v>
      </c>
      <c r="C386" s="1" t="s">
        <v>752</v>
      </c>
      <c r="D386" s="1" t="s">
        <v>777</v>
      </c>
      <c r="E386" s="1" t="s">
        <v>776</v>
      </c>
      <c r="G386" s="15">
        <f>VLOOKUP(D386,BinFeatures!$A$2:$D$18,4)+VLOOKUP(E386,BinFeatures!$A$2:$D$18,4)</f>
        <v>236.5</v>
      </c>
      <c r="H386" s="15" t="str">
        <f>VLOOKUP(G386,BinFeatures!$F$3:$I$16,3)</f>
        <v>n.200+</v>
      </c>
    </row>
    <row r="387" spans="1:8" ht="15.75">
      <c r="A387" s="1">
        <v>385</v>
      </c>
      <c r="B387" s="1" t="s">
        <v>385</v>
      </c>
      <c r="C387" s="1" t="s">
        <v>749</v>
      </c>
      <c r="D387" s="1" t="s">
        <v>770</v>
      </c>
      <c r="E387" s="1" t="s">
        <v>767</v>
      </c>
      <c r="G387" s="15">
        <f>VLOOKUP(D387,BinFeatures!$A$2:$D$18,4)+VLOOKUP(E387,BinFeatures!$A$2:$D$18,4)</f>
        <v>149</v>
      </c>
      <c r="H387" s="15" t="str">
        <f>VLOOKUP(G387,BinFeatures!$F$3:$I$16,3)</f>
        <v>l.100-149</v>
      </c>
    </row>
    <row r="388" spans="1:8" ht="15.75">
      <c r="A388" s="1">
        <v>386</v>
      </c>
      <c r="B388" s="1" t="s">
        <v>386</v>
      </c>
      <c r="C388" s="1" t="s">
        <v>752</v>
      </c>
      <c r="D388" s="1" t="s">
        <v>768</v>
      </c>
      <c r="E388" s="1" t="s">
        <v>782</v>
      </c>
      <c r="G388" s="15">
        <f>VLOOKUP(D388,BinFeatures!$A$2:$D$18,4)+VLOOKUP(E388,BinFeatures!$A$2:$D$18,4)</f>
        <v>249</v>
      </c>
      <c r="H388" s="15" t="str">
        <f>VLOOKUP(G388,BinFeatures!$F$3:$I$16,3)</f>
        <v>n.200+</v>
      </c>
    </row>
    <row r="389" spans="1:8" ht="15.75">
      <c r="A389" s="1">
        <v>387</v>
      </c>
      <c r="B389" s="1" t="s">
        <v>387</v>
      </c>
      <c r="C389" s="1" t="s">
        <v>747</v>
      </c>
      <c r="D389" s="1" t="s">
        <v>771</v>
      </c>
      <c r="E389" s="1" t="s">
        <v>781</v>
      </c>
      <c r="G389" s="15">
        <f>VLOOKUP(D389,BinFeatures!$A$2:$D$18,4)+VLOOKUP(E389,BinFeatures!$A$2:$D$18,4)</f>
        <v>220</v>
      </c>
      <c r="H389" s="15" t="str">
        <f>VLOOKUP(G389,BinFeatures!$F$3:$I$16,3)</f>
        <v>n.200+</v>
      </c>
    </row>
    <row r="390" spans="1:8" ht="15.75">
      <c r="A390" s="1">
        <v>388</v>
      </c>
      <c r="B390" s="1" t="s">
        <v>388</v>
      </c>
      <c r="C390" s="1" t="s">
        <v>755</v>
      </c>
      <c r="D390" s="1" t="s">
        <v>776</v>
      </c>
      <c r="E390" s="1" t="s">
        <v>782</v>
      </c>
      <c r="G390" s="15">
        <f>VLOOKUP(D390,BinFeatures!$A$2:$D$18,4)+VLOOKUP(E390,BinFeatures!$A$2:$D$18,4)</f>
        <v>186.5</v>
      </c>
      <c r="H390" s="15" t="str">
        <f>VLOOKUP(G390,BinFeatures!$F$3:$I$16,3)</f>
        <v>m.150-199</v>
      </c>
    </row>
    <row r="391" spans="1:8" ht="15.75">
      <c r="A391" s="1">
        <v>389</v>
      </c>
      <c r="B391" s="1" t="s">
        <v>389</v>
      </c>
      <c r="C391" s="1" t="s">
        <v>751</v>
      </c>
      <c r="D391" s="1" t="s">
        <v>771</v>
      </c>
      <c r="E391" s="1" t="s">
        <v>782</v>
      </c>
      <c r="G391" s="15">
        <f>VLOOKUP(D391,BinFeatures!$A$2:$D$18,4)+VLOOKUP(E391,BinFeatures!$A$2:$D$18,4)</f>
        <v>344.5</v>
      </c>
      <c r="H391" s="15" t="str">
        <f>VLOOKUP(G391,BinFeatures!$F$3:$I$16,3)</f>
        <v>n.200+</v>
      </c>
    </row>
    <row r="392" spans="1:8" ht="15.75">
      <c r="A392" s="1">
        <v>390</v>
      </c>
      <c r="B392" s="1" t="s">
        <v>390</v>
      </c>
      <c r="C392" s="1" t="s">
        <v>755</v>
      </c>
      <c r="D392" s="1" t="s">
        <v>771</v>
      </c>
      <c r="E392" s="1" t="s">
        <v>778</v>
      </c>
      <c r="G392" s="15">
        <f>VLOOKUP(D392,BinFeatures!$A$2:$D$18,4)+VLOOKUP(E392,BinFeatures!$A$2:$D$18,4)</f>
        <v>252</v>
      </c>
      <c r="H392" s="15" t="str">
        <f>VLOOKUP(G392,BinFeatures!$F$3:$I$16,3)</f>
        <v>n.200+</v>
      </c>
    </row>
    <row r="393" spans="1:8" ht="15.75">
      <c r="A393" s="1">
        <v>391</v>
      </c>
      <c r="B393" s="1" t="s">
        <v>391</v>
      </c>
      <c r="C393" s="1" t="s">
        <v>755</v>
      </c>
      <c r="D393" s="1" t="s">
        <v>776</v>
      </c>
      <c r="E393" s="1" t="s">
        <v>782</v>
      </c>
      <c r="G393" s="15">
        <f>VLOOKUP(D393,BinFeatures!$A$2:$D$18,4)+VLOOKUP(E393,BinFeatures!$A$2:$D$18,4)</f>
        <v>186.5</v>
      </c>
      <c r="H393" s="15" t="str">
        <f>VLOOKUP(G393,BinFeatures!$F$3:$I$16,3)</f>
        <v>m.150-199</v>
      </c>
    </row>
    <row r="394" spans="1:8" ht="15.75">
      <c r="A394" s="1">
        <v>392</v>
      </c>
      <c r="B394" s="1" t="s">
        <v>392</v>
      </c>
      <c r="C394" s="1" t="s">
        <v>760</v>
      </c>
      <c r="D394" s="1" t="s">
        <v>767</v>
      </c>
      <c r="E394" s="1" t="s">
        <v>770</v>
      </c>
      <c r="G394" s="15">
        <f>VLOOKUP(D394,BinFeatures!$A$2:$D$18,4)+VLOOKUP(E394,BinFeatures!$A$2:$D$18,4)</f>
        <v>149</v>
      </c>
      <c r="H394" s="15" t="str">
        <f>VLOOKUP(G394,BinFeatures!$F$3:$I$16,3)</f>
        <v>l.100-149</v>
      </c>
    </row>
    <row r="395" spans="1:8" ht="15.75">
      <c r="A395" s="1">
        <v>393</v>
      </c>
      <c r="B395" s="1" t="s">
        <v>393</v>
      </c>
      <c r="C395" s="1" t="s">
        <v>752</v>
      </c>
      <c r="D395" s="1" t="s">
        <v>775</v>
      </c>
      <c r="E395" s="1" t="s">
        <v>777</v>
      </c>
      <c r="G395" s="15">
        <f>VLOOKUP(D395,BinFeatures!$A$2:$D$18,4)+VLOOKUP(E395,BinFeatures!$A$2:$D$18,4)</f>
        <v>219</v>
      </c>
      <c r="H395" s="15" t="str">
        <f>VLOOKUP(G395,BinFeatures!$F$3:$I$16,3)</f>
        <v>n.200+</v>
      </c>
    </row>
    <row r="396" spans="1:8" ht="15.75">
      <c r="A396" s="1">
        <v>394</v>
      </c>
      <c r="B396" s="1" t="s">
        <v>394</v>
      </c>
      <c r="C396" s="1" t="s">
        <v>752</v>
      </c>
      <c r="D396" s="1" t="s">
        <v>768</v>
      </c>
      <c r="E396" s="1" t="s">
        <v>782</v>
      </c>
      <c r="G396" s="15">
        <f>VLOOKUP(D396,BinFeatures!$A$2:$D$18,4)+VLOOKUP(E396,BinFeatures!$A$2:$D$18,4)</f>
        <v>249</v>
      </c>
      <c r="H396" s="15" t="str">
        <f>VLOOKUP(G396,BinFeatures!$F$3:$I$16,3)</f>
        <v>n.200+</v>
      </c>
    </row>
    <row r="397" spans="1:8" ht="15.75">
      <c r="A397" s="1">
        <v>395</v>
      </c>
      <c r="B397" s="1" t="s">
        <v>395</v>
      </c>
      <c r="C397" s="1" t="s">
        <v>747</v>
      </c>
      <c r="D397" s="1" t="s">
        <v>768</v>
      </c>
      <c r="E397" s="1" t="s">
        <v>781</v>
      </c>
      <c r="G397" s="15">
        <f>VLOOKUP(D397,BinFeatures!$A$2:$D$18,4)+VLOOKUP(E397,BinFeatures!$A$2:$D$18,4)</f>
        <v>124.5</v>
      </c>
      <c r="H397" s="15" t="str">
        <f>VLOOKUP(G397,BinFeatures!$F$3:$I$16,3)</f>
        <v>l.100-149</v>
      </c>
    </row>
    <row r="398" spans="1:8" ht="15.75">
      <c r="A398" s="1">
        <v>396</v>
      </c>
      <c r="B398" s="1" t="s">
        <v>396</v>
      </c>
      <c r="C398" s="1" t="s">
        <v>756</v>
      </c>
      <c r="D398" s="1" t="s">
        <v>769</v>
      </c>
      <c r="E398" s="1" t="s">
        <v>782</v>
      </c>
      <c r="G398" s="15">
        <f>VLOOKUP(D398,BinFeatures!$A$2:$D$18,4)+VLOOKUP(E398,BinFeatures!$A$2:$D$18,4)</f>
        <v>344.5</v>
      </c>
      <c r="H398" s="15" t="str">
        <f>VLOOKUP(G398,BinFeatures!$F$3:$I$16,3)</f>
        <v>n.200+</v>
      </c>
    </row>
    <row r="399" spans="1:8" ht="15.75">
      <c r="A399" s="1">
        <v>397</v>
      </c>
      <c r="B399" s="1" t="s">
        <v>397</v>
      </c>
      <c r="C399" s="1" t="s">
        <v>755</v>
      </c>
      <c r="D399" s="1" t="s">
        <v>769</v>
      </c>
      <c r="E399" s="1" t="s">
        <v>782</v>
      </c>
      <c r="G399" s="15">
        <f>VLOOKUP(D399,BinFeatures!$A$2:$D$18,4)+VLOOKUP(E399,BinFeatures!$A$2:$D$18,4)</f>
        <v>344.5</v>
      </c>
      <c r="H399" s="15" t="str">
        <f>VLOOKUP(G399,BinFeatures!$F$3:$I$16,3)</f>
        <v>n.200+</v>
      </c>
    </row>
    <row r="400" spans="1:8" ht="15.75">
      <c r="A400" s="1">
        <v>398</v>
      </c>
      <c r="B400" s="1" t="s">
        <v>398</v>
      </c>
      <c r="C400" s="1" t="s">
        <v>747</v>
      </c>
      <c r="D400" s="1" t="s">
        <v>770</v>
      </c>
      <c r="E400" s="1" t="s">
        <v>770</v>
      </c>
      <c r="G400" s="15">
        <f>VLOOKUP(D400,BinFeatures!$A$2:$D$18,4)+VLOOKUP(E400,BinFeatures!$A$2:$D$18,4)</f>
        <v>174</v>
      </c>
      <c r="H400" s="15" t="str">
        <f>VLOOKUP(G400,BinFeatures!$F$3:$I$16,3)</f>
        <v>m.150-199</v>
      </c>
    </row>
    <row r="401" spans="1:8" ht="15.75">
      <c r="A401" s="1">
        <v>399</v>
      </c>
      <c r="B401" s="1" t="s">
        <v>399</v>
      </c>
      <c r="C401" s="1" t="s">
        <v>752</v>
      </c>
      <c r="D401" s="1" t="s">
        <v>767</v>
      </c>
      <c r="E401" s="1" t="s">
        <v>767</v>
      </c>
      <c r="G401" s="15">
        <f>VLOOKUP(D401,BinFeatures!$A$2:$D$18,4)+VLOOKUP(E401,BinFeatures!$A$2:$D$18,4)</f>
        <v>124</v>
      </c>
      <c r="H401" s="15" t="str">
        <f>VLOOKUP(G401,BinFeatures!$F$3:$I$16,3)</f>
        <v>l.100-149</v>
      </c>
    </row>
    <row r="402" spans="1:8" ht="15.75">
      <c r="A402" s="1">
        <v>400</v>
      </c>
      <c r="B402" s="1" t="s">
        <v>400</v>
      </c>
      <c r="C402" s="1" t="s">
        <v>756</v>
      </c>
      <c r="D402" s="1" t="s">
        <v>767</v>
      </c>
      <c r="E402" s="1" t="s">
        <v>774</v>
      </c>
      <c r="G402" s="15">
        <f>VLOOKUP(D402,BinFeatures!$A$2:$D$18,4)+VLOOKUP(E402,BinFeatures!$A$2:$D$18,4)</f>
        <v>99</v>
      </c>
      <c r="H402" s="15" t="str">
        <f>VLOOKUP(G402,BinFeatures!$F$3:$I$16,3)</f>
        <v>k.75-99</v>
      </c>
    </row>
    <row r="403" spans="1:8" ht="15.75">
      <c r="A403" s="1">
        <v>401</v>
      </c>
      <c r="B403" s="1" t="s">
        <v>401</v>
      </c>
      <c r="C403" s="1" t="s">
        <v>747</v>
      </c>
      <c r="D403" s="1" t="s">
        <v>768</v>
      </c>
      <c r="E403" s="1" t="s">
        <v>781</v>
      </c>
      <c r="G403" s="15">
        <f>VLOOKUP(D403,BinFeatures!$A$2:$D$18,4)+VLOOKUP(E403,BinFeatures!$A$2:$D$18,4)</f>
        <v>124.5</v>
      </c>
      <c r="H403" s="15" t="str">
        <f>VLOOKUP(G403,BinFeatures!$F$3:$I$16,3)</f>
        <v>l.100-149</v>
      </c>
    </row>
    <row r="404" spans="1:8" ht="15.75">
      <c r="A404" s="1">
        <v>402</v>
      </c>
      <c r="B404" s="1" t="s">
        <v>402</v>
      </c>
      <c r="C404" s="1" t="s">
        <v>747</v>
      </c>
      <c r="D404" s="1" t="s">
        <v>769</v>
      </c>
      <c r="E404" s="1" t="s">
        <v>781</v>
      </c>
      <c r="G404" s="15">
        <f>VLOOKUP(D404,BinFeatures!$A$2:$D$18,4)+VLOOKUP(E404,BinFeatures!$A$2:$D$18,4)</f>
        <v>220</v>
      </c>
      <c r="H404" s="15" t="str">
        <f>VLOOKUP(G404,BinFeatures!$F$3:$I$16,3)</f>
        <v>n.200+</v>
      </c>
    </row>
    <row r="405" spans="1:8" ht="15.75">
      <c r="A405" s="1">
        <v>403</v>
      </c>
      <c r="B405" s="1" t="s">
        <v>403</v>
      </c>
      <c r="C405" s="1" t="s">
        <v>747</v>
      </c>
      <c r="D405" s="1" t="s">
        <v>770</v>
      </c>
      <c r="E405" s="1" t="s">
        <v>770</v>
      </c>
      <c r="G405" s="15">
        <f>VLOOKUP(D405,BinFeatures!$A$2:$D$18,4)+VLOOKUP(E405,BinFeatures!$A$2:$D$18,4)</f>
        <v>174</v>
      </c>
      <c r="H405" s="15" t="str">
        <f>VLOOKUP(G405,BinFeatures!$F$3:$I$16,3)</f>
        <v>m.150-199</v>
      </c>
    </row>
    <row r="406" spans="1:8" ht="15.75">
      <c r="A406" s="1">
        <v>404</v>
      </c>
      <c r="B406" s="1" t="s">
        <v>404</v>
      </c>
      <c r="C406" s="1" t="s">
        <v>754</v>
      </c>
      <c r="D406" s="1" t="s">
        <v>771</v>
      </c>
      <c r="E406" s="1" t="s">
        <v>771</v>
      </c>
      <c r="G406" s="15">
        <f>VLOOKUP(D406,BinFeatures!$A$2:$D$18,4)+VLOOKUP(E406,BinFeatures!$A$2:$D$18,4)</f>
        <v>440</v>
      </c>
      <c r="H406" s="15" t="str">
        <f>VLOOKUP(G406,BinFeatures!$F$3:$I$16,3)</f>
        <v>n.200+</v>
      </c>
    </row>
    <row r="407" spans="1:8" ht="15.75">
      <c r="A407" s="1">
        <v>405</v>
      </c>
      <c r="B407" s="1" t="s">
        <v>405</v>
      </c>
      <c r="C407" s="1" t="s">
        <v>752</v>
      </c>
      <c r="D407" s="1" t="s">
        <v>778</v>
      </c>
      <c r="E407" s="1" t="s">
        <v>768</v>
      </c>
      <c r="G407" s="15">
        <f>VLOOKUP(D407,BinFeatures!$A$2:$D$18,4)+VLOOKUP(E407,BinFeatures!$A$2:$D$18,4)</f>
        <v>156.5</v>
      </c>
      <c r="H407" s="15" t="str">
        <f>VLOOKUP(G407,BinFeatures!$F$3:$I$16,3)</f>
        <v>m.150-199</v>
      </c>
    </row>
    <row r="408" spans="1:8" ht="15.75">
      <c r="A408" s="1">
        <v>406</v>
      </c>
      <c r="B408" s="1" t="s">
        <v>406</v>
      </c>
      <c r="C408" s="1" t="s">
        <v>747</v>
      </c>
      <c r="D408" s="1" t="s">
        <v>772</v>
      </c>
      <c r="E408" s="1" t="s">
        <v>767</v>
      </c>
      <c r="G408" s="15">
        <f>VLOOKUP(D408,BinFeatures!$A$2:$D$18,4)+VLOOKUP(E408,BinFeatures!$A$2:$D$18,4)</f>
        <v>186.5</v>
      </c>
      <c r="H408" s="15" t="str">
        <f>VLOOKUP(G408,BinFeatures!$F$3:$I$16,3)</f>
        <v>m.150-199</v>
      </c>
    </row>
    <row r="409" spans="1:8" ht="15.75">
      <c r="A409" s="1">
        <v>407</v>
      </c>
      <c r="B409" s="1" t="s">
        <v>407</v>
      </c>
      <c r="C409" s="1" t="s">
        <v>759</v>
      </c>
      <c r="D409" s="1" t="s">
        <v>769</v>
      </c>
      <c r="E409" s="1" t="s">
        <v>781</v>
      </c>
      <c r="G409" s="15">
        <f>VLOOKUP(D409,BinFeatures!$A$2:$D$18,4)+VLOOKUP(E409,BinFeatures!$A$2:$D$18,4)</f>
        <v>220</v>
      </c>
      <c r="H409" s="15" t="str">
        <f>VLOOKUP(G409,BinFeatures!$F$3:$I$16,3)</f>
        <v>n.200+</v>
      </c>
    </row>
    <row r="410" spans="1:8" ht="15.75">
      <c r="A410" s="1">
        <v>408</v>
      </c>
      <c r="B410" s="1" t="s">
        <v>408</v>
      </c>
      <c r="C410" s="1" t="s">
        <v>756</v>
      </c>
      <c r="D410" s="1" t="s">
        <v>778</v>
      </c>
      <c r="E410" s="1" t="s">
        <v>768</v>
      </c>
      <c r="G410" s="15">
        <f>VLOOKUP(D410,BinFeatures!$A$2:$D$18,4)+VLOOKUP(E410,BinFeatures!$A$2:$D$18,4)</f>
        <v>156.5</v>
      </c>
      <c r="H410" s="15" t="str">
        <f>VLOOKUP(G410,BinFeatures!$F$3:$I$16,3)</f>
        <v>m.150-199</v>
      </c>
    </row>
    <row r="411" spans="1:8" ht="15.75">
      <c r="A411" s="1">
        <v>409</v>
      </c>
      <c r="B411" s="1" t="s">
        <v>409</v>
      </c>
      <c r="C411" s="1" t="s">
        <v>749</v>
      </c>
      <c r="D411" s="1" t="s">
        <v>769</v>
      </c>
      <c r="E411" s="1" t="s">
        <v>782</v>
      </c>
      <c r="G411" s="15">
        <f>VLOOKUP(D411,BinFeatures!$A$2:$D$18,4)+VLOOKUP(E411,BinFeatures!$A$2:$D$18,4)</f>
        <v>344.5</v>
      </c>
      <c r="H411" s="15" t="str">
        <f>VLOOKUP(G411,BinFeatures!$F$3:$I$16,3)</f>
        <v>n.200+</v>
      </c>
    </row>
    <row r="412" spans="1:8" ht="15.75">
      <c r="A412" s="1">
        <v>410</v>
      </c>
      <c r="B412" s="1" t="s">
        <v>410</v>
      </c>
      <c r="C412" s="1" t="s">
        <v>763</v>
      </c>
      <c r="D412" s="1" t="s">
        <v>779</v>
      </c>
      <c r="E412" s="1" t="s">
        <v>781</v>
      </c>
      <c r="G412" s="15">
        <f>VLOOKUP(D412,BinFeatures!$A$2:$D$18,4)+VLOOKUP(E412,BinFeatures!$A$2:$D$18,4)</f>
        <v>27</v>
      </c>
      <c r="H412" s="15" t="str">
        <f>VLOOKUP(G412,BinFeatures!$F$3:$I$16,3)</f>
        <v>f.25-29</v>
      </c>
    </row>
    <row r="413" spans="1:8" ht="15.75">
      <c r="A413" s="1">
        <v>411</v>
      </c>
      <c r="B413" s="1" t="s">
        <v>411</v>
      </c>
      <c r="C413" s="1" t="s">
        <v>758</v>
      </c>
      <c r="D413" s="1" t="s">
        <v>768</v>
      </c>
      <c r="E413" s="1" t="s">
        <v>781</v>
      </c>
      <c r="G413" s="15">
        <f>VLOOKUP(D413,BinFeatures!$A$2:$D$18,4)+VLOOKUP(E413,BinFeatures!$A$2:$D$18,4)</f>
        <v>124.5</v>
      </c>
      <c r="H413" s="15" t="str">
        <f>VLOOKUP(G413,BinFeatures!$F$3:$I$16,3)</f>
        <v>l.100-149</v>
      </c>
    </row>
    <row r="414" spans="1:8" ht="15.75">
      <c r="A414" s="1">
        <v>412</v>
      </c>
      <c r="B414" s="1" t="s">
        <v>412</v>
      </c>
      <c r="C414" s="1" t="s">
        <v>749</v>
      </c>
      <c r="D414" s="1" t="s">
        <v>774</v>
      </c>
      <c r="E414" s="1" t="s">
        <v>782</v>
      </c>
      <c r="G414" s="15">
        <f>VLOOKUP(D414,BinFeatures!$A$2:$D$18,4)+VLOOKUP(E414,BinFeatures!$A$2:$D$18,4)</f>
        <v>161.5</v>
      </c>
      <c r="H414" s="15" t="str">
        <f>VLOOKUP(G414,BinFeatures!$F$3:$I$16,3)</f>
        <v>m.150-199</v>
      </c>
    </row>
    <row r="415" spans="1:8" ht="15.75">
      <c r="A415" s="1">
        <v>413</v>
      </c>
      <c r="B415" s="1" t="s">
        <v>413</v>
      </c>
      <c r="C415" s="1" t="s">
        <v>747</v>
      </c>
      <c r="D415" s="1" t="s">
        <v>771</v>
      </c>
      <c r="E415" s="1" t="s">
        <v>781</v>
      </c>
      <c r="G415" s="15">
        <f>VLOOKUP(D415,BinFeatures!$A$2:$D$18,4)+VLOOKUP(E415,BinFeatures!$A$2:$D$18,4)</f>
        <v>220</v>
      </c>
      <c r="H415" s="15" t="str">
        <f>VLOOKUP(G415,BinFeatures!$F$3:$I$16,3)</f>
        <v>n.200+</v>
      </c>
    </row>
    <row r="416" spans="1:8" ht="15.75">
      <c r="A416" s="1">
        <v>414</v>
      </c>
      <c r="B416" s="1" t="s">
        <v>414</v>
      </c>
      <c r="C416" s="1" t="s">
        <v>749</v>
      </c>
      <c r="D416" s="1" t="s">
        <v>771</v>
      </c>
      <c r="E416" s="1" t="s">
        <v>775</v>
      </c>
      <c r="G416" s="15">
        <f>VLOOKUP(D416,BinFeatures!$A$2:$D$18,4)+VLOOKUP(E416,BinFeatures!$A$2:$D$18,4)</f>
        <v>264.5</v>
      </c>
      <c r="H416" s="15" t="str">
        <f>VLOOKUP(G416,BinFeatures!$F$3:$I$16,3)</f>
        <v>n.200+</v>
      </c>
    </row>
    <row r="417" spans="1:8" ht="15.75">
      <c r="A417" s="1">
        <v>415</v>
      </c>
      <c r="B417" s="1" t="s">
        <v>415</v>
      </c>
      <c r="C417" s="1" t="s">
        <v>748</v>
      </c>
      <c r="D417" s="1" t="s">
        <v>779</v>
      </c>
      <c r="E417" s="1" t="s">
        <v>778</v>
      </c>
      <c r="G417" s="15">
        <f>VLOOKUP(D417,BinFeatures!$A$2:$D$18,4)+VLOOKUP(E417,BinFeatures!$A$2:$D$18,4)</f>
        <v>59</v>
      </c>
      <c r="H417" s="15" t="str">
        <f>VLOOKUP(G417,BinFeatures!$F$3:$I$16,3)</f>
        <v>j.50-74</v>
      </c>
    </row>
    <row r="418" spans="1:8" ht="15.75">
      <c r="A418" s="1">
        <v>416</v>
      </c>
      <c r="B418" s="1" t="s">
        <v>416</v>
      </c>
      <c r="C418" s="1" t="s">
        <v>755</v>
      </c>
      <c r="D418" s="1" t="s">
        <v>769</v>
      </c>
      <c r="E418" s="1" t="s">
        <v>782</v>
      </c>
      <c r="G418" s="15">
        <f>VLOOKUP(D418,BinFeatures!$A$2:$D$18,4)+VLOOKUP(E418,BinFeatures!$A$2:$D$18,4)</f>
        <v>344.5</v>
      </c>
      <c r="H418" s="15" t="str">
        <f>VLOOKUP(G418,BinFeatures!$F$3:$I$16,3)</f>
        <v>n.200+</v>
      </c>
    </row>
    <row r="419" spans="1:8" ht="15.75">
      <c r="A419" s="1">
        <v>417</v>
      </c>
      <c r="B419" s="1" t="s">
        <v>417</v>
      </c>
      <c r="C419" s="1" t="s">
        <v>763</v>
      </c>
      <c r="D419" s="1" t="s">
        <v>771</v>
      </c>
      <c r="E419" s="1" t="s">
        <v>774</v>
      </c>
      <c r="G419" s="15">
        <f>VLOOKUP(D419,BinFeatures!$A$2:$D$18,4)+VLOOKUP(E419,BinFeatures!$A$2:$D$18,4)</f>
        <v>257</v>
      </c>
      <c r="H419" s="15" t="str">
        <f>VLOOKUP(G419,BinFeatures!$F$3:$I$16,3)</f>
        <v>n.200+</v>
      </c>
    </row>
    <row r="420" spans="1:8" ht="15.75">
      <c r="A420" s="1">
        <v>418</v>
      </c>
      <c r="B420" s="1" t="s">
        <v>418</v>
      </c>
      <c r="C420" s="1" t="s">
        <v>747</v>
      </c>
      <c r="D420" s="1" t="s">
        <v>769</v>
      </c>
      <c r="E420" s="1" t="s">
        <v>782</v>
      </c>
      <c r="G420" s="15">
        <f>VLOOKUP(D420,BinFeatures!$A$2:$D$18,4)+VLOOKUP(E420,BinFeatures!$A$2:$D$18,4)</f>
        <v>344.5</v>
      </c>
      <c r="H420" s="15" t="str">
        <f>VLOOKUP(G420,BinFeatures!$F$3:$I$16,3)</f>
        <v>n.200+</v>
      </c>
    </row>
    <row r="421" spans="1:8" ht="15.75">
      <c r="A421" s="1">
        <v>419</v>
      </c>
      <c r="B421" s="1" t="s">
        <v>419</v>
      </c>
      <c r="C421" s="1" t="s">
        <v>752</v>
      </c>
      <c r="D421" s="1" t="s">
        <v>767</v>
      </c>
      <c r="E421" s="1" t="s">
        <v>779</v>
      </c>
      <c r="G421" s="15">
        <f>VLOOKUP(D421,BinFeatures!$A$2:$D$18,4)+VLOOKUP(E421,BinFeatures!$A$2:$D$18,4)</f>
        <v>89</v>
      </c>
      <c r="H421" s="15" t="str">
        <f>VLOOKUP(G421,BinFeatures!$F$3:$I$16,3)</f>
        <v>k.75-99</v>
      </c>
    </row>
    <row r="422" spans="1:8" ht="15.75">
      <c r="A422" s="1">
        <v>420</v>
      </c>
      <c r="B422" s="1" t="s">
        <v>420</v>
      </c>
      <c r="C422" s="1" t="s">
        <v>763</v>
      </c>
      <c r="D422" s="1" t="s">
        <v>770</v>
      </c>
      <c r="E422" s="1" t="s">
        <v>771</v>
      </c>
      <c r="G422" s="15">
        <f>VLOOKUP(D422,BinFeatures!$A$2:$D$18,4)+VLOOKUP(E422,BinFeatures!$A$2:$D$18,4)</f>
        <v>307</v>
      </c>
      <c r="H422" s="15" t="str">
        <f>VLOOKUP(G422,BinFeatures!$F$3:$I$16,3)</f>
        <v>n.200+</v>
      </c>
    </row>
    <row r="423" spans="1:8" ht="15.75">
      <c r="A423" s="1">
        <v>421</v>
      </c>
      <c r="B423" s="1" t="s">
        <v>421</v>
      </c>
      <c r="C423" s="1" t="s">
        <v>759</v>
      </c>
      <c r="D423" s="1" t="s">
        <v>767</v>
      </c>
      <c r="E423" s="1" t="s">
        <v>774</v>
      </c>
      <c r="G423" s="15">
        <f>VLOOKUP(D423,BinFeatures!$A$2:$D$18,4)+VLOOKUP(E423,BinFeatures!$A$2:$D$18,4)</f>
        <v>99</v>
      </c>
      <c r="H423" s="15" t="str">
        <f>VLOOKUP(G423,BinFeatures!$F$3:$I$16,3)</f>
        <v>k.75-99</v>
      </c>
    </row>
    <row r="424" spans="1:8" ht="15.75">
      <c r="A424" s="1">
        <v>422</v>
      </c>
      <c r="B424" s="1" t="s">
        <v>422</v>
      </c>
      <c r="C424" s="1" t="s">
        <v>755</v>
      </c>
      <c r="D424" s="1" t="s">
        <v>769</v>
      </c>
      <c r="E424" s="1" t="s">
        <v>782</v>
      </c>
      <c r="G424" s="15">
        <f>VLOOKUP(D424,BinFeatures!$A$2:$D$18,4)+VLOOKUP(E424,BinFeatures!$A$2:$D$18,4)</f>
        <v>344.5</v>
      </c>
      <c r="H424" s="15" t="str">
        <f>VLOOKUP(G424,BinFeatures!$F$3:$I$16,3)</f>
        <v>n.200+</v>
      </c>
    </row>
    <row r="425" spans="1:8" ht="15.75">
      <c r="A425" s="1">
        <v>423</v>
      </c>
      <c r="B425" s="1" t="s">
        <v>423</v>
      </c>
      <c r="C425" s="1" t="s">
        <v>747</v>
      </c>
      <c r="D425" s="1" t="s">
        <v>769</v>
      </c>
      <c r="E425" s="1" t="s">
        <v>782</v>
      </c>
      <c r="G425" s="15">
        <f>VLOOKUP(D425,BinFeatures!$A$2:$D$18,4)+VLOOKUP(E425,BinFeatures!$A$2:$D$18,4)</f>
        <v>344.5</v>
      </c>
      <c r="H425" s="15" t="str">
        <f>VLOOKUP(G425,BinFeatures!$F$3:$I$16,3)</f>
        <v>n.200+</v>
      </c>
    </row>
    <row r="426" spans="1:8" ht="15.75">
      <c r="A426" s="1">
        <v>424</v>
      </c>
      <c r="B426" s="1" t="s">
        <v>424</v>
      </c>
      <c r="C426" s="1" t="s">
        <v>747</v>
      </c>
      <c r="D426" s="1" t="s">
        <v>777</v>
      </c>
      <c r="E426" s="1" t="s">
        <v>782</v>
      </c>
      <c r="G426" s="15">
        <f>VLOOKUP(D426,BinFeatures!$A$2:$D$18,4)+VLOOKUP(E426,BinFeatures!$A$2:$D$18,4)</f>
        <v>299</v>
      </c>
      <c r="H426" s="15" t="str">
        <f>VLOOKUP(G426,BinFeatures!$F$3:$I$16,3)</f>
        <v>n.200+</v>
      </c>
    </row>
    <row r="427" spans="1:8" ht="15.75">
      <c r="A427" s="1">
        <v>425</v>
      </c>
      <c r="B427" s="1" t="s">
        <v>425</v>
      </c>
      <c r="C427" s="1" t="s">
        <v>747</v>
      </c>
      <c r="D427" s="1" t="s">
        <v>769</v>
      </c>
      <c r="E427" s="1" t="s">
        <v>782</v>
      </c>
      <c r="G427" s="15">
        <f>VLOOKUP(D427,BinFeatures!$A$2:$D$18,4)+VLOOKUP(E427,BinFeatures!$A$2:$D$18,4)</f>
        <v>344.5</v>
      </c>
      <c r="H427" s="15" t="str">
        <f>VLOOKUP(G427,BinFeatures!$F$3:$I$16,3)</f>
        <v>n.200+</v>
      </c>
    </row>
    <row r="428" spans="1:8" ht="15.75">
      <c r="A428" s="1">
        <v>426</v>
      </c>
      <c r="B428" s="1" t="s">
        <v>426</v>
      </c>
      <c r="C428" s="1" t="s">
        <v>759</v>
      </c>
      <c r="D428" s="1" t="s">
        <v>769</v>
      </c>
      <c r="E428" s="1" t="s">
        <v>782</v>
      </c>
      <c r="G428" s="15">
        <f>VLOOKUP(D428,BinFeatures!$A$2:$D$18,4)+VLOOKUP(E428,BinFeatures!$A$2:$D$18,4)</f>
        <v>344.5</v>
      </c>
      <c r="H428" s="15" t="str">
        <f>VLOOKUP(G428,BinFeatures!$F$3:$I$16,3)</f>
        <v>n.200+</v>
      </c>
    </row>
    <row r="429" spans="1:8" ht="15.75">
      <c r="A429" s="1">
        <v>427</v>
      </c>
      <c r="B429" s="1" t="s">
        <v>427</v>
      </c>
      <c r="C429" s="1" t="s">
        <v>751</v>
      </c>
      <c r="D429" s="1" t="s">
        <v>771</v>
      </c>
      <c r="E429" s="1" t="s">
        <v>776</v>
      </c>
      <c r="G429" s="15">
        <f>VLOOKUP(D429,BinFeatures!$A$2:$D$18,4)+VLOOKUP(E429,BinFeatures!$A$2:$D$18,4)</f>
        <v>282</v>
      </c>
      <c r="H429" s="15" t="str">
        <f>VLOOKUP(G429,BinFeatures!$F$3:$I$16,3)</f>
        <v>n.200+</v>
      </c>
    </row>
    <row r="430" spans="1:8" ht="15.75">
      <c r="A430" s="1">
        <v>428</v>
      </c>
      <c r="B430" s="1" t="s">
        <v>428</v>
      </c>
      <c r="C430" s="1" t="s">
        <v>760</v>
      </c>
      <c r="D430" s="1" t="s">
        <v>769</v>
      </c>
      <c r="E430" s="1" t="s">
        <v>781</v>
      </c>
      <c r="G430" s="15">
        <f>VLOOKUP(D430,BinFeatures!$A$2:$D$18,4)+VLOOKUP(E430,BinFeatures!$A$2:$D$18,4)</f>
        <v>220</v>
      </c>
      <c r="H430" s="15" t="str">
        <f>VLOOKUP(G430,BinFeatures!$F$3:$I$16,3)</f>
        <v>n.200+</v>
      </c>
    </row>
    <row r="431" spans="1:8" ht="15.75">
      <c r="A431" s="1">
        <v>429</v>
      </c>
      <c r="B431" s="1" t="s">
        <v>429</v>
      </c>
      <c r="C431" s="1" t="s">
        <v>757</v>
      </c>
      <c r="D431" s="1" t="s">
        <v>775</v>
      </c>
      <c r="E431" s="1" t="s">
        <v>781</v>
      </c>
      <c r="G431" s="15">
        <f>VLOOKUP(D431,BinFeatures!$A$2:$D$18,4)+VLOOKUP(E431,BinFeatures!$A$2:$D$18,4)</f>
        <v>44.5</v>
      </c>
      <c r="H431" s="15" t="str">
        <f>VLOOKUP(G431,BinFeatures!$F$3:$I$16,3)</f>
        <v>i.40-49</v>
      </c>
    </row>
    <row r="432" spans="1:8" ht="15.75">
      <c r="A432" s="1">
        <v>430</v>
      </c>
      <c r="B432" s="1" t="s">
        <v>430</v>
      </c>
      <c r="C432" s="1" t="s">
        <v>756</v>
      </c>
      <c r="D432" s="1" t="s">
        <v>772</v>
      </c>
      <c r="E432" s="1" t="s">
        <v>778</v>
      </c>
      <c r="G432" s="15">
        <f>VLOOKUP(D432,BinFeatures!$A$2:$D$18,4)+VLOOKUP(E432,BinFeatures!$A$2:$D$18,4)</f>
        <v>156.5</v>
      </c>
      <c r="H432" s="15" t="str">
        <f>VLOOKUP(G432,BinFeatures!$F$3:$I$16,3)</f>
        <v>m.150-199</v>
      </c>
    </row>
    <row r="433" spans="1:8" ht="15.75">
      <c r="A433" s="1">
        <v>431</v>
      </c>
      <c r="B433" s="1" t="s">
        <v>431</v>
      </c>
      <c r="C433" s="1" t="s">
        <v>756</v>
      </c>
      <c r="D433" s="1" t="s">
        <v>777</v>
      </c>
      <c r="E433" s="1" t="s">
        <v>768</v>
      </c>
      <c r="G433" s="15">
        <f>VLOOKUP(D433,BinFeatures!$A$2:$D$18,4)+VLOOKUP(E433,BinFeatures!$A$2:$D$18,4)</f>
        <v>299</v>
      </c>
      <c r="H433" s="15" t="str">
        <f>VLOOKUP(G433,BinFeatures!$F$3:$I$16,3)</f>
        <v>n.200+</v>
      </c>
    </row>
    <row r="434" spans="1:8" ht="15.75">
      <c r="A434" s="1">
        <v>432</v>
      </c>
      <c r="B434" s="1" t="s">
        <v>432</v>
      </c>
      <c r="C434" s="1" t="s">
        <v>752</v>
      </c>
      <c r="D434" s="1" t="s">
        <v>777</v>
      </c>
      <c r="E434" s="1" t="s">
        <v>778</v>
      </c>
      <c r="G434" s="15">
        <f>VLOOKUP(D434,BinFeatures!$A$2:$D$18,4)+VLOOKUP(E434,BinFeatures!$A$2:$D$18,4)</f>
        <v>206.5</v>
      </c>
      <c r="H434" s="15" t="str">
        <f>VLOOKUP(G434,BinFeatures!$F$3:$I$16,3)</f>
        <v>n.200+</v>
      </c>
    </row>
    <row r="435" spans="1:8" ht="15.75">
      <c r="A435" s="1">
        <v>433</v>
      </c>
      <c r="B435" s="1" t="s">
        <v>433</v>
      </c>
      <c r="C435" s="1" t="s">
        <v>756</v>
      </c>
      <c r="D435" s="1" t="s">
        <v>769</v>
      </c>
      <c r="E435" s="1" t="s">
        <v>782</v>
      </c>
      <c r="G435" s="15">
        <f>VLOOKUP(D435,BinFeatures!$A$2:$D$18,4)+VLOOKUP(E435,BinFeatures!$A$2:$D$18,4)</f>
        <v>344.5</v>
      </c>
      <c r="H435" s="15" t="str">
        <f>VLOOKUP(G435,BinFeatures!$F$3:$I$16,3)</f>
        <v>n.200+</v>
      </c>
    </row>
    <row r="436" spans="1:8" ht="15.75">
      <c r="A436" s="1">
        <v>434</v>
      </c>
      <c r="B436" s="1" t="s">
        <v>434</v>
      </c>
      <c r="C436" s="1" t="s">
        <v>757</v>
      </c>
      <c r="D436" s="1" t="s">
        <v>770</v>
      </c>
      <c r="E436" s="1" t="s">
        <v>771</v>
      </c>
      <c r="G436" s="15">
        <f>VLOOKUP(D436,BinFeatures!$A$2:$D$18,4)+VLOOKUP(E436,BinFeatures!$A$2:$D$18,4)</f>
        <v>307</v>
      </c>
      <c r="H436" s="15" t="str">
        <f>VLOOKUP(G436,BinFeatures!$F$3:$I$16,3)</f>
        <v>n.200+</v>
      </c>
    </row>
    <row r="437" spans="1:8" ht="15.75">
      <c r="A437" s="1">
        <v>435</v>
      </c>
      <c r="B437" s="1" t="s">
        <v>435</v>
      </c>
      <c r="C437" s="1" t="s">
        <v>748</v>
      </c>
      <c r="D437" s="1" t="s">
        <v>776</v>
      </c>
      <c r="E437" s="1" t="s">
        <v>781</v>
      </c>
      <c r="G437" s="15">
        <f>VLOOKUP(D437,BinFeatures!$A$2:$D$18,4)+VLOOKUP(E437,BinFeatures!$A$2:$D$18,4)</f>
        <v>62</v>
      </c>
      <c r="H437" s="15" t="str">
        <f>VLOOKUP(G437,BinFeatures!$F$3:$I$16,3)</f>
        <v>j.50-74</v>
      </c>
    </row>
    <row r="438" spans="1:8" ht="15.75">
      <c r="A438" s="1">
        <v>436</v>
      </c>
      <c r="B438" s="1" t="s">
        <v>436</v>
      </c>
      <c r="C438" s="1" t="s">
        <v>762</v>
      </c>
      <c r="D438" s="1" t="s">
        <v>768</v>
      </c>
      <c r="E438" s="1" t="s">
        <v>782</v>
      </c>
      <c r="G438" s="15">
        <f>VLOOKUP(D438,BinFeatures!$A$2:$D$18,4)+VLOOKUP(E438,BinFeatures!$A$2:$D$18,4)</f>
        <v>249</v>
      </c>
      <c r="H438" s="15" t="str">
        <f>VLOOKUP(G438,BinFeatures!$F$3:$I$16,3)</f>
        <v>n.200+</v>
      </c>
    </row>
    <row r="439" spans="1:8" ht="15.75">
      <c r="A439" s="1">
        <v>437</v>
      </c>
      <c r="B439" s="1" t="s">
        <v>437</v>
      </c>
      <c r="C439" s="1" t="s">
        <v>762</v>
      </c>
      <c r="D439" s="1" t="s">
        <v>768</v>
      </c>
      <c r="E439" s="1" t="s">
        <v>781</v>
      </c>
      <c r="G439" s="15">
        <f>VLOOKUP(D439,BinFeatures!$A$2:$D$18,4)+VLOOKUP(E439,BinFeatures!$A$2:$D$18,4)</f>
        <v>124.5</v>
      </c>
      <c r="H439" s="15" t="str">
        <f>VLOOKUP(G439,BinFeatures!$F$3:$I$16,3)</f>
        <v>l.100-149</v>
      </c>
    </row>
    <row r="440" spans="1:8" ht="15.75">
      <c r="A440" s="1">
        <v>438</v>
      </c>
      <c r="B440" s="1" t="s">
        <v>438</v>
      </c>
      <c r="C440" s="1" t="s">
        <v>756</v>
      </c>
      <c r="D440" s="1" t="s">
        <v>776</v>
      </c>
      <c r="E440" s="1" t="s">
        <v>776</v>
      </c>
      <c r="G440" s="15">
        <f>VLOOKUP(D440,BinFeatures!$A$2:$D$18,4)+VLOOKUP(E440,BinFeatures!$A$2:$D$18,4)</f>
        <v>124</v>
      </c>
      <c r="H440" s="15" t="str">
        <f>VLOOKUP(G440,BinFeatures!$F$3:$I$16,3)</f>
        <v>l.100-149</v>
      </c>
    </row>
    <row r="441" spans="1:8" ht="15.75">
      <c r="A441" s="1">
        <v>439</v>
      </c>
      <c r="B441" s="1" t="s">
        <v>439</v>
      </c>
      <c r="C441" s="1" t="s">
        <v>761</v>
      </c>
      <c r="D441" s="1" t="s">
        <v>776</v>
      </c>
      <c r="E441" s="1" t="s">
        <v>776</v>
      </c>
      <c r="G441" s="15">
        <f>VLOOKUP(D441,BinFeatures!$A$2:$D$18,4)+VLOOKUP(E441,BinFeatures!$A$2:$D$18,4)</f>
        <v>124</v>
      </c>
      <c r="H441" s="15" t="str">
        <f>VLOOKUP(G441,BinFeatures!$F$3:$I$16,3)</f>
        <v>l.100-149</v>
      </c>
    </row>
    <row r="442" spans="1:8" ht="15.75">
      <c r="A442" s="1">
        <v>440</v>
      </c>
      <c r="B442" s="1" t="s">
        <v>440</v>
      </c>
      <c r="C442" s="1" t="s">
        <v>751</v>
      </c>
      <c r="D442" s="1" t="s">
        <v>772</v>
      </c>
      <c r="E442" s="1" t="s">
        <v>777</v>
      </c>
      <c r="G442" s="15">
        <f>VLOOKUP(D442,BinFeatures!$A$2:$D$18,4)+VLOOKUP(E442,BinFeatures!$A$2:$D$18,4)</f>
        <v>299</v>
      </c>
      <c r="H442" s="15" t="str">
        <f>VLOOKUP(G442,BinFeatures!$F$3:$I$16,3)</f>
        <v>n.200+</v>
      </c>
    </row>
    <row r="443" spans="1:8" ht="15.75">
      <c r="A443" s="1">
        <v>441</v>
      </c>
      <c r="B443" s="1" t="s">
        <v>441</v>
      </c>
      <c r="C443" s="1" t="s">
        <v>747</v>
      </c>
      <c r="D443" s="1" t="s">
        <v>779</v>
      </c>
      <c r="E443" s="1" t="s">
        <v>771</v>
      </c>
      <c r="G443" s="15">
        <f>VLOOKUP(D443,BinFeatures!$A$2:$D$18,4)+VLOOKUP(E443,BinFeatures!$A$2:$D$18,4)</f>
        <v>247</v>
      </c>
      <c r="H443" s="15" t="str">
        <f>VLOOKUP(G443,BinFeatures!$F$3:$I$16,3)</f>
        <v>n.200+</v>
      </c>
    </row>
    <row r="444" spans="1:8" ht="15.75">
      <c r="A444" s="1">
        <v>442</v>
      </c>
      <c r="B444" s="1" t="s">
        <v>442</v>
      </c>
      <c r="C444" s="1" t="s">
        <v>756</v>
      </c>
      <c r="D444" s="1" t="s">
        <v>775</v>
      </c>
      <c r="E444" s="1" t="s">
        <v>774</v>
      </c>
      <c r="G444" s="15">
        <f>VLOOKUP(D444,BinFeatures!$A$2:$D$18,4)+VLOOKUP(E444,BinFeatures!$A$2:$D$18,4)</f>
        <v>81.5</v>
      </c>
      <c r="H444" s="15" t="str">
        <f>VLOOKUP(G444,BinFeatures!$F$3:$I$16,3)</f>
        <v>k.75-99</v>
      </c>
    </row>
    <row r="445" spans="1:8" ht="15.75">
      <c r="A445" s="1">
        <v>443</v>
      </c>
      <c r="B445" s="1" t="s">
        <v>443</v>
      </c>
      <c r="C445" s="1" t="s">
        <v>760</v>
      </c>
      <c r="D445" s="1" t="s">
        <v>769</v>
      </c>
      <c r="E445" s="1" t="s">
        <v>781</v>
      </c>
      <c r="G445" s="15">
        <f>VLOOKUP(D445,BinFeatures!$A$2:$D$18,4)+VLOOKUP(E445,BinFeatures!$A$2:$D$18,4)</f>
        <v>220</v>
      </c>
      <c r="H445" s="15" t="str">
        <f>VLOOKUP(G445,BinFeatures!$F$3:$I$16,3)</f>
        <v>n.200+</v>
      </c>
    </row>
    <row r="446" spans="1:8" ht="15.75">
      <c r="A446" s="1">
        <v>444</v>
      </c>
      <c r="B446" s="1" t="s">
        <v>444</v>
      </c>
      <c r="C446" s="1" t="s">
        <v>761</v>
      </c>
      <c r="D446" s="1" t="s">
        <v>770</v>
      </c>
      <c r="E446" s="1" t="s">
        <v>782</v>
      </c>
      <c r="G446" s="15">
        <f>VLOOKUP(D446,BinFeatures!$A$2:$D$18,4)+VLOOKUP(E446,BinFeatures!$A$2:$D$18,4)</f>
        <v>211.5</v>
      </c>
      <c r="H446" s="15" t="str">
        <f>VLOOKUP(G446,BinFeatures!$F$3:$I$16,3)</f>
        <v>n.200+</v>
      </c>
    </row>
    <row r="447" spans="1:8" ht="15.75">
      <c r="A447" s="1">
        <v>445</v>
      </c>
      <c r="B447" s="1" t="s">
        <v>445</v>
      </c>
      <c r="C447" s="1" t="s">
        <v>756</v>
      </c>
      <c r="D447" s="1" t="s">
        <v>768</v>
      </c>
      <c r="E447" s="1" t="s">
        <v>782</v>
      </c>
      <c r="G447" s="15">
        <f>VLOOKUP(D447,BinFeatures!$A$2:$D$18,4)+VLOOKUP(E447,BinFeatures!$A$2:$D$18,4)</f>
        <v>249</v>
      </c>
      <c r="H447" s="15" t="str">
        <f>VLOOKUP(G447,BinFeatures!$F$3:$I$16,3)</f>
        <v>n.200+</v>
      </c>
    </row>
    <row r="448" spans="1:8" ht="15.75">
      <c r="A448" s="1">
        <v>446</v>
      </c>
      <c r="B448" s="1" t="s">
        <v>446</v>
      </c>
      <c r="C448" s="1" t="s">
        <v>758</v>
      </c>
      <c r="D448" s="1" t="s">
        <v>769</v>
      </c>
      <c r="E448" s="1" t="s">
        <v>781</v>
      </c>
      <c r="G448" s="15">
        <f>VLOOKUP(D448,BinFeatures!$A$2:$D$18,4)+VLOOKUP(E448,BinFeatures!$A$2:$D$18,4)</f>
        <v>220</v>
      </c>
      <c r="H448" s="15" t="str">
        <f>VLOOKUP(G448,BinFeatures!$F$3:$I$16,3)</f>
        <v>n.200+</v>
      </c>
    </row>
    <row r="449" spans="1:8" ht="15.75">
      <c r="A449" s="1">
        <v>447</v>
      </c>
      <c r="B449" s="1" t="s">
        <v>447</v>
      </c>
      <c r="C449" s="1" t="s">
        <v>747</v>
      </c>
      <c r="D449" s="1" t="s">
        <v>768</v>
      </c>
      <c r="E449" s="1" t="s">
        <v>781</v>
      </c>
      <c r="G449" s="15">
        <f>VLOOKUP(D449,BinFeatures!$A$2:$D$18,4)+VLOOKUP(E449,BinFeatures!$A$2:$D$18,4)</f>
        <v>124.5</v>
      </c>
      <c r="H449" s="15" t="str">
        <f>VLOOKUP(G449,BinFeatures!$F$3:$I$16,3)</f>
        <v>l.100-149</v>
      </c>
    </row>
    <row r="450" spans="1:8" ht="15.75">
      <c r="A450" s="1">
        <v>448</v>
      </c>
      <c r="B450" s="1" t="s">
        <v>448</v>
      </c>
      <c r="C450" s="1" t="s">
        <v>756</v>
      </c>
      <c r="D450" s="1" t="s">
        <v>776</v>
      </c>
      <c r="E450" s="1" t="s">
        <v>776</v>
      </c>
      <c r="G450" s="15">
        <f>VLOOKUP(D450,BinFeatures!$A$2:$D$18,4)+VLOOKUP(E450,BinFeatures!$A$2:$D$18,4)</f>
        <v>124</v>
      </c>
      <c r="H450" s="15" t="str">
        <f>VLOOKUP(G450,BinFeatures!$F$3:$I$16,3)</f>
        <v>l.100-149</v>
      </c>
    </row>
    <row r="451" spans="1:8" ht="15.75">
      <c r="A451" s="1">
        <v>449</v>
      </c>
      <c r="B451" s="1" t="s">
        <v>449</v>
      </c>
      <c r="C451" s="1" t="s">
        <v>751</v>
      </c>
      <c r="D451" s="1" t="s">
        <v>778</v>
      </c>
      <c r="E451" s="1" t="s">
        <v>777</v>
      </c>
      <c r="G451" s="15">
        <f>VLOOKUP(D451,BinFeatures!$A$2:$D$18,4)+VLOOKUP(E451,BinFeatures!$A$2:$D$18,4)</f>
        <v>206.5</v>
      </c>
      <c r="H451" s="15" t="str">
        <f>VLOOKUP(G451,BinFeatures!$F$3:$I$16,3)</f>
        <v>n.200+</v>
      </c>
    </row>
    <row r="452" spans="1:8" ht="15.75">
      <c r="A452" s="1">
        <v>450</v>
      </c>
      <c r="B452" s="1" t="s">
        <v>450</v>
      </c>
      <c r="C452" s="1" t="s">
        <v>747</v>
      </c>
      <c r="D452" s="1" t="s">
        <v>770</v>
      </c>
      <c r="E452" s="1" t="s">
        <v>781</v>
      </c>
      <c r="G452" s="15">
        <f>VLOOKUP(D452,BinFeatures!$A$2:$D$18,4)+VLOOKUP(E452,BinFeatures!$A$2:$D$18,4)</f>
        <v>87</v>
      </c>
      <c r="H452" s="15" t="str">
        <f>VLOOKUP(G452,BinFeatures!$F$3:$I$16,3)</f>
        <v>k.75-99</v>
      </c>
    </row>
    <row r="453" spans="1:8" ht="15.75">
      <c r="A453" s="1">
        <v>451</v>
      </c>
      <c r="B453" s="1" t="s">
        <v>451</v>
      </c>
      <c r="C453" s="1" t="s">
        <v>761</v>
      </c>
      <c r="D453" s="1" t="s">
        <v>774</v>
      </c>
      <c r="E453" s="1" t="s">
        <v>776</v>
      </c>
      <c r="G453" s="15">
        <f>VLOOKUP(D453,BinFeatures!$A$2:$D$18,4)+VLOOKUP(E453,BinFeatures!$A$2:$D$18,4)</f>
        <v>99</v>
      </c>
      <c r="H453" s="15" t="str">
        <f>VLOOKUP(G453,BinFeatures!$F$3:$I$16,3)</f>
        <v>k.75-99</v>
      </c>
    </row>
    <row r="454" spans="1:8" ht="15.75">
      <c r="A454" s="1">
        <v>452</v>
      </c>
      <c r="B454" s="1" t="s">
        <v>452</v>
      </c>
      <c r="C454" s="1" t="s">
        <v>747</v>
      </c>
      <c r="D454" s="1" t="s">
        <v>768</v>
      </c>
      <c r="E454" s="1" t="s">
        <v>782</v>
      </c>
      <c r="G454" s="15">
        <f>VLOOKUP(D454,BinFeatures!$A$2:$D$18,4)+VLOOKUP(E454,BinFeatures!$A$2:$D$18,4)</f>
        <v>249</v>
      </c>
      <c r="H454" s="15" t="str">
        <f>VLOOKUP(G454,BinFeatures!$F$3:$I$16,3)</f>
        <v>n.200+</v>
      </c>
    </row>
    <row r="455" spans="1:8" ht="15.75">
      <c r="A455" s="1">
        <v>453</v>
      </c>
      <c r="B455" s="1" t="s">
        <v>453</v>
      </c>
      <c r="C455" s="1" t="s">
        <v>753</v>
      </c>
      <c r="D455" s="1" t="s">
        <v>769</v>
      </c>
      <c r="E455" s="1" t="s">
        <v>781</v>
      </c>
      <c r="G455" s="15">
        <f>VLOOKUP(D455,BinFeatures!$A$2:$D$18,4)+VLOOKUP(E455,BinFeatures!$A$2:$D$18,4)</f>
        <v>220</v>
      </c>
      <c r="H455" s="15" t="str">
        <f>VLOOKUP(G455,BinFeatures!$F$3:$I$16,3)</f>
        <v>n.200+</v>
      </c>
    </row>
    <row r="456" spans="1:8" ht="15.75">
      <c r="A456" s="1">
        <v>454</v>
      </c>
      <c r="B456" s="1" t="s">
        <v>454</v>
      </c>
      <c r="C456" s="1" t="s">
        <v>749</v>
      </c>
      <c r="D456" s="1" t="s">
        <v>770</v>
      </c>
      <c r="E456" s="1" t="s">
        <v>776</v>
      </c>
      <c r="G456" s="15">
        <f>VLOOKUP(D456,BinFeatures!$A$2:$D$18,4)+VLOOKUP(E456,BinFeatures!$A$2:$D$18,4)</f>
        <v>149</v>
      </c>
      <c r="H456" s="15" t="str">
        <f>VLOOKUP(G456,BinFeatures!$F$3:$I$16,3)</f>
        <v>l.100-149</v>
      </c>
    </row>
    <row r="457" spans="1:8" ht="15.75">
      <c r="A457" s="1">
        <v>455</v>
      </c>
      <c r="B457" s="1" t="s">
        <v>455</v>
      </c>
      <c r="C457" s="1" t="s">
        <v>756</v>
      </c>
      <c r="D457" s="1" t="s">
        <v>779</v>
      </c>
      <c r="E457" s="1" t="s">
        <v>768</v>
      </c>
      <c r="G457" s="15">
        <f>VLOOKUP(D457,BinFeatures!$A$2:$D$18,4)+VLOOKUP(E457,BinFeatures!$A$2:$D$18,4)</f>
        <v>151.5</v>
      </c>
      <c r="H457" s="15" t="str">
        <f>VLOOKUP(G457,BinFeatures!$F$3:$I$16,3)</f>
        <v>m.150-199</v>
      </c>
    </row>
    <row r="458" spans="1:8" ht="15.75">
      <c r="A458" s="1">
        <v>456</v>
      </c>
      <c r="B458" s="1" t="s">
        <v>456</v>
      </c>
      <c r="C458" s="1" t="s">
        <v>750</v>
      </c>
      <c r="D458" s="1" t="s">
        <v>769</v>
      </c>
      <c r="E458" s="1" t="s">
        <v>776</v>
      </c>
      <c r="G458" s="15">
        <f>VLOOKUP(D458,BinFeatures!$A$2:$D$18,4)+VLOOKUP(E458,BinFeatures!$A$2:$D$18,4)</f>
        <v>282</v>
      </c>
      <c r="H458" s="15" t="str">
        <f>VLOOKUP(G458,BinFeatures!$F$3:$I$16,3)</f>
        <v>n.200+</v>
      </c>
    </row>
    <row r="459" spans="1:8" ht="15.75">
      <c r="A459" s="1">
        <v>457</v>
      </c>
      <c r="B459" s="1" t="s">
        <v>457</v>
      </c>
      <c r="C459" s="1" t="s">
        <v>752</v>
      </c>
      <c r="D459" s="1" t="s">
        <v>775</v>
      </c>
      <c r="E459" s="1" t="s">
        <v>777</v>
      </c>
      <c r="G459" s="15">
        <f>VLOOKUP(D459,BinFeatures!$A$2:$D$18,4)+VLOOKUP(E459,BinFeatures!$A$2:$D$18,4)</f>
        <v>219</v>
      </c>
      <c r="H459" s="15" t="str">
        <f>VLOOKUP(G459,BinFeatures!$F$3:$I$16,3)</f>
        <v>n.200+</v>
      </c>
    </row>
    <row r="460" spans="1:8" ht="15.75">
      <c r="A460" s="1">
        <v>458</v>
      </c>
      <c r="B460" s="1" t="s">
        <v>458</v>
      </c>
      <c r="C460" s="1" t="s">
        <v>755</v>
      </c>
      <c r="D460" s="1" t="s">
        <v>775</v>
      </c>
      <c r="E460" s="1" t="s">
        <v>782</v>
      </c>
      <c r="G460" s="15">
        <f>VLOOKUP(D460,BinFeatures!$A$2:$D$18,4)+VLOOKUP(E460,BinFeatures!$A$2:$D$18,4)</f>
        <v>169</v>
      </c>
      <c r="H460" s="15" t="str">
        <f>VLOOKUP(G460,BinFeatures!$F$3:$I$16,3)</f>
        <v>m.150-199</v>
      </c>
    </row>
    <row r="461" spans="1:8" ht="15.75">
      <c r="A461" s="1">
        <v>459</v>
      </c>
      <c r="B461" s="1" t="s">
        <v>459</v>
      </c>
      <c r="C461" s="1" t="s">
        <v>755</v>
      </c>
      <c r="D461" s="1" t="s">
        <v>778</v>
      </c>
      <c r="E461" s="1" t="s">
        <v>781</v>
      </c>
      <c r="G461" s="15">
        <f>VLOOKUP(D461,BinFeatures!$A$2:$D$18,4)+VLOOKUP(E461,BinFeatures!$A$2:$D$18,4)</f>
        <v>32</v>
      </c>
      <c r="H461" s="15" t="str">
        <f>VLOOKUP(G461,BinFeatures!$F$3:$I$16,3)</f>
        <v>g.30-34</v>
      </c>
    </row>
    <row r="462" spans="1:8" ht="15.75">
      <c r="A462" s="1">
        <v>460</v>
      </c>
      <c r="B462" s="1" t="s">
        <v>460</v>
      </c>
      <c r="C462" s="1" t="s">
        <v>752</v>
      </c>
      <c r="D462" s="1" t="s">
        <v>768</v>
      </c>
      <c r="E462" s="1" t="s">
        <v>782</v>
      </c>
      <c r="G462" s="15">
        <f>VLOOKUP(D462,BinFeatures!$A$2:$D$18,4)+VLOOKUP(E462,BinFeatures!$A$2:$D$18,4)</f>
        <v>249</v>
      </c>
      <c r="H462" s="15" t="str">
        <f>VLOOKUP(G462,BinFeatures!$F$3:$I$16,3)</f>
        <v>n.200+</v>
      </c>
    </row>
    <row r="463" spans="1:8" ht="15.75">
      <c r="A463" s="1">
        <v>461</v>
      </c>
      <c r="B463" s="1" t="s">
        <v>461</v>
      </c>
      <c r="C463" s="1" t="s">
        <v>747</v>
      </c>
      <c r="D463" s="1" t="s">
        <v>768</v>
      </c>
      <c r="E463" s="1" t="s">
        <v>782</v>
      </c>
      <c r="G463" s="15">
        <f>VLOOKUP(D463,BinFeatures!$A$2:$D$18,4)+VLOOKUP(E463,BinFeatures!$A$2:$D$18,4)</f>
        <v>249</v>
      </c>
      <c r="H463" s="15" t="str">
        <f>VLOOKUP(G463,BinFeatures!$F$3:$I$16,3)</f>
        <v>n.200+</v>
      </c>
    </row>
    <row r="464" spans="1:8" ht="15.75">
      <c r="A464" s="1">
        <v>462</v>
      </c>
      <c r="B464" s="1" t="s">
        <v>462</v>
      </c>
      <c r="C464" s="1" t="s">
        <v>762</v>
      </c>
      <c r="D464" s="1" t="s">
        <v>771</v>
      </c>
      <c r="E464" s="1" t="s">
        <v>782</v>
      </c>
      <c r="G464" s="15">
        <f>VLOOKUP(D464,BinFeatures!$A$2:$D$18,4)+VLOOKUP(E464,BinFeatures!$A$2:$D$18,4)</f>
        <v>344.5</v>
      </c>
      <c r="H464" s="15" t="str">
        <f>VLOOKUP(G464,BinFeatures!$F$3:$I$16,3)</f>
        <v>n.200+</v>
      </c>
    </row>
    <row r="465" spans="1:8" ht="15.75">
      <c r="A465" s="1">
        <v>463</v>
      </c>
      <c r="B465" s="1" t="s">
        <v>463</v>
      </c>
      <c r="C465" s="1" t="s">
        <v>762</v>
      </c>
      <c r="D465" s="1" t="s">
        <v>768</v>
      </c>
      <c r="E465" s="1" t="s">
        <v>782</v>
      </c>
      <c r="G465" s="15">
        <f>VLOOKUP(D465,BinFeatures!$A$2:$D$18,4)+VLOOKUP(E465,BinFeatures!$A$2:$D$18,4)</f>
        <v>249</v>
      </c>
      <c r="H465" s="15" t="str">
        <f>VLOOKUP(G465,BinFeatures!$F$3:$I$16,3)</f>
        <v>n.200+</v>
      </c>
    </row>
    <row r="466" spans="1:8" ht="15.75">
      <c r="A466" s="1">
        <v>464</v>
      </c>
      <c r="B466" s="1" t="s">
        <v>464</v>
      </c>
      <c r="C466" s="1" t="s">
        <v>758</v>
      </c>
      <c r="D466" s="1" t="s">
        <v>771</v>
      </c>
      <c r="E466" s="1" t="s">
        <v>782</v>
      </c>
      <c r="G466" s="15">
        <f>VLOOKUP(D466,BinFeatures!$A$2:$D$18,4)+VLOOKUP(E466,BinFeatures!$A$2:$D$18,4)</f>
        <v>344.5</v>
      </c>
      <c r="H466" s="15" t="str">
        <f>VLOOKUP(G466,BinFeatures!$F$3:$I$16,3)</f>
        <v>n.200+</v>
      </c>
    </row>
    <row r="467" spans="1:8" ht="15.75">
      <c r="A467" s="1">
        <v>465</v>
      </c>
      <c r="B467" s="1" t="s">
        <v>465</v>
      </c>
      <c r="C467" s="1" t="s">
        <v>759</v>
      </c>
      <c r="D467" s="1" t="s">
        <v>772</v>
      </c>
      <c r="E467" s="1" t="s">
        <v>770</v>
      </c>
      <c r="G467" s="15">
        <f>VLOOKUP(D467,BinFeatures!$A$2:$D$18,4)+VLOOKUP(E467,BinFeatures!$A$2:$D$18,4)</f>
        <v>211.5</v>
      </c>
      <c r="H467" s="15" t="str">
        <f>VLOOKUP(G467,BinFeatures!$F$3:$I$16,3)</f>
        <v>n.200+</v>
      </c>
    </row>
    <row r="468" spans="1:8" ht="15.75">
      <c r="A468" s="1">
        <v>466</v>
      </c>
      <c r="B468" s="1" t="s">
        <v>466</v>
      </c>
      <c r="C468" s="1" t="s">
        <v>747</v>
      </c>
      <c r="D468" s="1" t="s">
        <v>769</v>
      </c>
      <c r="E468" s="1" t="s">
        <v>782</v>
      </c>
      <c r="G468" s="15">
        <f>VLOOKUP(D468,BinFeatures!$A$2:$D$18,4)+VLOOKUP(E468,BinFeatures!$A$2:$D$18,4)</f>
        <v>344.5</v>
      </c>
      <c r="H468" s="15" t="str">
        <f>VLOOKUP(G468,BinFeatures!$F$3:$I$16,3)</f>
        <v>n.200+</v>
      </c>
    </row>
    <row r="469" spans="1:8" ht="15.75">
      <c r="A469" s="1">
        <v>467</v>
      </c>
      <c r="B469" s="1" t="s">
        <v>467</v>
      </c>
      <c r="C469" s="1" t="s">
        <v>752</v>
      </c>
      <c r="D469" s="1" t="s">
        <v>776</v>
      </c>
      <c r="E469" s="1" t="s">
        <v>782</v>
      </c>
      <c r="G469" s="15">
        <f>VLOOKUP(D469,BinFeatures!$A$2:$D$18,4)+VLOOKUP(E469,BinFeatures!$A$2:$D$18,4)</f>
        <v>186.5</v>
      </c>
      <c r="H469" s="15" t="str">
        <f>VLOOKUP(G469,BinFeatures!$F$3:$I$16,3)</f>
        <v>m.150-199</v>
      </c>
    </row>
    <row r="470" spans="1:8" ht="15.75">
      <c r="A470" s="1">
        <v>468</v>
      </c>
      <c r="B470" s="1" t="s">
        <v>468</v>
      </c>
      <c r="C470" s="1" t="s">
        <v>762</v>
      </c>
      <c r="D470" s="1" t="s">
        <v>773</v>
      </c>
      <c r="E470" s="1" t="s">
        <v>771</v>
      </c>
      <c r="G470" s="15">
        <f>VLOOKUP(D470,BinFeatures!$A$2:$D$18,4)+VLOOKUP(E470,BinFeatures!$A$2:$D$18,4)</f>
        <v>394.5</v>
      </c>
      <c r="H470" s="15" t="str">
        <f>VLOOKUP(G470,BinFeatures!$F$3:$I$16,3)</f>
        <v>n.200+</v>
      </c>
    </row>
    <row r="471" spans="1:8" ht="15.75">
      <c r="A471" s="1">
        <v>469</v>
      </c>
      <c r="B471" s="1" t="s">
        <v>469</v>
      </c>
      <c r="C471" s="1" t="s">
        <v>749</v>
      </c>
      <c r="D471" s="1" t="s">
        <v>776</v>
      </c>
      <c r="E471" s="1" t="s">
        <v>781</v>
      </c>
      <c r="G471" s="15">
        <f>VLOOKUP(D471,BinFeatures!$A$2:$D$18,4)+VLOOKUP(E471,BinFeatures!$A$2:$D$18,4)</f>
        <v>62</v>
      </c>
      <c r="H471" s="15" t="str">
        <f>VLOOKUP(G471,BinFeatures!$F$3:$I$16,3)</f>
        <v>j.50-74</v>
      </c>
    </row>
    <row r="472" spans="1:8" ht="15.75">
      <c r="A472" s="1">
        <v>470</v>
      </c>
      <c r="B472" s="1" t="s">
        <v>470</v>
      </c>
      <c r="C472" s="1" t="s">
        <v>756</v>
      </c>
      <c r="D472" s="1" t="s">
        <v>776</v>
      </c>
      <c r="E472" s="1" t="s">
        <v>776</v>
      </c>
      <c r="G472" s="15">
        <f>VLOOKUP(D472,BinFeatures!$A$2:$D$18,4)+VLOOKUP(E472,BinFeatures!$A$2:$D$18,4)</f>
        <v>124</v>
      </c>
      <c r="H472" s="15" t="str">
        <f>VLOOKUP(G472,BinFeatures!$F$3:$I$16,3)</f>
        <v>l.100-149</v>
      </c>
    </row>
    <row r="473" spans="1:8" ht="15.75">
      <c r="A473" s="1">
        <v>471</v>
      </c>
      <c r="B473" s="1" t="s">
        <v>471</v>
      </c>
      <c r="C473" s="1" t="s">
        <v>752</v>
      </c>
      <c r="D473" s="1" t="s">
        <v>775</v>
      </c>
      <c r="E473" s="1" t="s">
        <v>776</v>
      </c>
      <c r="G473" s="15">
        <f>VLOOKUP(D473,BinFeatures!$A$2:$D$18,4)+VLOOKUP(E473,BinFeatures!$A$2:$D$18,4)</f>
        <v>106.5</v>
      </c>
      <c r="H473" s="15" t="str">
        <f>VLOOKUP(G473,BinFeatures!$F$3:$I$16,3)</f>
        <v>l.100-149</v>
      </c>
    </row>
    <row r="474" spans="1:8" ht="15.75">
      <c r="A474" s="1">
        <v>472</v>
      </c>
      <c r="B474" s="1" t="s">
        <v>472</v>
      </c>
      <c r="C474" s="1" t="s">
        <v>756</v>
      </c>
      <c r="D474" s="1" t="s">
        <v>768</v>
      </c>
      <c r="E474" s="1" t="s">
        <v>768</v>
      </c>
      <c r="G474" s="15">
        <f>VLOOKUP(D474,BinFeatures!$A$2:$D$18,4)+VLOOKUP(E474,BinFeatures!$A$2:$D$18,4)</f>
        <v>249</v>
      </c>
      <c r="H474" s="15" t="str">
        <f>VLOOKUP(G474,BinFeatures!$F$3:$I$16,3)</f>
        <v>n.200+</v>
      </c>
    </row>
    <row r="475" spans="1:8" ht="15.75">
      <c r="A475" s="1">
        <v>473</v>
      </c>
      <c r="B475" s="1" t="s">
        <v>473</v>
      </c>
      <c r="C475" s="1" t="s">
        <v>747</v>
      </c>
      <c r="D475" s="1" t="s">
        <v>768</v>
      </c>
      <c r="E475" s="1" t="s">
        <v>782</v>
      </c>
      <c r="G475" s="15">
        <f>VLOOKUP(D475,BinFeatures!$A$2:$D$18,4)+VLOOKUP(E475,BinFeatures!$A$2:$D$18,4)</f>
        <v>249</v>
      </c>
      <c r="H475" s="15" t="str">
        <f>VLOOKUP(G475,BinFeatures!$F$3:$I$16,3)</f>
        <v>n.200+</v>
      </c>
    </row>
    <row r="476" spans="1:8" ht="15.75">
      <c r="A476" s="1">
        <v>474</v>
      </c>
      <c r="B476" s="1" t="s">
        <v>474</v>
      </c>
      <c r="C476" s="1" t="s">
        <v>751</v>
      </c>
      <c r="D476" s="1" t="s">
        <v>777</v>
      </c>
      <c r="E476" s="1" t="s">
        <v>782</v>
      </c>
      <c r="G476" s="15">
        <f>VLOOKUP(D476,BinFeatures!$A$2:$D$18,4)+VLOOKUP(E476,BinFeatures!$A$2:$D$18,4)</f>
        <v>299</v>
      </c>
      <c r="H476" s="15" t="str">
        <f>VLOOKUP(G476,BinFeatures!$F$3:$I$16,3)</f>
        <v>n.200+</v>
      </c>
    </row>
    <row r="477" spans="1:8" ht="15.75">
      <c r="A477" s="1">
        <v>475</v>
      </c>
      <c r="B477" s="1" t="s">
        <v>475</v>
      </c>
      <c r="C477" s="1" t="s">
        <v>762</v>
      </c>
      <c r="D477" s="1" t="s">
        <v>777</v>
      </c>
      <c r="E477" s="1" t="s">
        <v>781</v>
      </c>
      <c r="G477" s="15">
        <f>VLOOKUP(D477,BinFeatures!$A$2:$D$18,4)+VLOOKUP(E477,BinFeatures!$A$2:$D$18,4)</f>
        <v>174.5</v>
      </c>
      <c r="H477" s="15" t="str">
        <f>VLOOKUP(G477,BinFeatures!$F$3:$I$16,3)</f>
        <v>m.150-199</v>
      </c>
    </row>
    <row r="478" spans="1:8" ht="15.75">
      <c r="A478" s="1">
        <v>476</v>
      </c>
      <c r="B478" s="1" t="s">
        <v>476</v>
      </c>
      <c r="C478" s="1" t="s">
        <v>752</v>
      </c>
      <c r="D478" s="1" t="s">
        <v>769</v>
      </c>
      <c r="E478" s="1" t="s">
        <v>768</v>
      </c>
      <c r="G478" s="15">
        <f>VLOOKUP(D478,BinFeatures!$A$2:$D$18,4)+VLOOKUP(E478,BinFeatures!$A$2:$D$18,4)</f>
        <v>344.5</v>
      </c>
      <c r="H478" s="15" t="str">
        <f>VLOOKUP(G478,BinFeatures!$F$3:$I$16,3)</f>
        <v>n.200+</v>
      </c>
    </row>
    <row r="479" spans="1:8" ht="15.75">
      <c r="A479" s="1">
        <v>477</v>
      </c>
      <c r="B479" s="1" t="s">
        <v>477</v>
      </c>
      <c r="C479" s="1" t="s">
        <v>759</v>
      </c>
      <c r="D479" s="1" t="s">
        <v>767</v>
      </c>
      <c r="E479" s="1" t="s">
        <v>779</v>
      </c>
      <c r="G479" s="15">
        <f>VLOOKUP(D479,BinFeatures!$A$2:$D$18,4)+VLOOKUP(E479,BinFeatures!$A$2:$D$18,4)</f>
        <v>89</v>
      </c>
      <c r="H479" s="15" t="str">
        <f>VLOOKUP(G479,BinFeatures!$F$3:$I$16,3)</f>
        <v>k.75-99</v>
      </c>
    </row>
    <row r="480" spans="1:8" ht="15.75">
      <c r="A480" s="1">
        <v>478</v>
      </c>
      <c r="B480" s="1" t="s">
        <v>478</v>
      </c>
      <c r="C480" s="1" t="s">
        <v>751</v>
      </c>
      <c r="D480" s="1" t="s">
        <v>777</v>
      </c>
      <c r="E480" s="1" t="s">
        <v>782</v>
      </c>
      <c r="G480" s="15">
        <f>VLOOKUP(D480,BinFeatures!$A$2:$D$18,4)+VLOOKUP(E480,BinFeatures!$A$2:$D$18,4)</f>
        <v>299</v>
      </c>
      <c r="H480" s="15" t="str">
        <f>VLOOKUP(G480,BinFeatures!$F$3:$I$16,3)</f>
        <v>n.200+</v>
      </c>
    </row>
    <row r="481" spans="1:8" ht="15.75">
      <c r="A481" s="1">
        <v>479</v>
      </c>
      <c r="B481" s="1" t="s">
        <v>479</v>
      </c>
      <c r="C481" s="1" t="s">
        <v>752</v>
      </c>
      <c r="D481" s="1" t="s">
        <v>776</v>
      </c>
      <c r="E481" s="1" t="s">
        <v>781</v>
      </c>
      <c r="G481" s="15">
        <f>VLOOKUP(D481,BinFeatures!$A$2:$D$18,4)+VLOOKUP(E481,BinFeatures!$A$2:$D$18,4)</f>
        <v>62</v>
      </c>
      <c r="H481" s="15" t="str">
        <f>VLOOKUP(G481,BinFeatures!$F$3:$I$16,3)</f>
        <v>j.50-74</v>
      </c>
    </row>
    <row r="482" spans="1:8" ht="15.75">
      <c r="A482" s="1">
        <v>480</v>
      </c>
      <c r="B482" s="1" t="s">
        <v>480</v>
      </c>
      <c r="C482" s="1" t="s">
        <v>747</v>
      </c>
      <c r="D482" s="1" t="s">
        <v>772</v>
      </c>
      <c r="E482" s="1" t="s">
        <v>768</v>
      </c>
      <c r="G482" s="15">
        <f>VLOOKUP(D482,BinFeatures!$A$2:$D$18,4)+VLOOKUP(E482,BinFeatures!$A$2:$D$18,4)</f>
        <v>249</v>
      </c>
      <c r="H482" s="15" t="str">
        <f>VLOOKUP(G482,BinFeatures!$F$3:$I$16,3)</f>
        <v>n.200+</v>
      </c>
    </row>
    <row r="483" spans="1:8" ht="15.75">
      <c r="A483" s="1">
        <v>481</v>
      </c>
      <c r="B483" s="1" t="s">
        <v>481</v>
      </c>
      <c r="C483" s="1" t="s">
        <v>750</v>
      </c>
      <c r="D483" s="1" t="s">
        <v>772</v>
      </c>
      <c r="E483" s="1" t="s">
        <v>768</v>
      </c>
      <c r="G483" s="15">
        <f>VLOOKUP(D483,BinFeatures!$A$2:$D$18,4)+VLOOKUP(E483,BinFeatures!$A$2:$D$18,4)</f>
        <v>249</v>
      </c>
      <c r="H483" s="15" t="str">
        <f>VLOOKUP(G483,BinFeatures!$F$3:$I$16,3)</f>
        <v>n.200+</v>
      </c>
    </row>
    <row r="484" spans="1:8" ht="15.75">
      <c r="A484" s="1">
        <v>482</v>
      </c>
      <c r="B484" s="1" t="s">
        <v>482</v>
      </c>
      <c r="C484" s="1" t="s">
        <v>759</v>
      </c>
      <c r="D484" s="1" t="s">
        <v>770</v>
      </c>
      <c r="E484" s="1" t="s">
        <v>767</v>
      </c>
      <c r="G484" s="15">
        <f>VLOOKUP(D484,BinFeatures!$A$2:$D$18,4)+VLOOKUP(E484,BinFeatures!$A$2:$D$18,4)</f>
        <v>149</v>
      </c>
      <c r="H484" s="15" t="str">
        <f>VLOOKUP(G484,BinFeatures!$F$3:$I$16,3)</f>
        <v>l.100-149</v>
      </c>
    </row>
    <row r="485" spans="1:8" ht="15.75">
      <c r="A485" s="1">
        <v>483</v>
      </c>
      <c r="B485" s="1" t="s">
        <v>483</v>
      </c>
      <c r="C485" s="1" t="s">
        <v>762</v>
      </c>
      <c r="D485" s="1" t="s">
        <v>767</v>
      </c>
      <c r="E485" s="1" t="s">
        <v>775</v>
      </c>
      <c r="G485" s="15">
        <f>VLOOKUP(D485,BinFeatures!$A$2:$D$18,4)+VLOOKUP(E485,BinFeatures!$A$2:$D$18,4)</f>
        <v>106.5</v>
      </c>
      <c r="H485" s="15" t="str">
        <f>VLOOKUP(G485,BinFeatures!$F$3:$I$16,3)</f>
        <v>l.100-149</v>
      </c>
    </row>
    <row r="486" spans="1:8" ht="15.75">
      <c r="A486" s="1">
        <v>484</v>
      </c>
      <c r="B486" s="1" t="s">
        <v>484</v>
      </c>
      <c r="C486" s="1" t="s">
        <v>752</v>
      </c>
      <c r="D486" s="1" t="s">
        <v>775</v>
      </c>
      <c r="E486" s="1" t="s">
        <v>768</v>
      </c>
      <c r="G486" s="15">
        <f>VLOOKUP(D486,BinFeatures!$A$2:$D$18,4)+VLOOKUP(E486,BinFeatures!$A$2:$D$18,4)</f>
        <v>169</v>
      </c>
      <c r="H486" s="15" t="str">
        <f>VLOOKUP(G486,BinFeatures!$F$3:$I$16,3)</f>
        <v>m.150-199</v>
      </c>
    </row>
    <row r="487" spans="1:8" ht="15.75">
      <c r="A487" s="1">
        <v>485</v>
      </c>
      <c r="B487" s="1" t="s">
        <v>485</v>
      </c>
      <c r="C487" s="1" t="s">
        <v>756</v>
      </c>
      <c r="D487" s="1" t="s">
        <v>770</v>
      </c>
      <c r="E487" s="1" t="s">
        <v>770</v>
      </c>
      <c r="G487" s="15">
        <f>VLOOKUP(D487,BinFeatures!$A$2:$D$18,4)+VLOOKUP(E487,BinFeatures!$A$2:$D$18,4)</f>
        <v>174</v>
      </c>
      <c r="H487" s="15" t="str">
        <f>VLOOKUP(G487,BinFeatures!$F$3:$I$16,3)</f>
        <v>m.150-199</v>
      </c>
    </row>
    <row r="488" spans="1:8" ht="15.75">
      <c r="A488" s="1">
        <v>486</v>
      </c>
      <c r="B488" s="1" t="s">
        <v>486</v>
      </c>
      <c r="C488" s="1" t="s">
        <v>747</v>
      </c>
      <c r="D488" s="1" t="s">
        <v>776</v>
      </c>
      <c r="E488" s="1" t="s">
        <v>782</v>
      </c>
      <c r="G488" s="15">
        <f>VLOOKUP(D488,BinFeatures!$A$2:$D$18,4)+VLOOKUP(E488,BinFeatures!$A$2:$D$18,4)</f>
        <v>186.5</v>
      </c>
      <c r="H488" s="15" t="str">
        <f>VLOOKUP(G488,BinFeatures!$F$3:$I$16,3)</f>
        <v>m.150-199</v>
      </c>
    </row>
    <row r="489" spans="1:8" ht="15.75">
      <c r="A489" s="1">
        <v>487</v>
      </c>
      <c r="B489" s="1" t="s">
        <v>487</v>
      </c>
      <c r="C489" s="1" t="s">
        <v>757</v>
      </c>
      <c r="D489" s="1" t="s">
        <v>771</v>
      </c>
      <c r="E489" s="1" t="s">
        <v>768</v>
      </c>
      <c r="G489" s="15">
        <f>VLOOKUP(D489,BinFeatures!$A$2:$D$18,4)+VLOOKUP(E489,BinFeatures!$A$2:$D$18,4)</f>
        <v>344.5</v>
      </c>
      <c r="H489" s="15" t="str">
        <f>VLOOKUP(G489,BinFeatures!$F$3:$I$16,3)</f>
        <v>n.200+</v>
      </c>
    </row>
    <row r="490" spans="1:8" ht="15.75">
      <c r="A490" s="1">
        <v>488</v>
      </c>
      <c r="B490" s="1" t="s">
        <v>488</v>
      </c>
      <c r="C490" s="1" t="s">
        <v>749</v>
      </c>
      <c r="D490" s="1" t="s">
        <v>769</v>
      </c>
      <c r="E490" s="1" t="s">
        <v>782</v>
      </c>
      <c r="G490" s="15">
        <f>VLOOKUP(D490,BinFeatures!$A$2:$D$18,4)+VLOOKUP(E490,BinFeatures!$A$2:$D$18,4)</f>
        <v>344.5</v>
      </c>
      <c r="H490" s="15" t="str">
        <f>VLOOKUP(G490,BinFeatures!$F$3:$I$16,3)</f>
        <v>n.200+</v>
      </c>
    </row>
    <row r="491" spans="1:8" ht="15.75">
      <c r="A491" s="1">
        <v>489</v>
      </c>
      <c r="B491" s="1" t="s">
        <v>489</v>
      </c>
      <c r="C491" s="1" t="s">
        <v>762</v>
      </c>
      <c r="D491" s="1" t="s">
        <v>775</v>
      </c>
      <c r="E491" s="1" t="s">
        <v>776</v>
      </c>
      <c r="G491" s="15">
        <f>VLOOKUP(D491,BinFeatures!$A$2:$D$18,4)+VLOOKUP(E491,BinFeatures!$A$2:$D$18,4)</f>
        <v>106.5</v>
      </c>
      <c r="H491" s="15" t="str">
        <f>VLOOKUP(G491,BinFeatures!$F$3:$I$16,3)</f>
        <v>l.100-149</v>
      </c>
    </row>
    <row r="492" spans="1:8" ht="15.75">
      <c r="A492" s="1">
        <v>490</v>
      </c>
      <c r="B492" s="1" t="s">
        <v>490</v>
      </c>
      <c r="C492" s="1" t="s">
        <v>755</v>
      </c>
      <c r="D492" s="1" t="s">
        <v>776</v>
      </c>
      <c r="E492" s="1" t="s">
        <v>781</v>
      </c>
      <c r="G492" s="15">
        <f>VLOOKUP(D492,BinFeatures!$A$2:$D$18,4)+VLOOKUP(E492,BinFeatures!$A$2:$D$18,4)</f>
        <v>62</v>
      </c>
      <c r="H492" s="15" t="str">
        <f>VLOOKUP(G492,BinFeatures!$F$3:$I$16,3)</f>
        <v>j.50-74</v>
      </c>
    </row>
    <row r="493" spans="1:8" ht="15.75">
      <c r="A493" s="1">
        <v>491</v>
      </c>
      <c r="B493" s="1" t="s">
        <v>491</v>
      </c>
      <c r="C493" s="1" t="s">
        <v>757</v>
      </c>
      <c r="D493" s="1" t="s">
        <v>768</v>
      </c>
      <c r="E493" s="1" t="s">
        <v>776</v>
      </c>
      <c r="G493" s="15">
        <f>VLOOKUP(D493,BinFeatures!$A$2:$D$18,4)+VLOOKUP(E493,BinFeatures!$A$2:$D$18,4)</f>
        <v>186.5</v>
      </c>
      <c r="H493" s="15" t="str">
        <f>VLOOKUP(G493,BinFeatures!$F$3:$I$16,3)</f>
        <v>m.150-199</v>
      </c>
    </row>
    <row r="494" spans="1:8" ht="15.75">
      <c r="A494" s="1">
        <v>492</v>
      </c>
      <c r="B494" s="1" t="s">
        <v>492</v>
      </c>
      <c r="C494" s="1" t="s">
        <v>762</v>
      </c>
      <c r="D494" s="1" t="s">
        <v>776</v>
      </c>
      <c r="E494" s="1" t="s">
        <v>768</v>
      </c>
      <c r="G494" s="15">
        <f>VLOOKUP(D494,BinFeatures!$A$2:$D$18,4)+VLOOKUP(E494,BinFeatures!$A$2:$D$18,4)</f>
        <v>186.5</v>
      </c>
      <c r="H494" s="15" t="str">
        <f>VLOOKUP(G494,BinFeatures!$F$3:$I$16,3)</f>
        <v>m.150-199</v>
      </c>
    </row>
    <row r="495" spans="1:8" ht="15.75">
      <c r="A495" s="1">
        <v>493</v>
      </c>
      <c r="B495" s="1" t="s">
        <v>493</v>
      </c>
      <c r="C495" s="1" t="s">
        <v>759</v>
      </c>
      <c r="D495" s="1" t="s">
        <v>767</v>
      </c>
      <c r="E495" s="1" t="s">
        <v>775</v>
      </c>
      <c r="G495" s="15">
        <f>VLOOKUP(D495,BinFeatures!$A$2:$D$18,4)+VLOOKUP(E495,BinFeatures!$A$2:$D$18,4)</f>
        <v>106.5</v>
      </c>
      <c r="H495" s="15" t="str">
        <f>VLOOKUP(G495,BinFeatures!$F$3:$I$16,3)</f>
        <v>l.100-149</v>
      </c>
    </row>
    <row r="496" spans="1:8" ht="15.75">
      <c r="A496" s="1">
        <v>494</v>
      </c>
      <c r="B496" s="1" t="s">
        <v>494</v>
      </c>
      <c r="C496" s="1" t="s">
        <v>752</v>
      </c>
      <c r="D496" s="1" t="s">
        <v>769</v>
      </c>
      <c r="E496" s="1" t="s">
        <v>781</v>
      </c>
      <c r="G496" s="15">
        <f>VLOOKUP(D496,BinFeatures!$A$2:$D$18,4)+VLOOKUP(E496,BinFeatures!$A$2:$D$18,4)</f>
        <v>220</v>
      </c>
      <c r="H496" s="15" t="str">
        <f>VLOOKUP(G496,BinFeatures!$F$3:$I$16,3)</f>
        <v>n.200+</v>
      </c>
    </row>
    <row r="497" spans="1:8" ht="15.75">
      <c r="A497" s="1">
        <v>495</v>
      </c>
      <c r="B497" s="1" t="s">
        <v>495</v>
      </c>
      <c r="C497" s="1" t="s">
        <v>754</v>
      </c>
      <c r="D497" s="1" t="s">
        <v>769</v>
      </c>
      <c r="E497" s="1" t="s">
        <v>782</v>
      </c>
      <c r="G497" s="15">
        <f>VLOOKUP(D497,BinFeatures!$A$2:$D$18,4)+VLOOKUP(E497,BinFeatures!$A$2:$D$18,4)</f>
        <v>344.5</v>
      </c>
      <c r="H497" s="15" t="str">
        <f>VLOOKUP(G497,BinFeatures!$F$3:$I$16,3)</f>
        <v>n.200+</v>
      </c>
    </row>
    <row r="498" spans="1:8" ht="15.75">
      <c r="A498" s="1">
        <v>496</v>
      </c>
      <c r="B498" s="1" t="s">
        <v>496</v>
      </c>
      <c r="C498" s="1" t="s">
        <v>760</v>
      </c>
      <c r="D498" s="1" t="s">
        <v>775</v>
      </c>
      <c r="E498" s="1" t="s">
        <v>771</v>
      </c>
      <c r="G498" s="15">
        <f>VLOOKUP(D498,BinFeatures!$A$2:$D$18,4)+VLOOKUP(E498,BinFeatures!$A$2:$D$18,4)</f>
        <v>264.5</v>
      </c>
      <c r="H498" s="15" t="str">
        <f>VLOOKUP(G498,BinFeatures!$F$3:$I$16,3)</f>
        <v>n.200+</v>
      </c>
    </row>
    <row r="499" spans="1:8" ht="15.75">
      <c r="A499" s="1">
        <v>497</v>
      </c>
      <c r="B499" s="1" t="s">
        <v>497</v>
      </c>
      <c r="C499" s="1" t="s">
        <v>752</v>
      </c>
      <c r="D499" s="1" t="s">
        <v>768</v>
      </c>
      <c r="E499" s="1" t="s">
        <v>768</v>
      </c>
      <c r="G499" s="15">
        <f>VLOOKUP(D499,BinFeatures!$A$2:$D$18,4)+VLOOKUP(E499,BinFeatures!$A$2:$D$18,4)</f>
        <v>249</v>
      </c>
      <c r="H499" s="15" t="str">
        <f>VLOOKUP(G499,BinFeatures!$F$3:$I$16,3)</f>
        <v>n.200+</v>
      </c>
    </row>
    <row r="500" spans="1:8" ht="15.75">
      <c r="A500" s="1">
        <v>498</v>
      </c>
      <c r="B500" s="1" t="s">
        <v>498</v>
      </c>
      <c r="C500" s="1" t="s">
        <v>761</v>
      </c>
      <c r="D500" s="1" t="s">
        <v>770</v>
      </c>
      <c r="E500" s="1" t="s">
        <v>770</v>
      </c>
      <c r="G500" s="15">
        <f>VLOOKUP(D500,BinFeatures!$A$2:$D$18,4)+VLOOKUP(E500,BinFeatures!$A$2:$D$18,4)</f>
        <v>174</v>
      </c>
      <c r="H500" s="15" t="str">
        <f>VLOOKUP(G500,BinFeatures!$F$3:$I$16,3)</f>
        <v>m.150-199</v>
      </c>
    </row>
    <row r="501" spans="1:8" ht="15.75">
      <c r="A501" s="1">
        <v>499</v>
      </c>
      <c r="B501" s="1" t="s">
        <v>499</v>
      </c>
      <c r="C501" s="1" t="s">
        <v>751</v>
      </c>
      <c r="D501" s="1" t="s">
        <v>769</v>
      </c>
      <c r="E501" s="1" t="s">
        <v>782</v>
      </c>
      <c r="G501" s="15">
        <f>VLOOKUP(D501,BinFeatures!$A$2:$D$18,4)+VLOOKUP(E501,BinFeatures!$A$2:$D$18,4)</f>
        <v>344.5</v>
      </c>
      <c r="H501" s="15" t="str">
        <f>VLOOKUP(G501,BinFeatures!$F$3:$I$16,3)</f>
        <v>n.200+</v>
      </c>
    </row>
    <row r="502" spans="1:8" ht="15.75">
      <c r="A502" s="1">
        <v>500</v>
      </c>
      <c r="B502" s="1" t="s">
        <v>500</v>
      </c>
      <c r="C502" s="1" t="s">
        <v>747</v>
      </c>
      <c r="D502" s="1" t="s">
        <v>772</v>
      </c>
      <c r="E502" s="1" t="s">
        <v>772</v>
      </c>
      <c r="G502" s="15">
        <f>VLOOKUP(D502,BinFeatures!$A$2:$D$18,4)+VLOOKUP(E502,BinFeatures!$A$2:$D$18,4)</f>
        <v>249</v>
      </c>
      <c r="H502" s="15" t="str">
        <f>VLOOKUP(G502,BinFeatures!$F$3:$I$16,3)</f>
        <v>n.200+</v>
      </c>
    </row>
    <row r="503" spans="1:8" ht="15.75">
      <c r="A503" s="1">
        <v>501</v>
      </c>
      <c r="B503" s="1" t="s">
        <v>501</v>
      </c>
      <c r="C503" s="1" t="s">
        <v>750</v>
      </c>
      <c r="D503" s="1" t="s">
        <v>776</v>
      </c>
      <c r="E503" s="1" t="s">
        <v>781</v>
      </c>
      <c r="G503" s="15">
        <f>VLOOKUP(D503,BinFeatures!$A$2:$D$18,4)+VLOOKUP(E503,BinFeatures!$A$2:$D$18,4)</f>
        <v>62</v>
      </c>
      <c r="H503" s="15" t="str">
        <f>VLOOKUP(G503,BinFeatures!$F$3:$I$16,3)</f>
        <v>j.50-74</v>
      </c>
    </row>
    <row r="504" spans="1:8" ht="15.75">
      <c r="A504" s="1">
        <v>502</v>
      </c>
      <c r="B504" s="1" t="s">
        <v>502</v>
      </c>
      <c r="C504" s="1" t="s">
        <v>749</v>
      </c>
      <c r="D504" s="1" t="s">
        <v>777</v>
      </c>
      <c r="E504" s="1" t="s">
        <v>782</v>
      </c>
      <c r="G504" s="15">
        <f>VLOOKUP(D504,BinFeatures!$A$2:$D$18,4)+VLOOKUP(E504,BinFeatures!$A$2:$D$18,4)</f>
        <v>299</v>
      </c>
      <c r="H504" s="15" t="str">
        <f>VLOOKUP(G504,BinFeatures!$F$3:$I$16,3)</f>
        <v>n.200+</v>
      </c>
    </row>
    <row r="505" spans="1:8" ht="15.75">
      <c r="A505" s="1">
        <v>503</v>
      </c>
      <c r="B505" s="1" t="s">
        <v>503</v>
      </c>
      <c r="C505" s="1" t="s">
        <v>755</v>
      </c>
      <c r="D505" s="1" t="s">
        <v>769</v>
      </c>
      <c r="E505" s="1" t="s">
        <v>782</v>
      </c>
      <c r="G505" s="15">
        <f>VLOOKUP(D505,BinFeatures!$A$2:$D$18,4)+VLOOKUP(E505,BinFeatures!$A$2:$D$18,4)</f>
        <v>344.5</v>
      </c>
      <c r="H505" s="15" t="str">
        <f>VLOOKUP(G505,BinFeatures!$F$3:$I$16,3)</f>
        <v>n.200+</v>
      </c>
    </row>
    <row r="506" spans="1:8" ht="15.75">
      <c r="A506" s="1">
        <v>504</v>
      </c>
      <c r="B506" s="1" t="s">
        <v>504</v>
      </c>
      <c r="C506" s="1" t="s">
        <v>750</v>
      </c>
      <c r="D506" s="1" t="s">
        <v>767</v>
      </c>
      <c r="E506" s="1" t="s">
        <v>781</v>
      </c>
      <c r="G506" s="15">
        <f>VLOOKUP(D506,BinFeatures!$A$2:$D$18,4)+VLOOKUP(E506,BinFeatures!$A$2:$D$18,4)</f>
        <v>62</v>
      </c>
      <c r="H506" s="15" t="str">
        <f>VLOOKUP(G506,BinFeatures!$F$3:$I$16,3)</f>
        <v>j.50-74</v>
      </c>
    </row>
    <row r="507" spans="1:8" ht="15.75">
      <c r="A507" s="1">
        <v>505</v>
      </c>
      <c r="B507" s="1" t="s">
        <v>505</v>
      </c>
      <c r="C507" s="1" t="s">
        <v>759</v>
      </c>
      <c r="D507" s="1" t="s">
        <v>767</v>
      </c>
      <c r="E507" s="1" t="s">
        <v>767</v>
      </c>
      <c r="G507" s="15">
        <f>VLOOKUP(D507,BinFeatures!$A$2:$D$18,4)+VLOOKUP(E507,BinFeatures!$A$2:$D$18,4)</f>
        <v>124</v>
      </c>
      <c r="H507" s="15" t="str">
        <f>VLOOKUP(G507,BinFeatures!$F$3:$I$16,3)</f>
        <v>l.100-149</v>
      </c>
    </row>
    <row r="508" spans="1:8" ht="15.75">
      <c r="A508" s="1">
        <v>506</v>
      </c>
      <c r="B508" s="1" t="s">
        <v>506</v>
      </c>
      <c r="C508" s="1" t="s">
        <v>750</v>
      </c>
      <c r="D508" s="1" t="s">
        <v>779</v>
      </c>
      <c r="E508" s="1" t="s">
        <v>777</v>
      </c>
      <c r="G508" s="15">
        <f>VLOOKUP(D508,BinFeatures!$A$2:$D$18,4)+VLOOKUP(E508,BinFeatures!$A$2:$D$18,4)</f>
        <v>201.5</v>
      </c>
      <c r="H508" s="15" t="str">
        <f>VLOOKUP(G508,BinFeatures!$F$3:$I$16,3)</f>
        <v>n.200+</v>
      </c>
    </row>
    <row r="509" spans="1:8" ht="15.75">
      <c r="A509" s="1">
        <v>507</v>
      </c>
      <c r="B509" s="1" t="s">
        <v>507</v>
      </c>
      <c r="C509" s="1" t="s">
        <v>750</v>
      </c>
      <c r="D509" s="1" t="s">
        <v>774</v>
      </c>
      <c r="E509" s="1" t="s">
        <v>768</v>
      </c>
      <c r="G509" s="15">
        <f>VLOOKUP(D509,BinFeatures!$A$2:$D$18,4)+VLOOKUP(E509,BinFeatures!$A$2:$D$18,4)</f>
        <v>161.5</v>
      </c>
      <c r="H509" s="15" t="str">
        <f>VLOOKUP(G509,BinFeatures!$F$3:$I$16,3)</f>
        <v>m.150-199</v>
      </c>
    </row>
    <row r="510" spans="1:8" ht="15.75">
      <c r="A510" s="1">
        <v>508</v>
      </c>
      <c r="B510" s="1" t="s">
        <v>508</v>
      </c>
      <c r="C510" s="1" t="s">
        <v>762</v>
      </c>
      <c r="D510" s="1" t="s">
        <v>775</v>
      </c>
      <c r="E510" s="1" t="s">
        <v>768</v>
      </c>
      <c r="G510" s="15">
        <f>VLOOKUP(D510,BinFeatures!$A$2:$D$18,4)+VLOOKUP(E510,BinFeatures!$A$2:$D$18,4)</f>
        <v>169</v>
      </c>
      <c r="H510" s="15" t="str">
        <f>VLOOKUP(G510,BinFeatures!$F$3:$I$16,3)</f>
        <v>m.150-199</v>
      </c>
    </row>
    <row r="511" spans="1:8" ht="15.75">
      <c r="A511" s="1">
        <v>509</v>
      </c>
      <c r="B511" s="1" t="s">
        <v>509</v>
      </c>
      <c r="C511" s="1" t="s">
        <v>749</v>
      </c>
      <c r="D511" s="1" t="s">
        <v>776</v>
      </c>
      <c r="E511" s="1" t="s">
        <v>782</v>
      </c>
      <c r="G511" s="15">
        <f>VLOOKUP(D511,BinFeatures!$A$2:$D$18,4)+VLOOKUP(E511,BinFeatures!$A$2:$D$18,4)</f>
        <v>186.5</v>
      </c>
      <c r="H511" s="15" t="str">
        <f>VLOOKUP(G511,BinFeatures!$F$3:$I$16,3)</f>
        <v>m.150-199</v>
      </c>
    </row>
    <row r="512" spans="1:8" ht="15.75">
      <c r="A512" s="1">
        <v>510</v>
      </c>
      <c r="B512" s="1" t="s">
        <v>510</v>
      </c>
      <c r="C512" s="1" t="s">
        <v>754</v>
      </c>
      <c r="D512" s="1" t="s">
        <v>767</v>
      </c>
      <c r="E512" s="1" t="s">
        <v>781</v>
      </c>
      <c r="G512" s="15">
        <f>VLOOKUP(D512,BinFeatures!$A$2:$D$18,4)+VLOOKUP(E512,BinFeatures!$A$2:$D$18,4)</f>
        <v>62</v>
      </c>
      <c r="H512" s="15" t="str">
        <f>VLOOKUP(G512,BinFeatures!$F$3:$I$16,3)</f>
        <v>j.50-74</v>
      </c>
    </row>
    <row r="513" spans="1:8" ht="15.75">
      <c r="A513" s="1">
        <v>511</v>
      </c>
      <c r="B513" s="1" t="s">
        <v>511</v>
      </c>
      <c r="C513" s="1" t="s">
        <v>750</v>
      </c>
      <c r="D513" s="1" t="s">
        <v>769</v>
      </c>
      <c r="E513" s="1" t="s">
        <v>777</v>
      </c>
      <c r="G513" s="15">
        <f>VLOOKUP(D513,BinFeatures!$A$2:$D$18,4)+VLOOKUP(E513,BinFeatures!$A$2:$D$18,4)</f>
        <v>394.5</v>
      </c>
      <c r="H513" s="15" t="str">
        <f>VLOOKUP(G513,BinFeatures!$F$3:$I$16,3)</f>
        <v>n.200+</v>
      </c>
    </row>
    <row r="514" spans="1:8" ht="15.75">
      <c r="A514" s="1">
        <v>512</v>
      </c>
      <c r="B514" s="1" t="s">
        <v>512</v>
      </c>
      <c r="C514" s="1" t="s">
        <v>757</v>
      </c>
      <c r="D514" s="1" t="s">
        <v>771</v>
      </c>
      <c r="E514" s="1" t="s">
        <v>777</v>
      </c>
      <c r="G514" s="15">
        <f>VLOOKUP(D514,BinFeatures!$A$2:$D$18,4)+VLOOKUP(E514,BinFeatures!$A$2:$D$18,4)</f>
        <v>394.5</v>
      </c>
      <c r="H514" s="15" t="str">
        <f>VLOOKUP(G514,BinFeatures!$F$3:$I$16,3)</f>
        <v>n.200+</v>
      </c>
    </row>
    <row r="515" spans="1:8" ht="15.75">
      <c r="A515" s="1">
        <v>513</v>
      </c>
      <c r="B515" s="1" t="s">
        <v>513</v>
      </c>
      <c r="C515" s="1" t="s">
        <v>750</v>
      </c>
      <c r="D515" s="1" t="s">
        <v>777</v>
      </c>
      <c r="E515" s="1" t="s">
        <v>776</v>
      </c>
      <c r="G515" s="15">
        <f>VLOOKUP(D515,BinFeatures!$A$2:$D$18,4)+VLOOKUP(E515,BinFeatures!$A$2:$D$18,4)</f>
        <v>236.5</v>
      </c>
      <c r="H515" s="15" t="str">
        <f>VLOOKUP(G515,BinFeatures!$F$3:$I$16,3)</f>
        <v>n.200+</v>
      </c>
    </row>
    <row r="516" spans="1:8" ht="15.75">
      <c r="A516" s="1">
        <v>514</v>
      </c>
      <c r="B516" s="1" t="s">
        <v>514</v>
      </c>
      <c r="C516" s="1" t="s">
        <v>753</v>
      </c>
      <c r="D516" s="1" t="s">
        <v>777</v>
      </c>
      <c r="E516" s="1" t="s">
        <v>781</v>
      </c>
      <c r="G516" s="15">
        <f>VLOOKUP(D516,BinFeatures!$A$2:$D$18,4)+VLOOKUP(E516,BinFeatures!$A$2:$D$18,4)</f>
        <v>174.5</v>
      </c>
      <c r="H516" s="15" t="str">
        <f>VLOOKUP(G516,BinFeatures!$F$3:$I$16,3)</f>
        <v>m.150-199</v>
      </c>
    </row>
    <row r="517" spans="1:8" ht="15.75">
      <c r="A517" s="1">
        <v>515</v>
      </c>
      <c r="B517" s="1" t="s">
        <v>515</v>
      </c>
      <c r="C517" s="1" t="s">
        <v>756</v>
      </c>
      <c r="D517" s="1" t="s">
        <v>769</v>
      </c>
      <c r="E517" s="1" t="s">
        <v>781</v>
      </c>
      <c r="G517" s="15">
        <f>VLOOKUP(D517,BinFeatures!$A$2:$D$18,4)+VLOOKUP(E517,BinFeatures!$A$2:$D$18,4)</f>
        <v>220</v>
      </c>
      <c r="H517" s="15" t="str">
        <f>VLOOKUP(G517,BinFeatures!$F$3:$I$16,3)</f>
        <v>n.200+</v>
      </c>
    </row>
    <row r="518" spans="1:8" ht="15.75">
      <c r="A518" s="1">
        <v>516</v>
      </c>
      <c r="B518" s="1" t="s">
        <v>516</v>
      </c>
      <c r="C518" s="1" t="s">
        <v>751</v>
      </c>
      <c r="D518" s="1" t="s">
        <v>771</v>
      </c>
      <c r="E518" s="1" t="s">
        <v>771</v>
      </c>
      <c r="G518" s="15">
        <f>VLOOKUP(D518,BinFeatures!$A$2:$D$18,4)+VLOOKUP(E518,BinFeatures!$A$2:$D$18,4)</f>
        <v>440</v>
      </c>
      <c r="H518" s="15" t="str">
        <f>VLOOKUP(G518,BinFeatures!$F$3:$I$16,3)</f>
        <v>n.200+</v>
      </c>
    </row>
    <row r="519" spans="1:8" ht="15.75">
      <c r="A519" s="1">
        <v>517</v>
      </c>
      <c r="B519" s="1" t="s">
        <v>517</v>
      </c>
      <c r="C519" s="1" t="s">
        <v>758</v>
      </c>
      <c r="D519" s="1" t="s">
        <v>768</v>
      </c>
      <c r="E519" s="1" t="s">
        <v>776</v>
      </c>
      <c r="G519" s="15">
        <f>VLOOKUP(D519,BinFeatures!$A$2:$D$18,4)+VLOOKUP(E519,BinFeatures!$A$2:$D$18,4)</f>
        <v>186.5</v>
      </c>
      <c r="H519" s="15" t="str">
        <f>VLOOKUP(G519,BinFeatures!$F$3:$I$16,3)</f>
        <v>m.150-199</v>
      </c>
    </row>
    <row r="520" spans="1:8" ht="15.75">
      <c r="A520" s="1">
        <v>518</v>
      </c>
      <c r="B520" s="1" t="s">
        <v>518</v>
      </c>
      <c r="C520" s="1" t="s">
        <v>750</v>
      </c>
      <c r="D520" s="1" t="s">
        <v>770</v>
      </c>
      <c r="E520" s="1" t="s">
        <v>767</v>
      </c>
      <c r="G520" s="15">
        <f>VLOOKUP(D520,BinFeatures!$A$2:$D$18,4)+VLOOKUP(E520,BinFeatures!$A$2:$D$18,4)</f>
        <v>149</v>
      </c>
      <c r="H520" s="15" t="str">
        <f>VLOOKUP(G520,BinFeatures!$F$3:$I$16,3)</f>
        <v>l.100-149</v>
      </c>
    </row>
    <row r="521" spans="1:8" ht="15.75">
      <c r="A521" s="1">
        <v>519</v>
      </c>
      <c r="B521" s="1" t="s">
        <v>519</v>
      </c>
      <c r="C521" s="1" t="s">
        <v>762</v>
      </c>
      <c r="D521" s="1" t="s">
        <v>770</v>
      </c>
      <c r="E521" s="1" t="s">
        <v>781</v>
      </c>
      <c r="G521" s="15">
        <f>VLOOKUP(D521,BinFeatures!$A$2:$D$18,4)+VLOOKUP(E521,BinFeatures!$A$2:$D$18,4)</f>
        <v>87</v>
      </c>
      <c r="H521" s="15" t="str">
        <f>VLOOKUP(G521,BinFeatures!$F$3:$I$16,3)</f>
        <v>k.75-99</v>
      </c>
    </row>
    <row r="522" spans="1:8" ht="15.75">
      <c r="A522" s="1">
        <v>520</v>
      </c>
      <c r="B522" s="1" t="s">
        <v>520</v>
      </c>
      <c r="C522" s="1" t="s">
        <v>747</v>
      </c>
      <c r="D522" s="1" t="s">
        <v>779</v>
      </c>
      <c r="E522" s="1" t="s">
        <v>771</v>
      </c>
      <c r="G522" s="15">
        <f>VLOOKUP(D522,BinFeatures!$A$2:$D$18,4)+VLOOKUP(E522,BinFeatures!$A$2:$D$18,4)</f>
        <v>247</v>
      </c>
      <c r="H522" s="15" t="str">
        <f>VLOOKUP(G522,BinFeatures!$F$3:$I$16,3)</f>
        <v>n.200+</v>
      </c>
    </row>
    <row r="523" spans="1:8" ht="15.75">
      <c r="A523" s="1">
        <v>521</v>
      </c>
      <c r="B523" s="1" t="s">
        <v>521</v>
      </c>
      <c r="C523" s="1" t="s">
        <v>748</v>
      </c>
      <c r="D523" s="1" t="s">
        <v>776</v>
      </c>
      <c r="E523" s="1" t="s">
        <v>782</v>
      </c>
      <c r="G523" s="15">
        <f>VLOOKUP(D523,BinFeatures!$A$2:$D$18,4)+VLOOKUP(E523,BinFeatures!$A$2:$D$18,4)</f>
        <v>186.5</v>
      </c>
      <c r="H523" s="15" t="str">
        <f>VLOOKUP(G523,BinFeatures!$F$3:$I$16,3)</f>
        <v>m.150-199</v>
      </c>
    </row>
    <row r="524" spans="1:8" ht="15.75">
      <c r="A524" s="1">
        <v>522</v>
      </c>
      <c r="B524" s="1" t="s">
        <v>522</v>
      </c>
      <c r="C524" s="1" t="s">
        <v>756</v>
      </c>
      <c r="D524" s="1" t="s">
        <v>776</v>
      </c>
      <c r="E524" s="1" t="s">
        <v>781</v>
      </c>
      <c r="G524" s="15">
        <f>VLOOKUP(D524,BinFeatures!$A$2:$D$18,4)+VLOOKUP(E524,BinFeatures!$A$2:$D$18,4)</f>
        <v>62</v>
      </c>
      <c r="H524" s="15" t="str">
        <f>VLOOKUP(G524,BinFeatures!$F$3:$I$16,3)</f>
        <v>j.50-74</v>
      </c>
    </row>
    <row r="525" spans="1:8" ht="15.75">
      <c r="A525" s="1">
        <v>523</v>
      </c>
      <c r="B525" s="1" t="s">
        <v>523</v>
      </c>
      <c r="C525" s="1" t="s">
        <v>752</v>
      </c>
      <c r="D525" s="1" t="s">
        <v>767</v>
      </c>
      <c r="E525" s="1" t="s">
        <v>770</v>
      </c>
      <c r="G525" s="15">
        <f>VLOOKUP(D525,BinFeatures!$A$2:$D$18,4)+VLOOKUP(E525,BinFeatures!$A$2:$D$18,4)</f>
        <v>149</v>
      </c>
      <c r="H525" s="15" t="str">
        <f>VLOOKUP(G525,BinFeatures!$F$3:$I$16,3)</f>
        <v>l.100-149</v>
      </c>
    </row>
    <row r="526" spans="1:8" ht="15.75">
      <c r="A526" s="1">
        <v>524</v>
      </c>
      <c r="B526" s="1" t="s">
        <v>524</v>
      </c>
      <c r="C526" s="1" t="s">
        <v>765</v>
      </c>
      <c r="D526" s="1" t="s">
        <v>769</v>
      </c>
      <c r="E526" s="1" t="s">
        <v>781</v>
      </c>
      <c r="G526" s="15">
        <f>VLOOKUP(D526,BinFeatures!$A$2:$D$18,4)+VLOOKUP(E526,BinFeatures!$A$2:$D$18,4)</f>
        <v>220</v>
      </c>
      <c r="H526" s="15" t="str">
        <f>VLOOKUP(G526,BinFeatures!$F$3:$I$16,3)</f>
        <v>n.200+</v>
      </c>
    </row>
    <row r="527" spans="1:8" ht="15.75">
      <c r="A527" s="1">
        <v>525</v>
      </c>
      <c r="B527" s="1" t="s">
        <v>525</v>
      </c>
      <c r="C527" s="1" t="s">
        <v>752</v>
      </c>
      <c r="D527" s="1" t="s">
        <v>777</v>
      </c>
      <c r="E527" s="1" t="s">
        <v>771</v>
      </c>
      <c r="G527" s="15">
        <f>VLOOKUP(D527,BinFeatures!$A$2:$D$18,4)+VLOOKUP(E527,BinFeatures!$A$2:$D$18,4)</f>
        <v>394.5</v>
      </c>
      <c r="H527" s="15" t="str">
        <f>VLOOKUP(G527,BinFeatures!$F$3:$I$16,3)</f>
        <v>n.200+</v>
      </c>
    </row>
    <row r="528" spans="1:8" ht="15.75">
      <c r="A528" s="1">
        <v>526</v>
      </c>
      <c r="B528" s="1" t="s">
        <v>526</v>
      </c>
      <c r="C528" s="1" t="s">
        <v>750</v>
      </c>
      <c r="D528" s="1" t="s">
        <v>777</v>
      </c>
      <c r="E528" s="1" t="s">
        <v>782</v>
      </c>
      <c r="G528" s="15">
        <f>VLOOKUP(D528,BinFeatures!$A$2:$D$18,4)+VLOOKUP(E528,BinFeatures!$A$2:$D$18,4)</f>
        <v>299</v>
      </c>
      <c r="H528" s="15" t="str">
        <f>VLOOKUP(G528,BinFeatures!$F$3:$I$16,3)</f>
        <v>n.200+</v>
      </c>
    </row>
    <row r="529" spans="1:8" ht="15.75">
      <c r="A529" s="1">
        <v>527</v>
      </c>
      <c r="B529" s="1" t="s">
        <v>527</v>
      </c>
      <c r="C529" s="1" t="s">
        <v>751</v>
      </c>
      <c r="D529" s="1" t="s">
        <v>776</v>
      </c>
      <c r="E529" s="1" t="s">
        <v>782</v>
      </c>
      <c r="G529" s="15">
        <f>VLOOKUP(D529,BinFeatures!$A$2:$D$18,4)+VLOOKUP(E529,BinFeatures!$A$2:$D$18,4)</f>
        <v>186.5</v>
      </c>
      <c r="H529" s="15" t="str">
        <f>VLOOKUP(G529,BinFeatures!$F$3:$I$16,3)</f>
        <v>m.150-199</v>
      </c>
    </row>
    <row r="530" spans="1:8" ht="15.75">
      <c r="A530" s="1">
        <v>528</v>
      </c>
      <c r="B530" s="1" t="s">
        <v>528</v>
      </c>
      <c r="C530" s="1" t="s">
        <v>755</v>
      </c>
      <c r="D530" s="1" t="s">
        <v>769</v>
      </c>
      <c r="E530" s="1" t="s">
        <v>782</v>
      </c>
      <c r="G530" s="15">
        <f>VLOOKUP(D530,BinFeatures!$A$2:$D$18,4)+VLOOKUP(E530,BinFeatures!$A$2:$D$18,4)</f>
        <v>344.5</v>
      </c>
      <c r="H530" s="15" t="str">
        <f>VLOOKUP(G530,BinFeatures!$F$3:$I$16,3)</f>
        <v>n.200+</v>
      </c>
    </row>
    <row r="531" spans="1:8" ht="15.75">
      <c r="A531" s="1">
        <v>529</v>
      </c>
      <c r="B531" s="1" t="s">
        <v>529</v>
      </c>
      <c r="C531" s="1" t="s">
        <v>750</v>
      </c>
      <c r="D531" s="1" t="s">
        <v>770</v>
      </c>
      <c r="E531" s="1" t="s">
        <v>770</v>
      </c>
      <c r="G531" s="15">
        <f>VLOOKUP(D531,BinFeatures!$A$2:$D$18,4)+VLOOKUP(E531,BinFeatures!$A$2:$D$18,4)</f>
        <v>174</v>
      </c>
      <c r="H531" s="15" t="str">
        <f>VLOOKUP(G531,BinFeatures!$F$3:$I$16,3)</f>
        <v>m.150-199</v>
      </c>
    </row>
    <row r="532" spans="1:8" ht="15.75">
      <c r="A532" s="1">
        <v>530</v>
      </c>
      <c r="B532" s="1" t="s">
        <v>530</v>
      </c>
      <c r="C532" s="1" t="s">
        <v>751</v>
      </c>
      <c r="D532" s="1" t="s">
        <v>776</v>
      </c>
      <c r="E532" s="1" t="s">
        <v>782</v>
      </c>
      <c r="G532" s="15">
        <f>VLOOKUP(D532,BinFeatures!$A$2:$D$18,4)+VLOOKUP(E532,BinFeatures!$A$2:$D$18,4)</f>
        <v>186.5</v>
      </c>
      <c r="H532" s="15" t="str">
        <f>VLOOKUP(G532,BinFeatures!$F$3:$I$16,3)</f>
        <v>m.150-199</v>
      </c>
    </row>
    <row r="533" spans="1:8" ht="15.75">
      <c r="A533" s="1">
        <v>531</v>
      </c>
      <c r="B533" s="1" t="s">
        <v>531</v>
      </c>
      <c r="C533" s="1" t="s">
        <v>751</v>
      </c>
      <c r="D533" s="1" t="s">
        <v>769</v>
      </c>
      <c r="E533" s="1" t="s">
        <v>782</v>
      </c>
      <c r="G533" s="15">
        <f>VLOOKUP(D533,BinFeatures!$A$2:$D$18,4)+VLOOKUP(E533,BinFeatures!$A$2:$D$18,4)</f>
        <v>344.5</v>
      </c>
      <c r="H533" s="15" t="str">
        <f>VLOOKUP(G533,BinFeatures!$F$3:$I$16,3)</f>
        <v>n.200+</v>
      </c>
    </row>
    <row r="534" spans="1:8" ht="15.75">
      <c r="A534" s="1">
        <v>532</v>
      </c>
      <c r="B534" s="1" t="s">
        <v>532</v>
      </c>
      <c r="C534" s="1" t="s">
        <v>750</v>
      </c>
      <c r="D534" s="1" t="s">
        <v>772</v>
      </c>
      <c r="E534" s="1" t="s">
        <v>770</v>
      </c>
      <c r="G534" s="15">
        <f>VLOOKUP(D534,BinFeatures!$A$2:$D$18,4)+VLOOKUP(E534,BinFeatures!$A$2:$D$18,4)</f>
        <v>211.5</v>
      </c>
      <c r="H534" s="15" t="str">
        <f>VLOOKUP(G534,BinFeatures!$F$3:$I$16,3)</f>
        <v>n.200+</v>
      </c>
    </row>
    <row r="535" spans="1:8" ht="15.75">
      <c r="A535" s="1">
        <v>533</v>
      </c>
      <c r="B535" s="1" t="s">
        <v>533</v>
      </c>
      <c r="C535" s="1" t="s">
        <v>762</v>
      </c>
      <c r="D535" s="1" t="s">
        <v>776</v>
      </c>
      <c r="E535" s="1" t="s">
        <v>781</v>
      </c>
      <c r="G535" s="15">
        <f>VLOOKUP(D535,BinFeatures!$A$2:$D$18,4)+VLOOKUP(E535,BinFeatures!$A$2:$D$18,4)</f>
        <v>62</v>
      </c>
      <c r="H535" s="15" t="str">
        <f>VLOOKUP(G535,BinFeatures!$F$3:$I$16,3)</f>
        <v>j.50-74</v>
      </c>
    </row>
    <row r="536" spans="1:8" ht="15.75">
      <c r="A536" s="1">
        <v>534</v>
      </c>
      <c r="B536" s="1" t="s">
        <v>534</v>
      </c>
      <c r="C536" s="1" t="s">
        <v>756</v>
      </c>
      <c r="D536" s="1" t="s">
        <v>776</v>
      </c>
      <c r="E536" s="1" t="s">
        <v>782</v>
      </c>
      <c r="G536" s="15">
        <f>VLOOKUP(D536,BinFeatures!$A$2:$D$18,4)+VLOOKUP(E536,BinFeatures!$A$2:$D$18,4)</f>
        <v>186.5</v>
      </c>
      <c r="H536" s="15" t="str">
        <f>VLOOKUP(G536,BinFeatures!$F$3:$I$16,3)</f>
        <v>m.150-199</v>
      </c>
    </row>
    <row r="537" spans="1:8" ht="15.75">
      <c r="A537" s="1">
        <v>535</v>
      </c>
      <c r="B537" s="1" t="s">
        <v>535</v>
      </c>
      <c r="C537" s="1" t="s">
        <v>751</v>
      </c>
      <c r="D537" s="1" t="s">
        <v>776</v>
      </c>
      <c r="E537" s="1" t="s">
        <v>781</v>
      </c>
      <c r="G537" s="15">
        <f>VLOOKUP(D537,BinFeatures!$A$2:$D$18,4)+VLOOKUP(E537,BinFeatures!$A$2:$D$18,4)</f>
        <v>62</v>
      </c>
      <c r="H537" s="15" t="str">
        <f>VLOOKUP(G537,BinFeatures!$F$3:$I$16,3)</f>
        <v>j.50-74</v>
      </c>
    </row>
    <row r="538" spans="1:8" ht="15.75">
      <c r="A538" s="1">
        <v>536</v>
      </c>
      <c r="B538" s="1" t="s">
        <v>536</v>
      </c>
      <c r="C538" s="1" t="s">
        <v>755</v>
      </c>
      <c r="D538" s="1" t="s">
        <v>771</v>
      </c>
      <c r="E538" s="1" t="s">
        <v>771</v>
      </c>
      <c r="G538" s="15">
        <f>VLOOKUP(D538,BinFeatures!$A$2:$D$18,4)+VLOOKUP(E538,BinFeatures!$A$2:$D$18,4)</f>
        <v>440</v>
      </c>
      <c r="H538" s="15" t="str">
        <f>VLOOKUP(G538,BinFeatures!$F$3:$I$16,3)</f>
        <v>n.200+</v>
      </c>
    </row>
    <row r="539" spans="1:8" ht="15.75">
      <c r="A539" s="1">
        <v>537</v>
      </c>
      <c r="B539" s="1" t="s">
        <v>537</v>
      </c>
      <c r="C539" s="1" t="s">
        <v>760</v>
      </c>
      <c r="D539" s="1" t="s">
        <v>771</v>
      </c>
      <c r="E539" s="1" t="s">
        <v>776</v>
      </c>
      <c r="G539" s="15">
        <f>VLOOKUP(D539,BinFeatures!$A$2:$D$18,4)+VLOOKUP(E539,BinFeatures!$A$2:$D$18,4)</f>
        <v>282</v>
      </c>
      <c r="H539" s="15" t="str">
        <f>VLOOKUP(G539,BinFeatures!$F$3:$I$16,3)</f>
        <v>n.200+</v>
      </c>
    </row>
    <row r="540" spans="1:8" ht="15.75">
      <c r="A540" s="1">
        <v>538</v>
      </c>
      <c r="B540" s="1" t="s">
        <v>538</v>
      </c>
      <c r="C540" s="1" t="s">
        <v>747</v>
      </c>
      <c r="D540" s="1" t="s">
        <v>772</v>
      </c>
      <c r="E540" s="1" t="s">
        <v>781</v>
      </c>
      <c r="G540" s="15">
        <f>VLOOKUP(D540,BinFeatures!$A$2:$D$18,4)+VLOOKUP(E540,BinFeatures!$A$2:$D$18,4)</f>
        <v>124.5</v>
      </c>
      <c r="H540" s="15" t="str">
        <f>VLOOKUP(G540,BinFeatures!$F$3:$I$16,3)</f>
        <v>l.100-149</v>
      </c>
    </row>
    <row r="541" spans="1:8" ht="15.75">
      <c r="A541" s="1">
        <v>539</v>
      </c>
      <c r="B541" s="1" t="s">
        <v>539</v>
      </c>
      <c r="C541" s="1" t="s">
        <v>750</v>
      </c>
      <c r="D541" s="1" t="s">
        <v>767</v>
      </c>
      <c r="E541" s="1" t="s">
        <v>771</v>
      </c>
      <c r="G541" s="15">
        <f>VLOOKUP(D541,BinFeatures!$A$2:$D$18,4)+VLOOKUP(E541,BinFeatures!$A$2:$D$18,4)</f>
        <v>282</v>
      </c>
      <c r="H541" s="15" t="str">
        <f>VLOOKUP(G541,BinFeatures!$F$3:$I$16,3)</f>
        <v>n.200+</v>
      </c>
    </row>
    <row r="542" spans="1:8" ht="15.75">
      <c r="A542" s="1">
        <v>540</v>
      </c>
      <c r="B542" s="1" t="s">
        <v>540</v>
      </c>
      <c r="C542" s="1" t="s">
        <v>750</v>
      </c>
      <c r="D542" s="1" t="s">
        <v>768</v>
      </c>
      <c r="E542" s="1" t="s">
        <v>768</v>
      </c>
      <c r="G542" s="15">
        <f>VLOOKUP(D542,BinFeatures!$A$2:$D$18,4)+VLOOKUP(E542,BinFeatures!$A$2:$D$18,4)</f>
        <v>249</v>
      </c>
      <c r="H542" s="15" t="str">
        <f>VLOOKUP(G542,BinFeatures!$F$3:$I$16,3)</f>
        <v>n.200+</v>
      </c>
    </row>
    <row r="543" spans="1:8" ht="15.75">
      <c r="A543" s="1">
        <v>541</v>
      </c>
      <c r="B543" s="1" t="s">
        <v>541</v>
      </c>
      <c r="C543" s="1" t="s">
        <v>750</v>
      </c>
      <c r="D543" s="1" t="s">
        <v>776</v>
      </c>
      <c r="E543" s="1" t="s">
        <v>777</v>
      </c>
      <c r="G543" s="15">
        <f>VLOOKUP(D543,BinFeatures!$A$2:$D$18,4)+VLOOKUP(E543,BinFeatures!$A$2:$D$18,4)</f>
        <v>236.5</v>
      </c>
      <c r="H543" s="15" t="str">
        <f>VLOOKUP(G543,BinFeatures!$F$3:$I$16,3)</f>
        <v>n.200+</v>
      </c>
    </row>
    <row r="544" spans="1:8" ht="15.75">
      <c r="A544" s="1">
        <v>542</v>
      </c>
      <c r="B544" s="1" t="s">
        <v>542</v>
      </c>
      <c r="C544" s="1" t="s">
        <v>752</v>
      </c>
      <c r="D544" s="1" t="s">
        <v>777</v>
      </c>
      <c r="E544" s="1" t="s">
        <v>777</v>
      </c>
      <c r="G544" s="15">
        <f>VLOOKUP(D544,BinFeatures!$A$2:$D$18,4)+VLOOKUP(E544,BinFeatures!$A$2:$D$18,4)</f>
        <v>349</v>
      </c>
      <c r="H544" s="15" t="str">
        <f>VLOOKUP(G544,BinFeatures!$F$3:$I$16,3)</f>
        <v>n.200+</v>
      </c>
    </row>
    <row r="545" spans="1:8" ht="15.75">
      <c r="A545" s="1">
        <v>543</v>
      </c>
      <c r="B545" s="1" t="s">
        <v>543</v>
      </c>
      <c r="C545" s="1" t="s">
        <v>750</v>
      </c>
      <c r="D545" s="1" t="s">
        <v>774</v>
      </c>
      <c r="E545" s="1" t="s">
        <v>782</v>
      </c>
      <c r="G545" s="15">
        <f>VLOOKUP(D545,BinFeatures!$A$2:$D$18,4)+VLOOKUP(E545,BinFeatures!$A$2:$D$18,4)</f>
        <v>161.5</v>
      </c>
      <c r="H545" s="15" t="str">
        <f>VLOOKUP(G545,BinFeatures!$F$3:$I$16,3)</f>
        <v>m.150-199</v>
      </c>
    </row>
    <row r="546" spans="1:8" ht="15.75">
      <c r="A546" s="1">
        <v>544</v>
      </c>
      <c r="B546" s="1" t="s">
        <v>544</v>
      </c>
      <c r="C546" s="1" t="s">
        <v>757</v>
      </c>
      <c r="D546" s="1" t="s">
        <v>770</v>
      </c>
      <c r="E546" s="1" t="s">
        <v>777</v>
      </c>
      <c r="G546" s="15">
        <f>VLOOKUP(D546,BinFeatures!$A$2:$D$18,4)+VLOOKUP(E546,BinFeatures!$A$2:$D$18,4)</f>
        <v>261.5</v>
      </c>
      <c r="H546" s="15" t="str">
        <f>VLOOKUP(G546,BinFeatures!$F$3:$I$16,3)</f>
        <v>n.200+</v>
      </c>
    </row>
    <row r="547" spans="1:8" ht="15.75">
      <c r="A547" s="1">
        <v>545</v>
      </c>
      <c r="B547" s="1" t="s">
        <v>545</v>
      </c>
      <c r="C547" s="1" t="s">
        <v>751</v>
      </c>
      <c r="D547" s="1" t="s">
        <v>777</v>
      </c>
      <c r="E547" s="1" t="s">
        <v>776</v>
      </c>
      <c r="G547" s="15">
        <f>VLOOKUP(D547,BinFeatures!$A$2:$D$18,4)+VLOOKUP(E547,BinFeatures!$A$2:$D$18,4)</f>
        <v>236.5</v>
      </c>
      <c r="H547" s="15" t="str">
        <f>VLOOKUP(G547,BinFeatures!$F$3:$I$16,3)</f>
        <v>n.200+</v>
      </c>
    </row>
    <row r="548" spans="1:8" ht="15.75">
      <c r="A548" s="1">
        <v>546</v>
      </c>
      <c r="B548" s="1" t="s">
        <v>546</v>
      </c>
      <c r="C548" s="1" t="s">
        <v>754</v>
      </c>
      <c r="D548" s="1" t="s">
        <v>768</v>
      </c>
      <c r="E548" s="1" t="s">
        <v>781</v>
      </c>
      <c r="G548" s="15">
        <f>VLOOKUP(D548,BinFeatures!$A$2:$D$18,4)+VLOOKUP(E548,BinFeatures!$A$2:$D$18,4)</f>
        <v>124.5</v>
      </c>
      <c r="H548" s="15" t="str">
        <f>VLOOKUP(G548,BinFeatures!$F$3:$I$16,3)</f>
        <v>l.100-149</v>
      </c>
    </row>
    <row r="549" spans="1:8" ht="15.75">
      <c r="A549" s="1">
        <v>547</v>
      </c>
      <c r="B549" s="1" t="s">
        <v>547</v>
      </c>
      <c r="C549" s="1" t="s">
        <v>752</v>
      </c>
      <c r="D549" s="1" t="s">
        <v>774</v>
      </c>
      <c r="E549" s="1" t="s">
        <v>774</v>
      </c>
      <c r="G549" s="15">
        <f>VLOOKUP(D549,BinFeatures!$A$2:$D$18,4)+VLOOKUP(E549,BinFeatures!$A$2:$D$18,4)</f>
        <v>74</v>
      </c>
      <c r="H549" s="15" t="str">
        <f>VLOOKUP(G549,BinFeatures!$F$3:$I$16,3)</f>
        <v>j.50-74</v>
      </c>
    </row>
    <row r="550" spans="1:8" ht="15.75">
      <c r="A550" s="1">
        <v>548</v>
      </c>
      <c r="B550" s="1" t="s">
        <v>548</v>
      </c>
      <c r="C550" s="1" t="s">
        <v>752</v>
      </c>
      <c r="D550" s="1" t="s">
        <v>769</v>
      </c>
      <c r="E550" s="1" t="s">
        <v>776</v>
      </c>
      <c r="G550" s="15">
        <f>VLOOKUP(D550,BinFeatures!$A$2:$D$18,4)+VLOOKUP(E550,BinFeatures!$A$2:$D$18,4)</f>
        <v>282</v>
      </c>
      <c r="H550" s="15" t="str">
        <f>VLOOKUP(G550,BinFeatures!$F$3:$I$16,3)</f>
        <v>n.200+</v>
      </c>
    </row>
    <row r="551" spans="1:8" ht="15.75">
      <c r="A551" s="1">
        <v>549</v>
      </c>
      <c r="B551" s="1" t="s">
        <v>549</v>
      </c>
      <c r="C551" s="1" t="s">
        <v>751</v>
      </c>
      <c r="D551" s="1" t="s">
        <v>774</v>
      </c>
      <c r="E551" s="1" t="s">
        <v>768</v>
      </c>
      <c r="G551" s="15">
        <f>VLOOKUP(D551,BinFeatures!$A$2:$D$18,4)+VLOOKUP(E551,BinFeatures!$A$2:$D$18,4)</f>
        <v>161.5</v>
      </c>
      <c r="H551" s="15" t="str">
        <f>VLOOKUP(G551,BinFeatures!$F$3:$I$16,3)</f>
        <v>m.150-199</v>
      </c>
    </row>
    <row r="552" spans="1:8" ht="15.75">
      <c r="A552" s="1">
        <v>550</v>
      </c>
      <c r="B552" s="1" t="s">
        <v>550</v>
      </c>
      <c r="C552" s="1" t="s">
        <v>751</v>
      </c>
      <c r="D552" s="1" t="s">
        <v>776</v>
      </c>
      <c r="E552" s="1" t="s">
        <v>781</v>
      </c>
      <c r="G552" s="15">
        <f>VLOOKUP(D552,BinFeatures!$A$2:$D$18,4)+VLOOKUP(E552,BinFeatures!$A$2:$D$18,4)</f>
        <v>62</v>
      </c>
      <c r="H552" s="15" t="str">
        <f>VLOOKUP(G552,BinFeatures!$F$3:$I$16,3)</f>
        <v>j.50-74</v>
      </c>
    </row>
    <row r="553" spans="1:8" ht="15.75">
      <c r="A553" s="1">
        <v>551</v>
      </c>
      <c r="B553" s="1" t="s">
        <v>551</v>
      </c>
      <c r="C553" s="1" t="s">
        <v>751</v>
      </c>
      <c r="D553" s="1" t="s">
        <v>771</v>
      </c>
      <c r="E553" s="1" t="s">
        <v>782</v>
      </c>
      <c r="G553" s="15">
        <f>VLOOKUP(D553,BinFeatures!$A$2:$D$18,4)+VLOOKUP(E553,BinFeatures!$A$2:$D$18,4)</f>
        <v>344.5</v>
      </c>
      <c r="H553" s="15" t="str">
        <f>VLOOKUP(G553,BinFeatures!$F$3:$I$16,3)</f>
        <v>n.200+</v>
      </c>
    </row>
    <row r="554" spans="1:8" ht="15.75">
      <c r="A554" s="1">
        <v>552</v>
      </c>
      <c r="B554" s="1" t="s">
        <v>552</v>
      </c>
      <c r="C554" s="1" t="s">
        <v>765</v>
      </c>
      <c r="D554" s="1" t="s">
        <v>772</v>
      </c>
      <c r="E554" s="1" t="s">
        <v>772</v>
      </c>
      <c r="G554" s="15">
        <f>VLOOKUP(D554,BinFeatures!$A$2:$D$18,4)+VLOOKUP(E554,BinFeatures!$A$2:$D$18,4)</f>
        <v>249</v>
      </c>
      <c r="H554" s="15" t="str">
        <f>VLOOKUP(G554,BinFeatures!$F$3:$I$16,3)</f>
        <v>n.200+</v>
      </c>
    </row>
    <row r="555" spans="1:8" ht="15.75">
      <c r="A555" s="1">
        <v>553</v>
      </c>
      <c r="B555" s="1" t="s">
        <v>553</v>
      </c>
      <c r="C555" s="1" t="s">
        <v>750</v>
      </c>
      <c r="D555" s="1" t="s">
        <v>767</v>
      </c>
      <c r="E555" s="1" t="s">
        <v>777</v>
      </c>
      <c r="G555" s="15">
        <f>VLOOKUP(D555,BinFeatures!$A$2:$D$18,4)+VLOOKUP(E555,BinFeatures!$A$2:$D$18,4)</f>
        <v>236.5</v>
      </c>
      <c r="H555" s="15" t="str">
        <f>VLOOKUP(G555,BinFeatures!$F$3:$I$16,3)</f>
        <v>n.200+</v>
      </c>
    </row>
    <row r="556" spans="1:8" ht="15.75">
      <c r="A556" s="1">
        <v>554</v>
      </c>
      <c r="B556" s="1" t="s">
        <v>554</v>
      </c>
      <c r="C556" s="1" t="s">
        <v>750</v>
      </c>
      <c r="D556" s="1" t="s">
        <v>767</v>
      </c>
      <c r="E556" s="1" t="s">
        <v>767</v>
      </c>
      <c r="G556" s="15">
        <f>VLOOKUP(D556,BinFeatures!$A$2:$D$18,4)+VLOOKUP(E556,BinFeatures!$A$2:$D$18,4)</f>
        <v>124</v>
      </c>
      <c r="H556" s="15" t="str">
        <f>VLOOKUP(G556,BinFeatures!$F$3:$I$16,3)</f>
        <v>l.100-149</v>
      </c>
    </row>
    <row r="557" spans="1:8" ht="15.75">
      <c r="A557" s="1">
        <v>555</v>
      </c>
      <c r="B557" s="1" t="s">
        <v>555</v>
      </c>
      <c r="C557" s="1" t="s">
        <v>752</v>
      </c>
      <c r="D557" s="1" t="s">
        <v>769</v>
      </c>
      <c r="E557" s="1" t="s">
        <v>782</v>
      </c>
      <c r="G557" s="15">
        <f>VLOOKUP(D557,BinFeatures!$A$2:$D$18,4)+VLOOKUP(E557,BinFeatures!$A$2:$D$18,4)</f>
        <v>344.5</v>
      </c>
      <c r="H557" s="15" t="str">
        <f>VLOOKUP(G557,BinFeatures!$F$3:$I$16,3)</f>
        <v>n.200+</v>
      </c>
    </row>
    <row r="558" spans="1:8" ht="15.75">
      <c r="A558" s="1">
        <v>556</v>
      </c>
      <c r="B558" s="1" t="s">
        <v>556</v>
      </c>
      <c r="C558" s="1" t="s">
        <v>750</v>
      </c>
      <c r="D558" s="1" t="s">
        <v>775</v>
      </c>
      <c r="E558" s="1" t="s">
        <v>782</v>
      </c>
      <c r="G558" s="15">
        <f>VLOOKUP(D558,BinFeatures!$A$2:$D$18,4)+VLOOKUP(E558,BinFeatures!$A$2:$D$18,4)</f>
        <v>169</v>
      </c>
      <c r="H558" s="15" t="str">
        <f>VLOOKUP(G558,BinFeatures!$F$3:$I$16,3)</f>
        <v>m.150-199</v>
      </c>
    </row>
    <row r="559" spans="1:8" ht="15.75">
      <c r="A559" s="1">
        <v>557</v>
      </c>
      <c r="B559" s="1" t="s">
        <v>557</v>
      </c>
      <c r="C559" s="1" t="s">
        <v>747</v>
      </c>
      <c r="D559" s="1" t="s">
        <v>776</v>
      </c>
      <c r="E559" s="1" t="s">
        <v>782</v>
      </c>
      <c r="G559" s="15">
        <f>VLOOKUP(D559,BinFeatures!$A$2:$D$18,4)+VLOOKUP(E559,BinFeatures!$A$2:$D$18,4)</f>
        <v>186.5</v>
      </c>
      <c r="H559" s="15" t="str">
        <f>VLOOKUP(G559,BinFeatures!$F$3:$I$16,3)</f>
        <v>m.150-199</v>
      </c>
    </row>
    <row r="560" spans="1:8" ht="15.75">
      <c r="A560" s="1">
        <v>558</v>
      </c>
      <c r="B560" s="1" t="s">
        <v>558</v>
      </c>
      <c r="C560" s="1" t="s">
        <v>763</v>
      </c>
      <c r="D560" s="1" t="s">
        <v>769</v>
      </c>
      <c r="E560" s="1" t="s">
        <v>782</v>
      </c>
      <c r="G560" s="15">
        <f>VLOOKUP(D560,BinFeatures!$A$2:$D$18,4)+VLOOKUP(E560,BinFeatures!$A$2:$D$18,4)</f>
        <v>344.5</v>
      </c>
      <c r="H560" s="15" t="str">
        <f>VLOOKUP(G560,BinFeatures!$F$3:$I$16,3)</f>
        <v>n.200+</v>
      </c>
    </row>
    <row r="561" spans="1:8" ht="15.75">
      <c r="A561" s="1">
        <v>559</v>
      </c>
      <c r="B561" s="1" t="s">
        <v>559</v>
      </c>
      <c r="C561" s="1" t="s">
        <v>749</v>
      </c>
      <c r="D561" s="1" t="s">
        <v>770</v>
      </c>
      <c r="E561" s="1" t="s">
        <v>781</v>
      </c>
      <c r="G561" s="15">
        <f>VLOOKUP(D561,BinFeatures!$A$2:$D$18,4)+VLOOKUP(E561,BinFeatures!$A$2:$D$18,4)</f>
        <v>87</v>
      </c>
      <c r="H561" s="15" t="str">
        <f>VLOOKUP(G561,BinFeatures!$F$3:$I$16,3)</f>
        <v>k.75-99</v>
      </c>
    </row>
    <row r="562" spans="1:8" ht="15.75">
      <c r="A562" s="1">
        <v>560</v>
      </c>
      <c r="B562" s="1" t="s">
        <v>560</v>
      </c>
      <c r="C562" s="1" t="s">
        <v>750</v>
      </c>
      <c r="D562" s="1" t="s">
        <v>777</v>
      </c>
      <c r="E562" s="1" t="s">
        <v>782</v>
      </c>
      <c r="G562" s="15">
        <f>VLOOKUP(D562,BinFeatures!$A$2:$D$18,4)+VLOOKUP(E562,BinFeatures!$A$2:$D$18,4)</f>
        <v>299</v>
      </c>
      <c r="H562" s="15" t="str">
        <f>VLOOKUP(G562,BinFeatures!$F$3:$I$16,3)</f>
        <v>n.200+</v>
      </c>
    </row>
    <row r="563" spans="1:8" ht="15.75">
      <c r="A563" s="1">
        <v>561</v>
      </c>
      <c r="B563" s="1" t="s">
        <v>561</v>
      </c>
      <c r="C563" s="1" t="s">
        <v>755</v>
      </c>
      <c r="D563" s="1" t="s">
        <v>775</v>
      </c>
      <c r="E563" s="1" t="s">
        <v>781</v>
      </c>
      <c r="G563" s="15">
        <f>VLOOKUP(D563,BinFeatures!$A$2:$D$18,4)+VLOOKUP(E563,BinFeatures!$A$2:$D$18,4)</f>
        <v>44.5</v>
      </c>
      <c r="H563" s="15" t="str">
        <f>VLOOKUP(G563,BinFeatures!$F$3:$I$16,3)</f>
        <v>i.40-49</v>
      </c>
    </row>
    <row r="564" spans="1:8" ht="15.75">
      <c r="A564" s="1">
        <v>562</v>
      </c>
      <c r="B564" s="1" t="s">
        <v>562</v>
      </c>
      <c r="C564" s="1" t="s">
        <v>749</v>
      </c>
      <c r="D564" s="1" t="s">
        <v>776</v>
      </c>
      <c r="E564" s="1" t="s">
        <v>781</v>
      </c>
      <c r="G564" s="15">
        <f>VLOOKUP(D564,BinFeatures!$A$2:$D$18,4)+VLOOKUP(E564,BinFeatures!$A$2:$D$18,4)</f>
        <v>62</v>
      </c>
      <c r="H564" s="15" t="str">
        <f>VLOOKUP(G564,BinFeatures!$F$3:$I$16,3)</f>
        <v>j.50-74</v>
      </c>
    </row>
    <row r="565" spans="1:8" ht="15.75">
      <c r="A565" s="1">
        <v>563</v>
      </c>
      <c r="B565" s="1" t="s">
        <v>563</v>
      </c>
      <c r="C565" s="1" t="s">
        <v>747</v>
      </c>
      <c r="D565" s="1" t="s">
        <v>768</v>
      </c>
      <c r="E565" s="1" t="s">
        <v>782</v>
      </c>
      <c r="G565" s="15">
        <f>VLOOKUP(D565,BinFeatures!$A$2:$D$18,4)+VLOOKUP(E565,BinFeatures!$A$2:$D$18,4)</f>
        <v>249</v>
      </c>
      <c r="H565" s="15" t="str">
        <f>VLOOKUP(G565,BinFeatures!$F$3:$I$16,3)</f>
        <v>n.200+</v>
      </c>
    </row>
    <row r="566" spans="1:8" ht="15.75">
      <c r="A566" s="1">
        <v>564</v>
      </c>
      <c r="B566" s="1" t="s">
        <v>564</v>
      </c>
      <c r="C566" s="1" t="s">
        <v>763</v>
      </c>
      <c r="D566" s="1" t="s">
        <v>775</v>
      </c>
      <c r="E566" s="1" t="s">
        <v>768</v>
      </c>
      <c r="G566" s="15">
        <f>VLOOKUP(D566,BinFeatures!$A$2:$D$18,4)+VLOOKUP(E566,BinFeatures!$A$2:$D$18,4)</f>
        <v>169</v>
      </c>
      <c r="H566" s="15" t="str">
        <f>VLOOKUP(G566,BinFeatures!$F$3:$I$16,3)</f>
        <v>m.150-199</v>
      </c>
    </row>
    <row r="567" spans="1:8" ht="15.75">
      <c r="A567" s="1">
        <v>565</v>
      </c>
      <c r="B567" s="1" t="s">
        <v>565</v>
      </c>
      <c r="C567" s="1" t="s">
        <v>762</v>
      </c>
      <c r="D567" s="1" t="s">
        <v>779</v>
      </c>
      <c r="E567" s="1" t="s">
        <v>781</v>
      </c>
      <c r="G567" s="15">
        <f>VLOOKUP(D567,BinFeatures!$A$2:$D$18,4)+VLOOKUP(E567,BinFeatures!$A$2:$D$18,4)</f>
        <v>27</v>
      </c>
      <c r="H567" s="15" t="str">
        <f>VLOOKUP(G567,BinFeatures!$F$3:$I$16,3)</f>
        <v>f.25-29</v>
      </c>
    </row>
    <row r="568" spans="1:8" ht="15.75">
      <c r="A568" s="1">
        <v>566</v>
      </c>
      <c r="B568" s="1" t="s">
        <v>566</v>
      </c>
      <c r="C568" s="1" t="s">
        <v>752</v>
      </c>
      <c r="D568" s="1" t="s">
        <v>769</v>
      </c>
      <c r="E568" s="1" t="s">
        <v>782</v>
      </c>
      <c r="G568" s="15">
        <f>VLOOKUP(D568,BinFeatures!$A$2:$D$18,4)+VLOOKUP(E568,BinFeatures!$A$2:$D$18,4)</f>
        <v>344.5</v>
      </c>
      <c r="H568" s="15" t="str">
        <f>VLOOKUP(G568,BinFeatures!$F$3:$I$16,3)</f>
        <v>n.200+</v>
      </c>
    </row>
    <row r="569" spans="1:8" ht="15.75">
      <c r="A569" s="1">
        <v>567</v>
      </c>
      <c r="B569" s="1" t="s">
        <v>567</v>
      </c>
      <c r="C569" s="1" t="s">
        <v>749</v>
      </c>
      <c r="D569" s="1" t="s">
        <v>776</v>
      </c>
      <c r="E569" s="1" t="s">
        <v>781</v>
      </c>
      <c r="G569" s="15">
        <f>VLOOKUP(D569,BinFeatures!$A$2:$D$18,4)+VLOOKUP(E569,BinFeatures!$A$2:$D$18,4)</f>
        <v>62</v>
      </c>
      <c r="H569" s="15" t="str">
        <f>VLOOKUP(G569,BinFeatures!$F$3:$I$16,3)</f>
        <v>j.50-74</v>
      </c>
    </row>
    <row r="570" spans="1:8" ht="15.75">
      <c r="A570" s="1">
        <v>568</v>
      </c>
      <c r="B570" s="1" t="s">
        <v>568</v>
      </c>
      <c r="C570" s="1" t="s">
        <v>747</v>
      </c>
      <c r="D570" s="1" t="s">
        <v>769</v>
      </c>
      <c r="E570" s="1" t="s">
        <v>782</v>
      </c>
      <c r="G570" s="15">
        <f>VLOOKUP(D570,BinFeatures!$A$2:$D$18,4)+VLOOKUP(E570,BinFeatures!$A$2:$D$18,4)</f>
        <v>344.5</v>
      </c>
      <c r="H570" s="15" t="str">
        <f>VLOOKUP(G570,BinFeatures!$F$3:$I$16,3)</f>
        <v>n.200+</v>
      </c>
    </row>
    <row r="571" spans="1:8" ht="15.75">
      <c r="A571" s="1">
        <v>569</v>
      </c>
      <c r="B571" s="1" t="s">
        <v>569</v>
      </c>
      <c r="C571" s="1" t="s">
        <v>755</v>
      </c>
      <c r="D571" s="1" t="s">
        <v>767</v>
      </c>
      <c r="E571" s="1" t="s">
        <v>782</v>
      </c>
      <c r="G571" s="15">
        <f>VLOOKUP(D571,BinFeatures!$A$2:$D$18,4)+VLOOKUP(E571,BinFeatures!$A$2:$D$18,4)</f>
        <v>186.5</v>
      </c>
      <c r="H571" s="15" t="str">
        <f>VLOOKUP(G571,BinFeatures!$F$3:$I$16,3)</f>
        <v>m.150-199</v>
      </c>
    </row>
    <row r="572" spans="1:8" ht="15.75">
      <c r="A572" s="1">
        <v>570</v>
      </c>
      <c r="B572" s="1" t="s">
        <v>570</v>
      </c>
      <c r="C572" s="1" t="s">
        <v>755</v>
      </c>
      <c r="D572" s="1" t="s">
        <v>775</v>
      </c>
      <c r="E572" s="1" t="s">
        <v>775</v>
      </c>
      <c r="G572" s="15">
        <f>VLOOKUP(D572,BinFeatures!$A$2:$D$18,4)+VLOOKUP(E572,BinFeatures!$A$2:$D$18,4)</f>
        <v>89</v>
      </c>
      <c r="H572" s="15" t="str">
        <f>VLOOKUP(G572,BinFeatures!$F$3:$I$16,3)</f>
        <v>k.75-99</v>
      </c>
    </row>
    <row r="573" spans="1:8" ht="15.75">
      <c r="A573" s="1">
        <v>571</v>
      </c>
      <c r="B573" s="1" t="s">
        <v>571</v>
      </c>
      <c r="C573" s="1" t="s">
        <v>750</v>
      </c>
      <c r="D573" s="1" t="s">
        <v>769</v>
      </c>
      <c r="E573" s="1" t="s">
        <v>781</v>
      </c>
      <c r="G573" s="15">
        <f>VLOOKUP(D573,BinFeatures!$A$2:$D$18,4)+VLOOKUP(E573,BinFeatures!$A$2:$D$18,4)</f>
        <v>220</v>
      </c>
      <c r="H573" s="15" t="str">
        <f>VLOOKUP(G573,BinFeatures!$F$3:$I$16,3)</f>
        <v>n.200+</v>
      </c>
    </row>
    <row r="574" spans="1:8" ht="15.75">
      <c r="A574" s="1">
        <v>572</v>
      </c>
      <c r="B574" s="1" t="s">
        <v>572</v>
      </c>
      <c r="C574" s="1" t="s">
        <v>752</v>
      </c>
      <c r="D574" s="1" t="s">
        <v>776</v>
      </c>
      <c r="E574" s="1" t="s">
        <v>776</v>
      </c>
      <c r="G574" s="15">
        <f>VLOOKUP(D574,BinFeatures!$A$2:$D$18,4)+VLOOKUP(E574,BinFeatures!$A$2:$D$18,4)</f>
        <v>124</v>
      </c>
      <c r="H574" s="15" t="str">
        <f>VLOOKUP(G574,BinFeatures!$F$3:$I$16,3)</f>
        <v>l.100-149</v>
      </c>
    </row>
    <row r="575" spans="1:8" ht="15.75">
      <c r="A575" s="1">
        <v>573</v>
      </c>
      <c r="B575" s="1" t="s">
        <v>573</v>
      </c>
      <c r="C575" s="1" t="s">
        <v>756</v>
      </c>
      <c r="D575" s="1" t="s">
        <v>776</v>
      </c>
      <c r="E575" s="1" t="s">
        <v>776</v>
      </c>
      <c r="G575" s="15">
        <f>VLOOKUP(D575,BinFeatures!$A$2:$D$18,4)+VLOOKUP(E575,BinFeatures!$A$2:$D$18,4)</f>
        <v>124</v>
      </c>
      <c r="H575" s="15" t="str">
        <f>VLOOKUP(G575,BinFeatures!$F$3:$I$16,3)</f>
        <v>l.100-149</v>
      </c>
    </row>
    <row r="576" spans="1:8" ht="15.75">
      <c r="A576" s="1">
        <v>574</v>
      </c>
      <c r="B576" s="1" t="s">
        <v>574</v>
      </c>
      <c r="C576" s="1" t="s">
        <v>760</v>
      </c>
      <c r="D576" s="1" t="s">
        <v>771</v>
      </c>
      <c r="E576" s="1" t="s">
        <v>768</v>
      </c>
      <c r="G576" s="15">
        <f>VLOOKUP(D576,BinFeatures!$A$2:$D$18,4)+VLOOKUP(E576,BinFeatures!$A$2:$D$18,4)</f>
        <v>344.5</v>
      </c>
      <c r="H576" s="15" t="str">
        <f>VLOOKUP(G576,BinFeatures!$F$3:$I$16,3)</f>
        <v>n.200+</v>
      </c>
    </row>
    <row r="577" spans="1:8" ht="15.75">
      <c r="A577" s="1">
        <v>575</v>
      </c>
      <c r="B577" s="1" t="s">
        <v>575</v>
      </c>
      <c r="C577" s="1" t="s">
        <v>752</v>
      </c>
      <c r="D577" s="1" t="s">
        <v>770</v>
      </c>
      <c r="E577" s="1" t="s">
        <v>770</v>
      </c>
      <c r="G577" s="15">
        <f>VLOOKUP(D577,BinFeatures!$A$2:$D$18,4)+VLOOKUP(E577,BinFeatures!$A$2:$D$18,4)</f>
        <v>174</v>
      </c>
      <c r="H577" s="15" t="str">
        <f>VLOOKUP(G577,BinFeatures!$F$3:$I$16,3)</f>
        <v>m.150-199</v>
      </c>
    </row>
    <row r="578" spans="1:8" ht="15.75">
      <c r="A578" s="1">
        <v>576</v>
      </c>
      <c r="B578" s="1" t="s">
        <v>576</v>
      </c>
      <c r="C578" s="1" t="s">
        <v>747</v>
      </c>
      <c r="D578" s="1" t="s">
        <v>775</v>
      </c>
      <c r="E578" s="1" t="s">
        <v>775</v>
      </c>
      <c r="G578" s="15">
        <f>VLOOKUP(D578,BinFeatures!$A$2:$D$18,4)+VLOOKUP(E578,BinFeatures!$A$2:$D$18,4)</f>
        <v>89</v>
      </c>
      <c r="H578" s="15" t="str">
        <f>VLOOKUP(G578,BinFeatures!$F$3:$I$16,3)</f>
        <v>k.75-99</v>
      </c>
    </row>
    <row r="579" spans="1:8" ht="15.75">
      <c r="A579" s="1">
        <v>577</v>
      </c>
      <c r="B579" s="1" t="s">
        <v>577</v>
      </c>
      <c r="C579" s="1" t="s">
        <v>755</v>
      </c>
      <c r="D579" s="1" t="s">
        <v>768</v>
      </c>
      <c r="E579" s="1" t="s">
        <v>768</v>
      </c>
      <c r="G579" s="15">
        <f>VLOOKUP(D579,BinFeatures!$A$2:$D$18,4)+VLOOKUP(E579,BinFeatures!$A$2:$D$18,4)</f>
        <v>249</v>
      </c>
      <c r="H579" s="15" t="str">
        <f>VLOOKUP(G579,BinFeatures!$F$3:$I$16,3)</f>
        <v>n.200+</v>
      </c>
    </row>
    <row r="580" spans="1:8" ht="15.75">
      <c r="A580" s="1">
        <v>578</v>
      </c>
      <c r="B580" s="1" t="s">
        <v>578</v>
      </c>
      <c r="C580" s="1" t="s">
        <v>755</v>
      </c>
      <c r="D580" s="1" t="s">
        <v>777</v>
      </c>
      <c r="E580" s="1" t="s">
        <v>781</v>
      </c>
      <c r="G580" s="15">
        <f>VLOOKUP(D580,BinFeatures!$A$2:$D$18,4)+VLOOKUP(E580,BinFeatures!$A$2:$D$18,4)</f>
        <v>174.5</v>
      </c>
      <c r="H580" s="15" t="str">
        <f>VLOOKUP(G580,BinFeatures!$F$3:$I$16,3)</f>
        <v>m.150-199</v>
      </c>
    </row>
    <row r="581" spans="1:8" ht="15.75">
      <c r="A581" s="1">
        <v>579</v>
      </c>
      <c r="B581" s="1" t="s">
        <v>579</v>
      </c>
      <c r="C581" s="1" t="s">
        <v>759</v>
      </c>
      <c r="D581" s="1" t="s">
        <v>772</v>
      </c>
      <c r="E581" s="1" t="s">
        <v>768</v>
      </c>
      <c r="G581" s="15">
        <f>VLOOKUP(D581,BinFeatures!$A$2:$D$18,4)+VLOOKUP(E581,BinFeatures!$A$2:$D$18,4)</f>
        <v>249</v>
      </c>
      <c r="H581" s="15" t="str">
        <f>VLOOKUP(G581,BinFeatures!$F$3:$I$16,3)</f>
        <v>n.200+</v>
      </c>
    </row>
    <row r="582" spans="1:8" ht="15.75">
      <c r="A582" s="1">
        <v>580</v>
      </c>
      <c r="B582" s="1" t="s">
        <v>580</v>
      </c>
      <c r="C582" s="1" t="s">
        <v>752</v>
      </c>
      <c r="D582" s="1" t="s">
        <v>775</v>
      </c>
      <c r="E582" s="1" t="s">
        <v>775</v>
      </c>
      <c r="G582" s="15">
        <f>VLOOKUP(D582,BinFeatures!$A$2:$D$18,4)+VLOOKUP(E582,BinFeatures!$A$2:$D$18,4)</f>
        <v>89</v>
      </c>
      <c r="H582" s="15" t="str">
        <f>VLOOKUP(G582,BinFeatures!$F$3:$I$16,3)</f>
        <v>k.75-99</v>
      </c>
    </row>
    <row r="583" spans="1:8" ht="15.75">
      <c r="A583" s="1">
        <v>581</v>
      </c>
      <c r="B583" s="1" t="s">
        <v>581</v>
      </c>
      <c r="C583" s="1" t="s">
        <v>755</v>
      </c>
      <c r="D583" s="1" t="s">
        <v>776</v>
      </c>
      <c r="E583" s="1" t="s">
        <v>776</v>
      </c>
      <c r="G583" s="15">
        <f>VLOOKUP(D583,BinFeatures!$A$2:$D$18,4)+VLOOKUP(E583,BinFeatures!$A$2:$D$18,4)</f>
        <v>124</v>
      </c>
      <c r="H583" s="15" t="str">
        <f>VLOOKUP(G583,BinFeatures!$F$3:$I$16,3)</f>
        <v>l.100-149</v>
      </c>
    </row>
    <row r="584" spans="1:8" ht="15.75">
      <c r="A584" s="1">
        <v>582</v>
      </c>
      <c r="B584" s="1" t="s">
        <v>582</v>
      </c>
      <c r="C584" s="1" t="s">
        <v>761</v>
      </c>
      <c r="D584" s="1" t="s">
        <v>772</v>
      </c>
      <c r="E584" s="1" t="s">
        <v>781</v>
      </c>
      <c r="G584" s="15">
        <f>VLOOKUP(D584,BinFeatures!$A$2:$D$18,4)+VLOOKUP(E584,BinFeatures!$A$2:$D$18,4)</f>
        <v>124.5</v>
      </c>
      <c r="H584" s="15" t="str">
        <f>VLOOKUP(G584,BinFeatures!$F$3:$I$16,3)</f>
        <v>l.100-149</v>
      </c>
    </row>
    <row r="585" spans="1:8" ht="15.75">
      <c r="A585" s="1">
        <v>583</v>
      </c>
      <c r="B585" s="1" t="s">
        <v>583</v>
      </c>
      <c r="C585" s="1" t="s">
        <v>756</v>
      </c>
      <c r="D585" s="1" t="s">
        <v>771</v>
      </c>
      <c r="E585" s="1" t="s">
        <v>781</v>
      </c>
      <c r="G585" s="15">
        <f>VLOOKUP(D585,BinFeatures!$A$2:$D$18,4)+VLOOKUP(E585,BinFeatures!$A$2:$D$18,4)</f>
        <v>220</v>
      </c>
      <c r="H585" s="15" t="str">
        <f>VLOOKUP(G585,BinFeatures!$F$3:$I$16,3)</f>
        <v>n.200+</v>
      </c>
    </row>
    <row r="586" spans="1:8" ht="15.75">
      <c r="A586" s="1">
        <v>584</v>
      </c>
      <c r="B586" s="1" t="s">
        <v>584</v>
      </c>
      <c r="C586" s="1" t="s">
        <v>747</v>
      </c>
      <c r="D586" s="1" t="s">
        <v>773</v>
      </c>
      <c r="E586" s="1" t="s">
        <v>779</v>
      </c>
      <c r="G586" s="15">
        <f>VLOOKUP(D586,BinFeatures!$A$2:$D$18,4)+VLOOKUP(E586,BinFeatures!$A$2:$D$18,4)</f>
        <v>201.5</v>
      </c>
      <c r="H586" s="15" t="str">
        <f>VLOOKUP(G586,BinFeatures!$F$3:$I$16,3)</f>
        <v>n.200+</v>
      </c>
    </row>
    <row r="587" spans="1:8" ht="15.75">
      <c r="A587" s="1">
        <v>585</v>
      </c>
      <c r="B587" s="1" t="s">
        <v>585</v>
      </c>
      <c r="C587" s="1" t="s">
        <v>747</v>
      </c>
      <c r="D587" s="1" t="s">
        <v>769</v>
      </c>
      <c r="E587" s="1" t="s">
        <v>781</v>
      </c>
      <c r="G587" s="15">
        <f>VLOOKUP(D587,BinFeatures!$A$2:$D$18,4)+VLOOKUP(E587,BinFeatures!$A$2:$D$18,4)</f>
        <v>220</v>
      </c>
      <c r="H587" s="15" t="str">
        <f>VLOOKUP(G587,BinFeatures!$F$3:$I$16,3)</f>
        <v>n.200+</v>
      </c>
    </row>
    <row r="588" spans="1:8" ht="15.75">
      <c r="A588" s="1">
        <v>586</v>
      </c>
      <c r="B588" s="1" t="s">
        <v>586</v>
      </c>
      <c r="C588" s="1" t="s">
        <v>755</v>
      </c>
      <c r="D588" s="1" t="s">
        <v>767</v>
      </c>
      <c r="E588" s="1" t="s">
        <v>775</v>
      </c>
      <c r="G588" s="15">
        <f>VLOOKUP(D588,BinFeatures!$A$2:$D$18,4)+VLOOKUP(E588,BinFeatures!$A$2:$D$18,4)</f>
        <v>106.5</v>
      </c>
      <c r="H588" s="15" t="str">
        <f>VLOOKUP(G588,BinFeatures!$F$3:$I$16,3)</f>
        <v>l.100-149</v>
      </c>
    </row>
    <row r="589" spans="1:8" ht="15.75">
      <c r="A589" s="1">
        <v>587</v>
      </c>
      <c r="B589" s="1" t="s">
        <v>587</v>
      </c>
      <c r="C589" s="1" t="s">
        <v>763</v>
      </c>
      <c r="D589" s="1" t="s">
        <v>768</v>
      </c>
      <c r="E589" s="1" t="s">
        <v>777</v>
      </c>
      <c r="G589" s="15">
        <f>VLOOKUP(D589,BinFeatures!$A$2:$D$18,4)+VLOOKUP(E589,BinFeatures!$A$2:$D$18,4)</f>
        <v>299</v>
      </c>
      <c r="H589" s="15" t="str">
        <f>VLOOKUP(G589,BinFeatures!$F$3:$I$16,3)</f>
        <v>n.200+</v>
      </c>
    </row>
    <row r="590" spans="1:8" ht="15.75">
      <c r="A590" s="1">
        <v>588</v>
      </c>
      <c r="B590" s="1" t="s">
        <v>588</v>
      </c>
      <c r="C590" s="1" t="s">
        <v>755</v>
      </c>
      <c r="D590" s="1" t="s">
        <v>775</v>
      </c>
      <c r="E590" s="1" t="s">
        <v>775</v>
      </c>
      <c r="G590" s="15">
        <f>VLOOKUP(D590,BinFeatures!$A$2:$D$18,4)+VLOOKUP(E590,BinFeatures!$A$2:$D$18,4)</f>
        <v>89</v>
      </c>
      <c r="H590" s="15" t="str">
        <f>VLOOKUP(G590,BinFeatures!$F$3:$I$16,3)</f>
        <v>k.75-99</v>
      </c>
    </row>
    <row r="591" spans="1:8" ht="15.75">
      <c r="A591" s="1">
        <v>589</v>
      </c>
      <c r="B591" s="1" t="s">
        <v>589</v>
      </c>
      <c r="C591" s="1" t="s">
        <v>760</v>
      </c>
      <c r="D591" s="1" t="s">
        <v>775</v>
      </c>
      <c r="E591" s="1" t="s">
        <v>768</v>
      </c>
      <c r="G591" s="15">
        <f>VLOOKUP(D591,BinFeatures!$A$2:$D$18,4)+VLOOKUP(E591,BinFeatures!$A$2:$D$18,4)</f>
        <v>169</v>
      </c>
      <c r="H591" s="15" t="str">
        <f>VLOOKUP(G591,BinFeatures!$F$3:$I$16,3)</f>
        <v>m.150-199</v>
      </c>
    </row>
    <row r="592" spans="1:8" ht="15.75">
      <c r="A592" s="1">
        <v>590</v>
      </c>
      <c r="B592" s="1" t="s">
        <v>590</v>
      </c>
      <c r="C592" s="1" t="s">
        <v>752</v>
      </c>
      <c r="D592" s="1" t="s">
        <v>768</v>
      </c>
      <c r="E592" s="1" t="s">
        <v>776</v>
      </c>
      <c r="G592" s="15">
        <f>VLOOKUP(D592,BinFeatures!$A$2:$D$18,4)+VLOOKUP(E592,BinFeatures!$A$2:$D$18,4)</f>
        <v>186.5</v>
      </c>
      <c r="H592" s="15" t="str">
        <f>VLOOKUP(G592,BinFeatures!$F$3:$I$16,3)</f>
        <v>m.150-199</v>
      </c>
    </row>
    <row r="593" spans="1:8" ht="15.75">
      <c r="A593" s="1">
        <v>591</v>
      </c>
      <c r="B593" s="1" t="s">
        <v>591</v>
      </c>
      <c r="C593" s="1" t="s">
        <v>756</v>
      </c>
      <c r="D593" s="1" t="s">
        <v>772</v>
      </c>
      <c r="E593" s="1" t="s">
        <v>776</v>
      </c>
      <c r="G593" s="15">
        <f>VLOOKUP(D593,BinFeatures!$A$2:$D$18,4)+VLOOKUP(E593,BinFeatures!$A$2:$D$18,4)</f>
        <v>186.5</v>
      </c>
      <c r="H593" s="15" t="str">
        <f>VLOOKUP(G593,BinFeatures!$F$3:$I$16,3)</f>
        <v>m.150-199</v>
      </c>
    </row>
    <row r="594" spans="1:8" ht="15.75">
      <c r="A594" s="1">
        <v>592</v>
      </c>
      <c r="B594" s="1" t="s">
        <v>592</v>
      </c>
      <c r="C594" s="1" t="s">
        <v>755</v>
      </c>
      <c r="D594" s="1" t="s">
        <v>770</v>
      </c>
      <c r="E594" s="1" t="s">
        <v>768</v>
      </c>
      <c r="G594" s="15">
        <f>VLOOKUP(D594,BinFeatures!$A$2:$D$18,4)+VLOOKUP(E594,BinFeatures!$A$2:$D$18,4)</f>
        <v>211.5</v>
      </c>
      <c r="H594" s="15" t="str">
        <f>VLOOKUP(G594,BinFeatures!$F$3:$I$16,3)</f>
        <v>n.200+</v>
      </c>
    </row>
    <row r="595" spans="1:8" ht="15.75">
      <c r="A595" s="1">
        <v>593</v>
      </c>
      <c r="B595" s="1" t="s">
        <v>593</v>
      </c>
      <c r="C595" s="1" t="s">
        <v>756</v>
      </c>
      <c r="D595" s="1" t="s">
        <v>776</v>
      </c>
      <c r="E595" s="1" t="s">
        <v>776</v>
      </c>
      <c r="G595" s="15">
        <f>VLOOKUP(D595,BinFeatures!$A$2:$D$18,4)+VLOOKUP(E595,BinFeatures!$A$2:$D$18,4)</f>
        <v>124</v>
      </c>
      <c r="H595" s="15" t="str">
        <f>VLOOKUP(G595,BinFeatures!$F$3:$I$16,3)</f>
        <v>l.100-149</v>
      </c>
    </row>
    <row r="596" spans="1:8" ht="15.75">
      <c r="A596" s="1">
        <v>594</v>
      </c>
      <c r="B596" s="1" t="s">
        <v>594</v>
      </c>
      <c r="C596" s="1" t="s">
        <v>752</v>
      </c>
      <c r="D596" s="1" t="s">
        <v>770</v>
      </c>
      <c r="E596" s="1" t="s">
        <v>770</v>
      </c>
      <c r="G596" s="15">
        <f>VLOOKUP(D596,BinFeatures!$A$2:$D$18,4)+VLOOKUP(E596,BinFeatures!$A$2:$D$18,4)</f>
        <v>174</v>
      </c>
      <c r="H596" s="15" t="str">
        <f>VLOOKUP(G596,BinFeatures!$F$3:$I$16,3)</f>
        <v>m.150-199</v>
      </c>
    </row>
    <row r="597" spans="1:8" ht="15.75">
      <c r="A597" s="1">
        <v>595</v>
      </c>
      <c r="B597" s="1" t="s">
        <v>595</v>
      </c>
      <c r="C597" s="1" t="s">
        <v>752</v>
      </c>
      <c r="D597" s="1" t="s">
        <v>767</v>
      </c>
      <c r="E597" s="1" t="s">
        <v>778</v>
      </c>
      <c r="G597" s="15">
        <f>VLOOKUP(D597,BinFeatures!$A$2:$D$18,4)+VLOOKUP(E597,BinFeatures!$A$2:$D$18,4)</f>
        <v>94</v>
      </c>
      <c r="H597" s="15" t="str">
        <f>VLOOKUP(G597,BinFeatures!$F$3:$I$16,3)</f>
        <v>k.75-99</v>
      </c>
    </row>
    <row r="598" spans="1:8" ht="15.75">
      <c r="A598" s="1">
        <v>596</v>
      </c>
      <c r="B598" s="1" t="s">
        <v>596</v>
      </c>
      <c r="C598" s="1" t="s">
        <v>755</v>
      </c>
      <c r="D598" s="1" t="s">
        <v>775</v>
      </c>
      <c r="E598" s="1" t="s">
        <v>767</v>
      </c>
      <c r="G598" s="15">
        <f>VLOOKUP(D598,BinFeatures!$A$2:$D$18,4)+VLOOKUP(E598,BinFeatures!$A$2:$D$18,4)</f>
        <v>106.5</v>
      </c>
      <c r="H598" s="15" t="str">
        <f>VLOOKUP(G598,BinFeatures!$F$3:$I$16,3)</f>
        <v>l.100-149</v>
      </c>
    </row>
    <row r="599" spans="1:8" ht="15.75">
      <c r="A599" s="1">
        <v>597</v>
      </c>
      <c r="B599" s="1" t="s">
        <v>597</v>
      </c>
      <c r="C599" s="1" t="s">
        <v>752</v>
      </c>
      <c r="D599" s="1" t="s">
        <v>774</v>
      </c>
      <c r="E599" s="1" t="s">
        <v>775</v>
      </c>
      <c r="G599" s="15">
        <f>VLOOKUP(D599,BinFeatures!$A$2:$D$18,4)+VLOOKUP(E599,BinFeatures!$A$2:$D$18,4)</f>
        <v>81.5</v>
      </c>
      <c r="H599" s="15" t="str">
        <f>VLOOKUP(G599,BinFeatures!$F$3:$I$16,3)</f>
        <v>k.75-99</v>
      </c>
    </row>
    <row r="600" spans="1:8" ht="15.75">
      <c r="A600" s="1">
        <v>598</v>
      </c>
      <c r="B600" s="1" t="s">
        <v>598</v>
      </c>
      <c r="C600" s="1" t="s">
        <v>747</v>
      </c>
      <c r="D600" s="1" t="s">
        <v>770</v>
      </c>
      <c r="E600" s="1" t="s">
        <v>778</v>
      </c>
      <c r="G600" s="15">
        <f>VLOOKUP(D600,BinFeatures!$A$2:$D$18,4)+VLOOKUP(E600,BinFeatures!$A$2:$D$18,4)</f>
        <v>119</v>
      </c>
      <c r="H600" s="15" t="str">
        <f>VLOOKUP(G600,BinFeatures!$F$3:$I$16,3)</f>
        <v>l.100-149</v>
      </c>
    </row>
    <row r="601" spans="1:8" ht="15.75">
      <c r="A601" s="1">
        <v>599</v>
      </c>
      <c r="B601" s="1" t="s">
        <v>599</v>
      </c>
      <c r="C601" s="1" t="s">
        <v>748</v>
      </c>
      <c r="D601" s="1" t="s">
        <v>772</v>
      </c>
      <c r="E601" s="1" t="s">
        <v>770</v>
      </c>
      <c r="G601" s="15">
        <f>VLOOKUP(D601,BinFeatures!$A$2:$D$18,4)+VLOOKUP(E601,BinFeatures!$A$2:$D$18,4)</f>
        <v>211.5</v>
      </c>
      <c r="H601" s="15" t="str">
        <f>VLOOKUP(G601,BinFeatures!$F$3:$I$16,3)</f>
        <v>n.200+</v>
      </c>
    </row>
    <row r="602" spans="1:8" ht="15.75">
      <c r="A602" s="1">
        <v>600</v>
      </c>
      <c r="B602" s="1" t="s">
        <v>600</v>
      </c>
      <c r="C602" s="1" t="s">
        <v>754</v>
      </c>
      <c r="D602" s="1" t="s">
        <v>775</v>
      </c>
      <c r="E602" s="1" t="s">
        <v>781</v>
      </c>
      <c r="G602" s="15">
        <f>VLOOKUP(D602,BinFeatures!$A$2:$D$18,4)+VLOOKUP(E602,BinFeatures!$A$2:$D$18,4)</f>
        <v>44.5</v>
      </c>
      <c r="H602" s="15" t="str">
        <f>VLOOKUP(G602,BinFeatures!$F$3:$I$16,3)</f>
        <v>i.40-49</v>
      </c>
    </row>
    <row r="603" spans="1:8" ht="15.75">
      <c r="A603" s="1">
        <v>601</v>
      </c>
      <c r="B603" s="1" t="s">
        <v>601</v>
      </c>
      <c r="C603" s="1" t="s">
        <v>761</v>
      </c>
      <c r="D603" s="1" t="s">
        <v>779</v>
      </c>
      <c r="E603" s="1" t="s">
        <v>782</v>
      </c>
      <c r="G603" s="15">
        <f>VLOOKUP(D603,BinFeatures!$A$2:$D$18,4)+VLOOKUP(E603,BinFeatures!$A$2:$D$18,4)</f>
        <v>151.5</v>
      </c>
      <c r="H603" s="15" t="str">
        <f>VLOOKUP(G603,BinFeatures!$F$3:$I$16,3)</f>
        <v>m.150-199</v>
      </c>
    </row>
    <row r="604" spans="1:8" ht="15.75">
      <c r="A604" s="1">
        <v>602</v>
      </c>
      <c r="B604" s="1" t="s">
        <v>602</v>
      </c>
      <c r="C604" s="1" t="s">
        <v>747</v>
      </c>
      <c r="D604" s="1" t="s">
        <v>777</v>
      </c>
      <c r="E604" s="1" t="s">
        <v>777</v>
      </c>
      <c r="G604" s="15">
        <f>VLOOKUP(D604,BinFeatures!$A$2:$D$18,4)+VLOOKUP(E604,BinFeatures!$A$2:$D$18,4)</f>
        <v>349</v>
      </c>
      <c r="H604" s="15" t="str">
        <f>VLOOKUP(G604,BinFeatures!$F$3:$I$16,3)</f>
        <v>n.200+</v>
      </c>
    </row>
    <row r="605" spans="1:8" ht="15.75">
      <c r="A605" s="1">
        <v>603</v>
      </c>
      <c r="B605" s="1" t="s">
        <v>603</v>
      </c>
      <c r="C605" s="1" t="s">
        <v>752</v>
      </c>
      <c r="D605" s="1" t="s">
        <v>771</v>
      </c>
      <c r="E605" s="1" t="s">
        <v>777</v>
      </c>
      <c r="G605" s="15">
        <f>VLOOKUP(D605,BinFeatures!$A$2:$D$18,4)+VLOOKUP(E605,BinFeatures!$A$2:$D$18,4)</f>
        <v>394.5</v>
      </c>
      <c r="H605" s="15" t="str">
        <f>VLOOKUP(G605,BinFeatures!$F$3:$I$16,3)</f>
        <v>n.200+</v>
      </c>
    </row>
    <row r="606" spans="1:8" ht="15.75">
      <c r="A606" s="1">
        <v>604</v>
      </c>
      <c r="B606" s="1" t="s">
        <v>604</v>
      </c>
      <c r="C606" s="1" t="s">
        <v>751</v>
      </c>
      <c r="D606" s="1" t="s">
        <v>776</v>
      </c>
      <c r="E606" s="1" t="s">
        <v>781</v>
      </c>
      <c r="G606" s="15">
        <f>VLOOKUP(D606,BinFeatures!$A$2:$D$18,4)+VLOOKUP(E606,BinFeatures!$A$2:$D$18,4)</f>
        <v>62</v>
      </c>
      <c r="H606" s="15" t="str">
        <f>VLOOKUP(G606,BinFeatures!$F$3:$I$16,3)</f>
        <v>j.50-74</v>
      </c>
    </row>
    <row r="607" spans="1:8" ht="15.75">
      <c r="A607" s="1">
        <v>605</v>
      </c>
      <c r="B607" s="1" t="s">
        <v>605</v>
      </c>
      <c r="C607" s="1" t="s">
        <v>750</v>
      </c>
      <c r="D607" s="1" t="s">
        <v>767</v>
      </c>
      <c r="E607" s="1" t="s">
        <v>767</v>
      </c>
      <c r="G607" s="15">
        <f>VLOOKUP(D607,BinFeatures!$A$2:$D$18,4)+VLOOKUP(E607,BinFeatures!$A$2:$D$18,4)</f>
        <v>124</v>
      </c>
      <c r="H607" s="15" t="str">
        <f>VLOOKUP(G607,BinFeatures!$F$3:$I$16,3)</f>
        <v>l.100-149</v>
      </c>
    </row>
    <row r="608" spans="1:8" ht="15.75">
      <c r="A608" s="1">
        <v>606</v>
      </c>
      <c r="B608" s="1" t="s">
        <v>606</v>
      </c>
      <c r="C608" s="1" t="s">
        <v>749</v>
      </c>
      <c r="D608" s="1" t="s">
        <v>769</v>
      </c>
      <c r="E608" s="1" t="s">
        <v>782</v>
      </c>
      <c r="G608" s="15">
        <f>VLOOKUP(D608,BinFeatures!$A$2:$D$18,4)+VLOOKUP(E608,BinFeatures!$A$2:$D$18,4)</f>
        <v>344.5</v>
      </c>
      <c r="H608" s="15" t="str">
        <f>VLOOKUP(G608,BinFeatures!$F$3:$I$16,3)</f>
        <v>n.200+</v>
      </c>
    </row>
    <row r="609" spans="1:8" ht="15.75">
      <c r="A609" s="1">
        <v>607</v>
      </c>
      <c r="B609" s="1" t="s">
        <v>607</v>
      </c>
      <c r="C609" s="1" t="s">
        <v>762</v>
      </c>
      <c r="D609" s="1" t="s">
        <v>770</v>
      </c>
      <c r="E609" s="1" t="s">
        <v>782</v>
      </c>
      <c r="G609" s="15">
        <f>VLOOKUP(D609,BinFeatures!$A$2:$D$18,4)+VLOOKUP(E609,BinFeatures!$A$2:$D$18,4)</f>
        <v>211.5</v>
      </c>
      <c r="H609" s="15" t="str">
        <f>VLOOKUP(G609,BinFeatures!$F$3:$I$16,3)</f>
        <v>n.200+</v>
      </c>
    </row>
    <row r="610" spans="1:8" ht="15.75">
      <c r="A610" s="1">
        <v>608</v>
      </c>
      <c r="B610" s="1" t="s">
        <v>608</v>
      </c>
      <c r="C610" s="1" t="s">
        <v>750</v>
      </c>
      <c r="D610" s="1" t="s">
        <v>773</v>
      </c>
      <c r="E610" s="1" t="s">
        <v>776</v>
      </c>
      <c r="G610" s="15">
        <f>VLOOKUP(D610,BinFeatures!$A$2:$D$18,4)+VLOOKUP(E610,BinFeatures!$A$2:$D$18,4)</f>
        <v>236.5</v>
      </c>
      <c r="H610" s="15" t="str">
        <f>VLOOKUP(G610,BinFeatures!$F$3:$I$16,3)</f>
        <v>n.200+</v>
      </c>
    </row>
    <row r="611" spans="1:8" ht="15.75">
      <c r="A611" s="1">
        <v>609</v>
      </c>
      <c r="B611" s="1" t="s">
        <v>609</v>
      </c>
      <c r="C611" s="1" t="s">
        <v>747</v>
      </c>
      <c r="D611" s="1" t="s">
        <v>768</v>
      </c>
      <c r="E611" s="1" t="s">
        <v>782</v>
      </c>
      <c r="G611" s="15">
        <f>VLOOKUP(D611,BinFeatures!$A$2:$D$18,4)+VLOOKUP(E611,BinFeatures!$A$2:$D$18,4)</f>
        <v>249</v>
      </c>
      <c r="H611" s="15" t="str">
        <f>VLOOKUP(G611,BinFeatures!$F$3:$I$16,3)</f>
        <v>n.200+</v>
      </c>
    </row>
    <row r="612" spans="1:8" ht="15.75">
      <c r="A612" s="1">
        <v>610</v>
      </c>
      <c r="B612" s="1" t="s">
        <v>610</v>
      </c>
      <c r="C612" s="1" t="s">
        <v>750</v>
      </c>
      <c r="D612" s="1" t="s">
        <v>772</v>
      </c>
      <c r="E612" s="1" t="s">
        <v>781</v>
      </c>
      <c r="G612" s="15">
        <f>VLOOKUP(D612,BinFeatures!$A$2:$D$18,4)+VLOOKUP(E612,BinFeatures!$A$2:$D$18,4)</f>
        <v>124.5</v>
      </c>
      <c r="H612" s="15" t="str">
        <f>VLOOKUP(G612,BinFeatures!$F$3:$I$16,3)</f>
        <v>l.100-149</v>
      </c>
    </row>
    <row r="613" spans="1:8" ht="15.75">
      <c r="A613" s="1">
        <v>611</v>
      </c>
      <c r="B613" s="1" t="s">
        <v>611</v>
      </c>
      <c r="C613" s="1" t="s">
        <v>760</v>
      </c>
      <c r="D613" s="1" t="s">
        <v>767</v>
      </c>
      <c r="E613" s="1" t="s">
        <v>773</v>
      </c>
      <c r="G613" s="15">
        <f>VLOOKUP(D613,BinFeatures!$A$2:$D$18,4)+VLOOKUP(E613,BinFeatures!$A$2:$D$18,4)</f>
        <v>236.5</v>
      </c>
      <c r="H613" s="15" t="str">
        <f>VLOOKUP(G613,BinFeatures!$F$3:$I$16,3)</f>
        <v>n.200+</v>
      </c>
    </row>
    <row r="614" spans="1:8" ht="15.75">
      <c r="A614" s="1">
        <v>612</v>
      </c>
      <c r="B614" s="1" t="s">
        <v>612</v>
      </c>
      <c r="C614" s="1" t="s">
        <v>747</v>
      </c>
      <c r="D614" s="1" t="s">
        <v>776</v>
      </c>
      <c r="E614" s="1" t="s">
        <v>781</v>
      </c>
      <c r="G614" s="15">
        <f>VLOOKUP(D614,BinFeatures!$A$2:$D$18,4)+VLOOKUP(E614,BinFeatures!$A$2:$D$18,4)</f>
        <v>62</v>
      </c>
      <c r="H614" s="15" t="str">
        <f>VLOOKUP(G614,BinFeatures!$F$3:$I$16,3)</f>
        <v>j.50-74</v>
      </c>
    </row>
    <row r="615" spans="1:8" ht="15.75">
      <c r="A615" s="1">
        <v>613</v>
      </c>
      <c r="B615" s="1" t="s">
        <v>613</v>
      </c>
      <c r="C615" s="1" t="s">
        <v>749</v>
      </c>
      <c r="D615" s="1" t="s">
        <v>768</v>
      </c>
      <c r="E615" s="1" t="s">
        <v>782</v>
      </c>
      <c r="G615" s="15">
        <f>VLOOKUP(D615,BinFeatures!$A$2:$D$18,4)+VLOOKUP(E615,BinFeatures!$A$2:$D$18,4)</f>
        <v>249</v>
      </c>
      <c r="H615" s="15" t="str">
        <f>VLOOKUP(G615,BinFeatures!$F$3:$I$16,3)</f>
        <v>n.200+</v>
      </c>
    </row>
    <row r="616" spans="1:8" ht="15.75">
      <c r="A616" s="1">
        <v>614</v>
      </c>
      <c r="B616" s="1" t="s">
        <v>614</v>
      </c>
      <c r="C616" s="1" t="s">
        <v>752</v>
      </c>
      <c r="D616" s="1" t="s">
        <v>776</v>
      </c>
      <c r="E616" s="1" t="s">
        <v>781</v>
      </c>
      <c r="G616" s="15">
        <f>VLOOKUP(D616,BinFeatures!$A$2:$D$18,4)+VLOOKUP(E616,BinFeatures!$A$2:$D$18,4)</f>
        <v>62</v>
      </c>
      <c r="H616" s="15" t="str">
        <f>VLOOKUP(G616,BinFeatures!$F$3:$I$16,3)</f>
        <v>j.50-74</v>
      </c>
    </row>
    <row r="617" spans="1:8" ht="15.75">
      <c r="A617" s="1">
        <v>615</v>
      </c>
      <c r="B617" s="1" t="s">
        <v>615</v>
      </c>
      <c r="C617" s="1" t="s">
        <v>747</v>
      </c>
      <c r="D617" s="1" t="s">
        <v>767</v>
      </c>
      <c r="E617" s="1" t="s">
        <v>778</v>
      </c>
      <c r="G617" s="15">
        <f>VLOOKUP(D617,BinFeatures!$A$2:$D$18,4)+VLOOKUP(E617,BinFeatures!$A$2:$D$18,4)</f>
        <v>94</v>
      </c>
      <c r="H617" s="15" t="str">
        <f>VLOOKUP(G617,BinFeatures!$F$3:$I$16,3)</f>
        <v>k.75-99</v>
      </c>
    </row>
    <row r="618" spans="1:8" ht="15.75">
      <c r="A618" s="1">
        <v>616</v>
      </c>
      <c r="B618" s="1" t="s">
        <v>616</v>
      </c>
      <c r="C618" s="1" t="s">
        <v>750</v>
      </c>
      <c r="D618" s="1" t="s">
        <v>768</v>
      </c>
      <c r="E618" s="1" t="s">
        <v>781</v>
      </c>
      <c r="G618" s="15">
        <f>VLOOKUP(D618,BinFeatures!$A$2:$D$18,4)+VLOOKUP(E618,BinFeatures!$A$2:$D$18,4)</f>
        <v>124.5</v>
      </c>
      <c r="H618" s="15" t="str">
        <f>VLOOKUP(G618,BinFeatures!$F$3:$I$16,3)</f>
        <v>l.100-149</v>
      </c>
    </row>
    <row r="619" spans="1:8" ht="15.75">
      <c r="A619" s="1">
        <v>617</v>
      </c>
      <c r="B619" s="1" t="s">
        <v>617</v>
      </c>
      <c r="C619" s="1" t="s">
        <v>750</v>
      </c>
      <c r="D619" s="1" t="s">
        <v>768</v>
      </c>
      <c r="E619" s="1" t="s">
        <v>782</v>
      </c>
      <c r="G619" s="15">
        <f>VLOOKUP(D619,BinFeatures!$A$2:$D$18,4)+VLOOKUP(E619,BinFeatures!$A$2:$D$18,4)</f>
        <v>249</v>
      </c>
      <c r="H619" s="15" t="str">
        <f>VLOOKUP(G619,BinFeatures!$F$3:$I$16,3)</f>
        <v>n.200+</v>
      </c>
    </row>
    <row r="620" spans="1:8" ht="15.75">
      <c r="A620" s="1">
        <v>618</v>
      </c>
      <c r="B620" s="1" t="s">
        <v>618</v>
      </c>
      <c r="C620" s="1" t="s">
        <v>761</v>
      </c>
      <c r="D620" s="1" t="s">
        <v>773</v>
      </c>
      <c r="E620" s="1" t="s">
        <v>781</v>
      </c>
      <c r="G620" s="15">
        <f>VLOOKUP(D620,BinFeatures!$A$2:$D$18,4)+VLOOKUP(E620,BinFeatures!$A$2:$D$18,4)</f>
        <v>174.5</v>
      </c>
      <c r="H620" s="15" t="str">
        <f>VLOOKUP(G620,BinFeatures!$F$3:$I$16,3)</f>
        <v>m.150-199</v>
      </c>
    </row>
    <row r="621" spans="1:8" ht="15.75">
      <c r="A621" s="1">
        <v>619</v>
      </c>
      <c r="B621" s="1" t="s">
        <v>619</v>
      </c>
      <c r="C621" s="1" t="s">
        <v>751</v>
      </c>
      <c r="D621" s="1" t="s">
        <v>769</v>
      </c>
      <c r="E621" s="1" t="s">
        <v>779</v>
      </c>
      <c r="G621" s="15">
        <f>VLOOKUP(D621,BinFeatures!$A$2:$D$18,4)+VLOOKUP(E621,BinFeatures!$A$2:$D$18,4)</f>
        <v>247</v>
      </c>
      <c r="H621" s="15" t="str">
        <f>VLOOKUP(G621,BinFeatures!$F$3:$I$16,3)</f>
        <v>n.200+</v>
      </c>
    </row>
    <row r="622" spans="1:8" ht="15.75">
      <c r="A622" s="1">
        <v>620</v>
      </c>
      <c r="B622" s="1" t="s">
        <v>620</v>
      </c>
      <c r="C622" s="1" t="s">
        <v>747</v>
      </c>
      <c r="D622" s="1" t="s">
        <v>778</v>
      </c>
      <c r="E622" s="1" t="s">
        <v>770</v>
      </c>
      <c r="G622" s="15">
        <f>VLOOKUP(D622,BinFeatures!$A$2:$D$18,4)+VLOOKUP(E622,BinFeatures!$A$2:$D$18,4)</f>
        <v>119</v>
      </c>
      <c r="H622" s="15" t="str">
        <f>VLOOKUP(G622,BinFeatures!$F$3:$I$16,3)</f>
        <v>l.100-149</v>
      </c>
    </row>
    <row r="623" spans="1:8" ht="15.75">
      <c r="A623" s="1">
        <v>621</v>
      </c>
      <c r="B623" s="1" t="s">
        <v>621</v>
      </c>
      <c r="C623" s="1" t="s">
        <v>747</v>
      </c>
      <c r="D623" s="1" t="s">
        <v>777</v>
      </c>
      <c r="E623" s="1" t="s">
        <v>782</v>
      </c>
      <c r="G623" s="15">
        <f>VLOOKUP(D623,BinFeatures!$A$2:$D$18,4)+VLOOKUP(E623,BinFeatures!$A$2:$D$18,4)</f>
        <v>299</v>
      </c>
      <c r="H623" s="15" t="str">
        <f>VLOOKUP(G623,BinFeatures!$F$3:$I$16,3)</f>
        <v>n.200+</v>
      </c>
    </row>
    <row r="624" spans="1:8" ht="15.75">
      <c r="A624" s="1">
        <v>622</v>
      </c>
      <c r="B624" s="1" t="s">
        <v>622</v>
      </c>
      <c r="C624" s="1" t="s">
        <v>756</v>
      </c>
      <c r="D624" s="1" t="s">
        <v>769</v>
      </c>
      <c r="E624" s="1" t="s">
        <v>782</v>
      </c>
      <c r="G624" s="15">
        <f>VLOOKUP(D624,BinFeatures!$A$2:$D$18,4)+VLOOKUP(E624,BinFeatures!$A$2:$D$18,4)</f>
        <v>344.5</v>
      </c>
      <c r="H624" s="15" t="str">
        <f>VLOOKUP(G624,BinFeatures!$F$3:$I$16,3)</f>
        <v>n.200+</v>
      </c>
    </row>
    <row r="625" spans="1:8" ht="15.75">
      <c r="A625" s="1">
        <v>623</v>
      </c>
      <c r="B625" s="1" t="s">
        <v>623</v>
      </c>
      <c r="C625" s="1" t="s">
        <v>751</v>
      </c>
      <c r="D625" s="1" t="s">
        <v>776</v>
      </c>
      <c r="E625" s="1" t="s">
        <v>776</v>
      </c>
      <c r="G625" s="15">
        <f>VLOOKUP(D625,BinFeatures!$A$2:$D$18,4)+VLOOKUP(E625,BinFeatures!$A$2:$D$18,4)</f>
        <v>124</v>
      </c>
      <c r="H625" s="15" t="str">
        <f>VLOOKUP(G625,BinFeatures!$F$3:$I$16,3)</f>
        <v>l.100-149</v>
      </c>
    </row>
    <row r="626" spans="1:8" ht="15.75">
      <c r="A626" s="1">
        <v>624</v>
      </c>
      <c r="B626" s="1" t="s">
        <v>624</v>
      </c>
      <c r="C626" s="1" t="s">
        <v>750</v>
      </c>
      <c r="D626" s="1" t="s">
        <v>767</v>
      </c>
      <c r="E626" s="1" t="s">
        <v>777</v>
      </c>
      <c r="G626" s="15">
        <f>VLOOKUP(D626,BinFeatures!$A$2:$D$18,4)+VLOOKUP(E626,BinFeatures!$A$2:$D$18,4)</f>
        <v>236.5</v>
      </c>
      <c r="H626" s="15" t="str">
        <f>VLOOKUP(G626,BinFeatures!$F$3:$I$16,3)</f>
        <v>n.200+</v>
      </c>
    </row>
    <row r="627" spans="1:8" ht="15.75">
      <c r="A627" s="1">
        <v>625</v>
      </c>
      <c r="B627" s="1" t="s">
        <v>625</v>
      </c>
      <c r="C627" s="1" t="s">
        <v>762</v>
      </c>
      <c r="D627" s="1" t="s">
        <v>768</v>
      </c>
      <c r="E627" s="1" t="s">
        <v>777</v>
      </c>
      <c r="G627" s="15">
        <f>VLOOKUP(D627,BinFeatures!$A$2:$D$18,4)+VLOOKUP(E627,BinFeatures!$A$2:$D$18,4)</f>
        <v>299</v>
      </c>
      <c r="H627" s="15" t="str">
        <f>VLOOKUP(G627,BinFeatures!$F$3:$I$16,3)</f>
        <v>n.200+</v>
      </c>
    </row>
    <row r="628" spans="1:8" ht="15.75">
      <c r="A628" s="1">
        <v>626</v>
      </c>
      <c r="B628" s="1" t="s">
        <v>626</v>
      </c>
      <c r="C628" s="1" t="s">
        <v>752</v>
      </c>
      <c r="D628" s="1" t="s">
        <v>774</v>
      </c>
      <c r="E628" s="1" t="s">
        <v>776</v>
      </c>
      <c r="G628" s="15">
        <f>VLOOKUP(D628,BinFeatures!$A$2:$D$18,4)+VLOOKUP(E628,BinFeatures!$A$2:$D$18,4)</f>
        <v>99</v>
      </c>
      <c r="H628" s="15" t="str">
        <f>VLOOKUP(G628,BinFeatures!$F$3:$I$16,3)</f>
        <v>k.75-99</v>
      </c>
    </row>
    <row r="629" spans="1:8" ht="15.75">
      <c r="A629" s="1">
        <v>627</v>
      </c>
      <c r="B629" s="1" t="s">
        <v>627</v>
      </c>
      <c r="C629" s="1" t="s">
        <v>747</v>
      </c>
      <c r="D629" s="1" t="s">
        <v>769</v>
      </c>
      <c r="E629" s="1" t="s">
        <v>782</v>
      </c>
      <c r="G629" s="15">
        <f>VLOOKUP(D629,BinFeatures!$A$2:$D$18,4)+VLOOKUP(E629,BinFeatures!$A$2:$D$18,4)</f>
        <v>344.5</v>
      </c>
      <c r="H629" s="15" t="str">
        <f>VLOOKUP(G629,BinFeatures!$F$3:$I$16,3)</f>
        <v>n.200+</v>
      </c>
    </row>
    <row r="630" spans="1:8" ht="15.75">
      <c r="A630" s="1">
        <v>628</v>
      </c>
      <c r="B630" s="1" t="s">
        <v>628</v>
      </c>
      <c r="C630" s="1" t="s">
        <v>747</v>
      </c>
      <c r="D630" s="1" t="s">
        <v>772</v>
      </c>
      <c r="E630" s="1" t="s">
        <v>770</v>
      </c>
      <c r="G630" s="15">
        <f>VLOOKUP(D630,BinFeatures!$A$2:$D$18,4)+VLOOKUP(E630,BinFeatures!$A$2:$D$18,4)</f>
        <v>211.5</v>
      </c>
      <c r="H630" s="15" t="str">
        <f>VLOOKUP(G630,BinFeatures!$F$3:$I$16,3)</f>
        <v>n.200+</v>
      </c>
    </row>
    <row r="631" spans="1:8" ht="15.75">
      <c r="A631" s="1">
        <v>629</v>
      </c>
      <c r="B631" s="1" t="s">
        <v>629</v>
      </c>
      <c r="C631" s="1" t="s">
        <v>750</v>
      </c>
      <c r="D631" s="1" t="s">
        <v>776</v>
      </c>
      <c r="E631" s="1" t="s">
        <v>782</v>
      </c>
      <c r="G631" s="15">
        <f>VLOOKUP(D631,BinFeatures!$A$2:$D$18,4)+VLOOKUP(E631,BinFeatures!$A$2:$D$18,4)</f>
        <v>186.5</v>
      </c>
      <c r="H631" s="15" t="str">
        <f>VLOOKUP(G631,BinFeatures!$F$3:$I$16,3)</f>
        <v>m.150-199</v>
      </c>
    </row>
    <row r="632" spans="1:8" ht="15.75">
      <c r="A632" s="1">
        <v>630</v>
      </c>
      <c r="B632" s="1" t="s">
        <v>630</v>
      </c>
      <c r="C632" s="1" t="s">
        <v>751</v>
      </c>
      <c r="D632" s="1" t="s">
        <v>768</v>
      </c>
      <c r="E632" s="1" t="s">
        <v>782</v>
      </c>
      <c r="G632" s="15">
        <f>VLOOKUP(D632,BinFeatures!$A$2:$D$18,4)+VLOOKUP(E632,BinFeatures!$A$2:$D$18,4)</f>
        <v>249</v>
      </c>
      <c r="H632" s="15" t="str">
        <f>VLOOKUP(G632,BinFeatures!$F$3:$I$16,3)</f>
        <v>n.200+</v>
      </c>
    </row>
    <row r="633" spans="1:8" ht="15.75">
      <c r="A633" s="1">
        <v>631</v>
      </c>
      <c r="B633" s="1" t="s">
        <v>631</v>
      </c>
      <c r="C633" s="1" t="s">
        <v>751</v>
      </c>
      <c r="D633" s="1" t="s">
        <v>778</v>
      </c>
      <c r="E633" s="1" t="s">
        <v>776</v>
      </c>
      <c r="G633" s="15">
        <f>VLOOKUP(D633,BinFeatures!$A$2:$D$18,4)+VLOOKUP(E633,BinFeatures!$A$2:$D$18,4)</f>
        <v>94</v>
      </c>
      <c r="H633" s="15" t="str">
        <f>VLOOKUP(G633,BinFeatures!$F$3:$I$16,3)</f>
        <v>k.75-99</v>
      </c>
    </row>
    <row r="634" spans="1:8" ht="15.75">
      <c r="A634" s="1">
        <v>632</v>
      </c>
      <c r="B634" s="1" t="s">
        <v>632</v>
      </c>
      <c r="C634" s="1" t="s">
        <v>747</v>
      </c>
      <c r="D634" s="1" t="s">
        <v>769</v>
      </c>
      <c r="E634" s="1" t="s">
        <v>782</v>
      </c>
      <c r="G634" s="15">
        <f>VLOOKUP(D634,BinFeatures!$A$2:$D$18,4)+VLOOKUP(E634,BinFeatures!$A$2:$D$18,4)</f>
        <v>344.5</v>
      </c>
      <c r="H634" s="15" t="str">
        <f>VLOOKUP(G634,BinFeatures!$F$3:$I$16,3)</f>
        <v>n.200+</v>
      </c>
    </row>
    <row r="635" spans="1:8" ht="15.75">
      <c r="A635" s="1">
        <v>633</v>
      </c>
      <c r="B635" s="1" t="s">
        <v>633</v>
      </c>
      <c r="C635" s="1" t="s">
        <v>747</v>
      </c>
      <c r="D635" s="1" t="s">
        <v>774</v>
      </c>
      <c r="E635" s="1" t="s">
        <v>775</v>
      </c>
      <c r="G635" s="15">
        <f>VLOOKUP(D635,BinFeatures!$A$2:$D$18,4)+VLOOKUP(E635,BinFeatures!$A$2:$D$18,4)</f>
        <v>81.5</v>
      </c>
      <c r="H635" s="15" t="str">
        <f>VLOOKUP(G635,BinFeatures!$F$3:$I$16,3)</f>
        <v>k.75-99</v>
      </c>
    </row>
    <row r="636" spans="1:8" ht="15.75">
      <c r="A636" s="1">
        <v>634</v>
      </c>
      <c r="B636" s="1" t="s">
        <v>634</v>
      </c>
      <c r="C636" s="1" t="s">
        <v>761</v>
      </c>
      <c r="D636" s="1" t="s">
        <v>777</v>
      </c>
      <c r="E636" s="1" t="s">
        <v>782</v>
      </c>
      <c r="G636" s="15">
        <f>VLOOKUP(D636,BinFeatures!$A$2:$D$18,4)+VLOOKUP(E636,BinFeatures!$A$2:$D$18,4)</f>
        <v>299</v>
      </c>
      <c r="H636" s="15" t="str">
        <f>VLOOKUP(G636,BinFeatures!$F$3:$I$16,3)</f>
        <v>n.200+</v>
      </c>
    </row>
    <row r="637" spans="1:8" ht="15.75">
      <c r="A637" s="1">
        <v>635</v>
      </c>
      <c r="B637" s="1" t="s">
        <v>635</v>
      </c>
      <c r="C637" s="1" t="s">
        <v>763</v>
      </c>
      <c r="D637" s="1" t="s">
        <v>777</v>
      </c>
      <c r="E637" s="1" t="s">
        <v>777</v>
      </c>
      <c r="G637" s="15">
        <f>VLOOKUP(D637,BinFeatures!$A$2:$D$18,4)+VLOOKUP(E637,BinFeatures!$A$2:$D$18,4)</f>
        <v>349</v>
      </c>
      <c r="H637" s="15" t="str">
        <f>VLOOKUP(G637,BinFeatures!$F$3:$I$16,3)</f>
        <v>n.200+</v>
      </c>
    </row>
    <row r="638" spans="1:8" ht="15.75">
      <c r="A638" s="1">
        <v>636</v>
      </c>
      <c r="B638" s="1" t="s">
        <v>636</v>
      </c>
      <c r="C638" s="1" t="s">
        <v>748</v>
      </c>
      <c r="D638" s="1" t="s">
        <v>777</v>
      </c>
      <c r="E638" s="1" t="s">
        <v>777</v>
      </c>
      <c r="G638" s="15">
        <f>VLOOKUP(D638,BinFeatures!$A$2:$D$18,4)+VLOOKUP(E638,BinFeatures!$A$2:$D$18,4)</f>
        <v>349</v>
      </c>
      <c r="H638" s="15" t="str">
        <f>VLOOKUP(G638,BinFeatures!$F$3:$I$16,3)</f>
        <v>n.200+</v>
      </c>
    </row>
    <row r="639" spans="1:8" ht="15.75">
      <c r="A639" s="1">
        <v>637</v>
      </c>
      <c r="B639" s="1" t="s">
        <v>637</v>
      </c>
      <c r="C639" s="1" t="s">
        <v>755</v>
      </c>
      <c r="D639" s="1" t="s">
        <v>773</v>
      </c>
      <c r="E639" s="1" t="s">
        <v>782</v>
      </c>
      <c r="G639" s="15">
        <f>VLOOKUP(D639,BinFeatures!$A$2:$D$18,4)+VLOOKUP(E639,BinFeatures!$A$2:$D$18,4)</f>
        <v>299</v>
      </c>
      <c r="H639" s="15" t="str">
        <f>VLOOKUP(G639,BinFeatures!$F$3:$I$16,3)</f>
        <v>n.200+</v>
      </c>
    </row>
    <row r="640" spans="1:8" ht="15.75">
      <c r="A640" s="1">
        <v>638</v>
      </c>
      <c r="B640" s="1" t="s">
        <v>638</v>
      </c>
      <c r="C640" s="1" t="s">
        <v>748</v>
      </c>
      <c r="D640" s="1" t="s">
        <v>779</v>
      </c>
      <c r="E640" s="1" t="s">
        <v>781</v>
      </c>
      <c r="G640" s="15">
        <f>VLOOKUP(D640,BinFeatures!$A$2:$D$18,4)+VLOOKUP(E640,BinFeatures!$A$2:$D$18,4)</f>
        <v>27</v>
      </c>
      <c r="H640" s="15" t="str">
        <f>VLOOKUP(G640,BinFeatures!$F$3:$I$16,3)</f>
        <v>f.25-29</v>
      </c>
    </row>
    <row r="641" spans="1:8" ht="15.75">
      <c r="A641" s="1">
        <v>639</v>
      </c>
      <c r="B641" s="1" t="s">
        <v>639</v>
      </c>
      <c r="C641" s="1" t="s">
        <v>747</v>
      </c>
      <c r="D641" s="1" t="s">
        <v>778</v>
      </c>
      <c r="E641" s="1" t="s">
        <v>777</v>
      </c>
      <c r="G641" s="15">
        <f>VLOOKUP(D641,BinFeatures!$A$2:$D$18,4)+VLOOKUP(E641,BinFeatures!$A$2:$D$18,4)</f>
        <v>206.5</v>
      </c>
      <c r="H641" s="15" t="str">
        <f>VLOOKUP(G641,BinFeatures!$F$3:$I$16,3)</f>
        <v>n.200+</v>
      </c>
    </row>
    <row r="642" spans="1:8" ht="15.75">
      <c r="A642" s="1">
        <v>640</v>
      </c>
      <c r="B642" s="1" t="s">
        <v>640</v>
      </c>
      <c r="C642" s="1" t="s">
        <v>751</v>
      </c>
      <c r="D642" s="1" t="s">
        <v>776</v>
      </c>
      <c r="E642" s="1" t="s">
        <v>776</v>
      </c>
      <c r="G642" s="15">
        <f>VLOOKUP(D642,BinFeatures!$A$2:$D$18,4)+VLOOKUP(E642,BinFeatures!$A$2:$D$18,4)</f>
        <v>124</v>
      </c>
      <c r="H642" s="15" t="str">
        <f>VLOOKUP(G642,BinFeatures!$F$3:$I$16,3)</f>
        <v>l.100-149</v>
      </c>
    </row>
    <row r="643" spans="1:8" ht="15.75">
      <c r="A643" s="1">
        <v>641</v>
      </c>
      <c r="B643" s="1" t="s">
        <v>641</v>
      </c>
      <c r="C643" s="1" t="s">
        <v>748</v>
      </c>
      <c r="D643" s="1" t="s">
        <v>776</v>
      </c>
      <c r="E643" s="1" t="s">
        <v>782</v>
      </c>
      <c r="G643" s="15">
        <f>VLOOKUP(D643,BinFeatures!$A$2:$D$18,4)+VLOOKUP(E643,BinFeatures!$A$2:$D$18,4)</f>
        <v>186.5</v>
      </c>
      <c r="H643" s="15" t="str">
        <f>VLOOKUP(G643,BinFeatures!$F$3:$I$16,3)</f>
        <v>m.150-199</v>
      </c>
    </row>
    <row r="644" spans="1:8" ht="15.75">
      <c r="A644" s="1">
        <v>642</v>
      </c>
      <c r="B644" s="1" t="s">
        <v>642</v>
      </c>
      <c r="C644" s="1" t="s">
        <v>752</v>
      </c>
      <c r="D644" s="1" t="s">
        <v>771</v>
      </c>
      <c r="E644" s="1" t="s">
        <v>779</v>
      </c>
      <c r="G644" s="15">
        <f>VLOOKUP(D644,BinFeatures!$A$2:$D$18,4)+VLOOKUP(E644,BinFeatures!$A$2:$D$18,4)</f>
        <v>247</v>
      </c>
      <c r="H644" s="15" t="str">
        <f>VLOOKUP(G644,BinFeatures!$F$3:$I$16,3)</f>
        <v>n.200+</v>
      </c>
    </row>
    <row r="645" spans="1:8" ht="15.75">
      <c r="A645" s="1">
        <v>643</v>
      </c>
      <c r="B645" s="1" t="s">
        <v>643</v>
      </c>
      <c r="C645" s="1" t="s">
        <v>756</v>
      </c>
      <c r="D645" s="1" t="s">
        <v>770</v>
      </c>
      <c r="E645" s="1" t="s">
        <v>781</v>
      </c>
      <c r="G645" s="15">
        <f>VLOOKUP(D645,BinFeatures!$A$2:$D$18,4)+VLOOKUP(E645,BinFeatures!$A$2:$D$18,4)</f>
        <v>87</v>
      </c>
      <c r="H645" s="15" t="str">
        <f>VLOOKUP(G645,BinFeatures!$F$3:$I$16,3)</f>
        <v>k.75-99</v>
      </c>
    </row>
    <row r="646" spans="1:8" ht="15.75">
      <c r="A646" s="1">
        <v>644</v>
      </c>
      <c r="B646" s="1" t="s">
        <v>644</v>
      </c>
      <c r="C646" s="1" t="s">
        <v>764</v>
      </c>
      <c r="D646" s="1" t="s">
        <v>775</v>
      </c>
      <c r="E646" s="1" t="s">
        <v>782</v>
      </c>
      <c r="G646" s="15">
        <f>VLOOKUP(D646,BinFeatures!$A$2:$D$18,4)+VLOOKUP(E646,BinFeatures!$A$2:$D$18,4)</f>
        <v>169</v>
      </c>
      <c r="H646" s="15" t="str">
        <f>VLOOKUP(G646,BinFeatures!$F$3:$I$16,3)</f>
        <v>m.150-199</v>
      </c>
    </row>
    <row r="647" spans="1:8" ht="15.75">
      <c r="A647" s="1">
        <v>645</v>
      </c>
      <c r="B647" s="1" t="s">
        <v>645</v>
      </c>
      <c r="C647" s="1" t="s">
        <v>755</v>
      </c>
      <c r="D647" s="1" t="s">
        <v>771</v>
      </c>
      <c r="E647" s="1" t="s">
        <v>771</v>
      </c>
      <c r="G647" s="15">
        <f>VLOOKUP(D647,BinFeatures!$A$2:$D$18,4)+VLOOKUP(E647,BinFeatures!$A$2:$D$18,4)</f>
        <v>440</v>
      </c>
      <c r="H647" s="15" t="str">
        <f>VLOOKUP(G647,BinFeatures!$F$3:$I$16,3)</f>
        <v>n.200+</v>
      </c>
    </row>
    <row r="648" spans="1:8" ht="15.75">
      <c r="A648" s="1">
        <v>646</v>
      </c>
      <c r="B648" s="1" t="s">
        <v>646</v>
      </c>
      <c r="C648" s="1" t="s">
        <v>750</v>
      </c>
      <c r="D648" s="1" t="s">
        <v>776</v>
      </c>
      <c r="E648" s="1" t="s">
        <v>781</v>
      </c>
      <c r="G648" s="15">
        <f>VLOOKUP(D648,BinFeatures!$A$2:$D$18,4)+VLOOKUP(E648,BinFeatures!$A$2:$D$18,4)</f>
        <v>62</v>
      </c>
      <c r="H648" s="15" t="str">
        <f>VLOOKUP(G648,BinFeatures!$F$3:$I$16,3)</f>
        <v>j.50-74</v>
      </c>
    </row>
    <row r="649" spans="1:8" ht="15.75">
      <c r="A649" s="1">
        <v>647</v>
      </c>
      <c r="B649" s="1" t="s">
        <v>647</v>
      </c>
      <c r="C649" s="1" t="s">
        <v>747</v>
      </c>
      <c r="D649" s="1" t="s">
        <v>779</v>
      </c>
      <c r="E649" s="1" t="s">
        <v>781</v>
      </c>
      <c r="G649" s="15">
        <f>VLOOKUP(D649,BinFeatures!$A$2:$D$18,4)+VLOOKUP(E649,BinFeatures!$A$2:$D$18,4)</f>
        <v>27</v>
      </c>
      <c r="H649" s="15" t="str">
        <f>VLOOKUP(G649,BinFeatures!$F$3:$I$16,3)</f>
        <v>f.25-29</v>
      </c>
    </row>
    <row r="650" spans="1:8" ht="15.75">
      <c r="A650" s="1">
        <v>648</v>
      </c>
      <c r="B650" s="1" t="s">
        <v>648</v>
      </c>
      <c r="C650" s="1" t="s">
        <v>747</v>
      </c>
      <c r="D650" s="1" t="s">
        <v>770</v>
      </c>
      <c r="E650" s="1" t="s">
        <v>782</v>
      </c>
      <c r="G650" s="15">
        <f>VLOOKUP(D650,BinFeatures!$A$2:$D$18,4)+VLOOKUP(E650,BinFeatures!$A$2:$D$18,4)</f>
        <v>211.5</v>
      </c>
      <c r="H650" s="15" t="str">
        <f>VLOOKUP(G650,BinFeatures!$F$3:$I$16,3)</f>
        <v>n.200+</v>
      </c>
    </row>
    <row r="651" spans="1:8" ht="15.75">
      <c r="A651" s="1">
        <v>649</v>
      </c>
      <c r="B651" s="1" t="s">
        <v>649</v>
      </c>
      <c r="C651" s="1" t="s">
        <v>763</v>
      </c>
      <c r="D651" s="1" t="s">
        <v>767</v>
      </c>
      <c r="E651" s="1" t="s">
        <v>783</v>
      </c>
      <c r="G651" s="15">
        <f>VLOOKUP(D651,BinFeatures!$A$2:$D$18,4)+VLOOKUP(E651,BinFeatures!$A$2:$D$18,4)</f>
        <v>282</v>
      </c>
      <c r="H651" s="15" t="str">
        <f>VLOOKUP(G651,BinFeatures!$F$3:$I$16,3)</f>
        <v>n.200+</v>
      </c>
    </row>
    <row r="652" spans="1:8" ht="15.75">
      <c r="A652" s="1">
        <v>650</v>
      </c>
      <c r="B652" s="1" t="s">
        <v>650</v>
      </c>
      <c r="C652" s="1" t="s">
        <v>750</v>
      </c>
      <c r="D652" s="1" t="s">
        <v>769</v>
      </c>
      <c r="E652" s="1" t="s">
        <v>782</v>
      </c>
      <c r="G652" s="15">
        <f>VLOOKUP(D652,BinFeatures!$A$2:$D$18,4)+VLOOKUP(E652,BinFeatures!$A$2:$D$18,4)</f>
        <v>344.5</v>
      </c>
      <c r="H652" s="15" t="str">
        <f>VLOOKUP(G652,BinFeatures!$F$3:$I$16,3)</f>
        <v>n.200+</v>
      </c>
    </row>
    <row r="653" spans="1:8" ht="15.75">
      <c r="A653" s="1">
        <v>651</v>
      </c>
      <c r="B653" s="1" t="s">
        <v>651</v>
      </c>
      <c r="C653" s="1" t="s">
        <v>749</v>
      </c>
      <c r="D653" s="1" t="s">
        <v>770</v>
      </c>
      <c r="E653" s="1" t="s">
        <v>770</v>
      </c>
      <c r="G653" s="15">
        <f>VLOOKUP(D653,BinFeatures!$A$2:$D$18,4)+VLOOKUP(E653,BinFeatures!$A$2:$D$18,4)</f>
        <v>174</v>
      </c>
      <c r="H653" s="15" t="str">
        <f>VLOOKUP(G653,BinFeatures!$F$3:$I$16,3)</f>
        <v>m.150-199</v>
      </c>
    </row>
    <row r="654" spans="1:8" ht="15.75">
      <c r="A654" s="1">
        <v>652</v>
      </c>
      <c r="B654" s="1" t="s">
        <v>652</v>
      </c>
      <c r="C654" s="1" t="s">
        <v>755</v>
      </c>
      <c r="D654" s="1" t="s">
        <v>767</v>
      </c>
      <c r="E654" s="1" t="s">
        <v>770</v>
      </c>
      <c r="G654" s="15">
        <f>VLOOKUP(D654,BinFeatures!$A$2:$D$18,4)+VLOOKUP(E654,BinFeatures!$A$2:$D$18,4)</f>
        <v>149</v>
      </c>
      <c r="H654" s="15" t="str">
        <f>VLOOKUP(G654,BinFeatures!$F$3:$I$16,3)</f>
        <v>l.100-149</v>
      </c>
    </row>
    <row r="655" spans="1:8" ht="15.75">
      <c r="A655" s="1">
        <v>653</v>
      </c>
      <c r="B655" s="1" t="s">
        <v>653</v>
      </c>
      <c r="C655" s="1" t="s">
        <v>761</v>
      </c>
      <c r="D655" s="1" t="s">
        <v>767</v>
      </c>
      <c r="E655" s="1" t="s">
        <v>768</v>
      </c>
      <c r="G655" s="15">
        <f>VLOOKUP(D655,BinFeatures!$A$2:$D$18,4)+VLOOKUP(E655,BinFeatures!$A$2:$D$18,4)</f>
        <v>186.5</v>
      </c>
      <c r="H655" s="15" t="str">
        <f>VLOOKUP(G655,BinFeatures!$F$3:$I$16,3)</f>
        <v>m.150-199</v>
      </c>
    </row>
    <row r="656" spans="1:8" ht="15.75">
      <c r="A656" s="1">
        <v>654</v>
      </c>
      <c r="B656" s="1" t="s">
        <v>654</v>
      </c>
      <c r="C656" s="1" t="s">
        <v>760</v>
      </c>
      <c r="D656" s="1" t="s">
        <v>775</v>
      </c>
      <c r="E656" s="1" t="s">
        <v>782</v>
      </c>
      <c r="G656" s="15">
        <f>VLOOKUP(D656,BinFeatures!$A$2:$D$18,4)+VLOOKUP(E656,BinFeatures!$A$2:$D$18,4)</f>
        <v>169</v>
      </c>
      <c r="H656" s="15" t="str">
        <f>VLOOKUP(G656,BinFeatures!$F$3:$I$16,3)</f>
        <v>m.150-199</v>
      </c>
    </row>
    <row r="657" spans="1:8" ht="15.75">
      <c r="A657" s="1">
        <v>655</v>
      </c>
      <c r="B657" s="1" t="s">
        <v>655</v>
      </c>
      <c r="C657" s="1" t="s">
        <v>755</v>
      </c>
      <c r="D657" s="1" t="s">
        <v>770</v>
      </c>
      <c r="E657" s="1" t="s">
        <v>767</v>
      </c>
      <c r="G657" s="15">
        <f>VLOOKUP(D657,BinFeatures!$A$2:$D$18,4)+VLOOKUP(E657,BinFeatures!$A$2:$D$18,4)</f>
        <v>149</v>
      </c>
      <c r="H657" s="15" t="str">
        <f>VLOOKUP(G657,BinFeatures!$F$3:$I$16,3)</f>
        <v>l.100-149</v>
      </c>
    </row>
    <row r="658" spans="1:8" ht="15.75">
      <c r="A658" s="1">
        <v>656</v>
      </c>
      <c r="B658" s="1" t="s">
        <v>656</v>
      </c>
      <c r="C658" s="1" t="s">
        <v>762</v>
      </c>
      <c r="D658" s="1" t="s">
        <v>772</v>
      </c>
      <c r="E658" s="1" t="s">
        <v>771</v>
      </c>
      <c r="G658" s="15">
        <f>VLOOKUP(D658,BinFeatures!$A$2:$D$18,4)+VLOOKUP(E658,BinFeatures!$A$2:$D$18,4)</f>
        <v>344.5</v>
      </c>
      <c r="H658" s="15" t="str">
        <f>VLOOKUP(G658,BinFeatures!$F$3:$I$16,3)</f>
        <v>n.200+</v>
      </c>
    </row>
    <row r="659" spans="1:8" ht="15.75">
      <c r="A659" s="1">
        <v>657</v>
      </c>
      <c r="B659" s="1" t="s">
        <v>657</v>
      </c>
      <c r="C659" s="1" t="s">
        <v>755</v>
      </c>
      <c r="D659" s="1" t="s">
        <v>770</v>
      </c>
      <c r="E659" s="1" t="s">
        <v>767</v>
      </c>
      <c r="G659" s="15">
        <f>VLOOKUP(D659,BinFeatures!$A$2:$D$18,4)+VLOOKUP(E659,BinFeatures!$A$2:$D$18,4)</f>
        <v>149</v>
      </c>
      <c r="H659" s="15" t="str">
        <f>VLOOKUP(G659,BinFeatures!$F$3:$I$16,3)</f>
        <v>l.100-149</v>
      </c>
    </row>
    <row r="660" spans="1:8" ht="15.75">
      <c r="A660" s="1">
        <v>658</v>
      </c>
      <c r="B660" s="1" t="s">
        <v>658</v>
      </c>
      <c r="C660" s="1" t="s">
        <v>755</v>
      </c>
      <c r="D660" s="1" t="s">
        <v>779</v>
      </c>
      <c r="E660" s="1" t="s">
        <v>782</v>
      </c>
      <c r="G660" s="15">
        <f>VLOOKUP(D660,BinFeatures!$A$2:$D$18,4)+VLOOKUP(E660,BinFeatures!$A$2:$D$18,4)</f>
        <v>151.5</v>
      </c>
      <c r="H660" s="15" t="str">
        <f>VLOOKUP(G660,BinFeatures!$F$3:$I$16,3)</f>
        <v>m.150-199</v>
      </c>
    </row>
    <row r="661" spans="1:8" ht="15.75">
      <c r="A661" s="1">
        <v>659</v>
      </c>
      <c r="B661" s="1" t="s">
        <v>659</v>
      </c>
      <c r="C661" s="1" t="s">
        <v>755</v>
      </c>
      <c r="D661" s="1" t="s">
        <v>770</v>
      </c>
      <c r="E661" s="1" t="s">
        <v>767</v>
      </c>
      <c r="G661" s="15">
        <f>VLOOKUP(D661,BinFeatures!$A$2:$D$18,4)+VLOOKUP(E661,BinFeatures!$A$2:$D$18,4)</f>
        <v>149</v>
      </c>
      <c r="H661" s="15" t="str">
        <f>VLOOKUP(G661,BinFeatures!$F$3:$I$16,3)</f>
        <v>l.100-149</v>
      </c>
    </row>
    <row r="662" spans="1:8" ht="15.75">
      <c r="A662" s="1">
        <v>660</v>
      </c>
      <c r="B662" s="1" t="s">
        <v>660</v>
      </c>
      <c r="C662" s="1" t="s">
        <v>759</v>
      </c>
      <c r="D662" s="1" t="s">
        <v>779</v>
      </c>
      <c r="E662" s="1" t="s">
        <v>771</v>
      </c>
      <c r="G662" s="15">
        <f>VLOOKUP(D662,BinFeatures!$A$2:$D$18,4)+VLOOKUP(E662,BinFeatures!$A$2:$D$18,4)</f>
        <v>247</v>
      </c>
      <c r="H662" s="15" t="str">
        <f>VLOOKUP(G662,BinFeatures!$F$3:$I$16,3)</f>
        <v>n.200+</v>
      </c>
    </row>
    <row r="663" spans="1:8" ht="15.75">
      <c r="A663" s="1">
        <v>661</v>
      </c>
      <c r="B663" s="1" t="s">
        <v>661</v>
      </c>
      <c r="C663" s="1" t="s">
        <v>751</v>
      </c>
      <c r="D663" s="1" t="s">
        <v>769</v>
      </c>
      <c r="E663" s="1" t="s">
        <v>771</v>
      </c>
      <c r="G663" s="15">
        <f>VLOOKUP(D663,BinFeatures!$A$2:$D$18,4)+VLOOKUP(E663,BinFeatures!$A$2:$D$18,4)</f>
        <v>440</v>
      </c>
      <c r="H663" s="15" t="str">
        <f>VLOOKUP(G663,BinFeatures!$F$3:$I$16,3)</f>
        <v>n.200+</v>
      </c>
    </row>
    <row r="664" spans="1:8" ht="15.75">
      <c r="A664" s="1">
        <v>662</v>
      </c>
      <c r="B664" s="1" t="s">
        <v>662</v>
      </c>
      <c r="C664" s="1" t="s">
        <v>755</v>
      </c>
      <c r="D664" s="1" t="s">
        <v>770</v>
      </c>
      <c r="E664" s="1" t="s">
        <v>767</v>
      </c>
      <c r="G664" s="15">
        <f>VLOOKUP(D664,BinFeatures!$A$2:$D$18,4)+VLOOKUP(E664,BinFeatures!$A$2:$D$18,4)</f>
        <v>149</v>
      </c>
      <c r="H664" s="15" t="str">
        <f>VLOOKUP(G664,BinFeatures!$F$3:$I$16,3)</f>
        <v>l.100-149</v>
      </c>
    </row>
    <row r="665" spans="1:8" ht="15.75">
      <c r="A665" s="1">
        <v>663</v>
      </c>
      <c r="B665" s="1" t="s">
        <v>663</v>
      </c>
      <c r="C665" s="1" t="s">
        <v>748</v>
      </c>
      <c r="D665" s="1" t="s">
        <v>777</v>
      </c>
      <c r="E665" s="1" t="s">
        <v>777</v>
      </c>
      <c r="G665" s="15">
        <f>VLOOKUP(D665,BinFeatures!$A$2:$D$18,4)+VLOOKUP(E665,BinFeatures!$A$2:$D$18,4)</f>
        <v>349</v>
      </c>
      <c r="H665" s="15" t="str">
        <f>VLOOKUP(G665,BinFeatures!$F$3:$I$16,3)</f>
        <v>n.200+</v>
      </c>
    </row>
    <row r="666" spans="1:8" ht="15.75">
      <c r="A666" s="1">
        <v>664</v>
      </c>
      <c r="B666" s="1" t="s">
        <v>664</v>
      </c>
      <c r="C666" s="1" t="s">
        <v>755</v>
      </c>
      <c r="D666" s="1" t="s">
        <v>777</v>
      </c>
      <c r="E666" s="1" t="s">
        <v>777</v>
      </c>
      <c r="G666" s="15">
        <f>VLOOKUP(D666,BinFeatures!$A$2:$D$18,4)+VLOOKUP(E666,BinFeatures!$A$2:$D$18,4)</f>
        <v>349</v>
      </c>
      <c r="H666" s="15" t="str">
        <f>VLOOKUP(G666,BinFeatures!$F$3:$I$16,3)</f>
        <v>n.200+</v>
      </c>
    </row>
    <row r="667" spans="1:8" ht="15.75">
      <c r="A667" s="1">
        <v>665</v>
      </c>
      <c r="B667" s="1" t="s">
        <v>665</v>
      </c>
      <c r="C667" s="1" t="s">
        <v>755</v>
      </c>
      <c r="D667" s="1" t="s">
        <v>770</v>
      </c>
      <c r="E667" s="1" t="s">
        <v>767</v>
      </c>
      <c r="G667" s="15">
        <f>VLOOKUP(D667,BinFeatures!$A$2:$D$18,4)+VLOOKUP(E667,BinFeatures!$A$2:$D$18,4)</f>
        <v>149</v>
      </c>
      <c r="H667" s="15" t="str">
        <f>VLOOKUP(G667,BinFeatures!$F$3:$I$16,3)</f>
        <v>l.100-149</v>
      </c>
    </row>
    <row r="668" spans="1:8" ht="15.75">
      <c r="A668" s="1">
        <v>666</v>
      </c>
      <c r="B668" s="1" t="s">
        <v>666</v>
      </c>
      <c r="C668" s="1" t="s">
        <v>751</v>
      </c>
      <c r="D668" s="1" t="s">
        <v>775</v>
      </c>
      <c r="E668" s="1" t="s">
        <v>782</v>
      </c>
      <c r="G668" s="15">
        <f>VLOOKUP(D668,BinFeatures!$A$2:$D$18,4)+VLOOKUP(E668,BinFeatures!$A$2:$D$18,4)</f>
        <v>169</v>
      </c>
      <c r="H668" s="15" t="str">
        <f>VLOOKUP(G668,BinFeatures!$F$3:$I$16,3)</f>
        <v>m.150-199</v>
      </c>
    </row>
    <row r="669" spans="1:8" ht="15.75">
      <c r="A669" s="1">
        <v>667</v>
      </c>
      <c r="B669" s="1" t="s">
        <v>667</v>
      </c>
      <c r="C669" s="1" t="s">
        <v>747</v>
      </c>
      <c r="D669" s="1" t="s">
        <v>770</v>
      </c>
      <c r="E669" s="1" t="s">
        <v>771</v>
      </c>
      <c r="G669" s="15">
        <f>VLOOKUP(D669,BinFeatures!$A$2:$D$18,4)+VLOOKUP(E669,BinFeatures!$A$2:$D$18,4)</f>
        <v>307</v>
      </c>
      <c r="H669" s="15" t="str">
        <f>VLOOKUP(G669,BinFeatures!$F$3:$I$16,3)</f>
        <v>n.200+</v>
      </c>
    </row>
    <row r="670" spans="1:8" ht="15.75">
      <c r="A670" s="1">
        <v>668</v>
      </c>
      <c r="B670" s="1" t="s">
        <v>668</v>
      </c>
      <c r="C670" s="1" t="s">
        <v>762</v>
      </c>
      <c r="D670" s="1" t="s">
        <v>774</v>
      </c>
      <c r="E670" s="1" t="s">
        <v>768</v>
      </c>
      <c r="G670" s="15">
        <f>VLOOKUP(D670,BinFeatures!$A$2:$D$18,4)+VLOOKUP(E670,BinFeatures!$A$2:$D$18,4)</f>
        <v>161.5</v>
      </c>
      <c r="H670" s="15" t="str">
        <f>VLOOKUP(G670,BinFeatures!$F$3:$I$16,3)</f>
        <v>m.150-199</v>
      </c>
    </row>
    <row r="671" spans="1:8" ht="15.75">
      <c r="A671" s="1">
        <v>669</v>
      </c>
      <c r="B671" s="1" t="s">
        <v>669</v>
      </c>
      <c r="C671" s="1" t="s">
        <v>752</v>
      </c>
      <c r="D671" s="1" t="s">
        <v>769</v>
      </c>
      <c r="E671" s="1" t="s">
        <v>781</v>
      </c>
      <c r="G671" s="15">
        <f>VLOOKUP(D671,BinFeatures!$A$2:$D$18,4)+VLOOKUP(E671,BinFeatures!$A$2:$D$18,4)</f>
        <v>220</v>
      </c>
      <c r="H671" s="15" t="str">
        <f>VLOOKUP(G671,BinFeatures!$F$3:$I$16,3)</f>
        <v>n.200+</v>
      </c>
    </row>
    <row r="672" spans="1:8" ht="15.75">
      <c r="A672" s="1">
        <v>670</v>
      </c>
      <c r="B672" s="1" t="s">
        <v>670</v>
      </c>
      <c r="C672" s="1" t="s">
        <v>750</v>
      </c>
      <c r="D672" s="1" t="s">
        <v>770</v>
      </c>
      <c r="E672" s="1" t="s">
        <v>776</v>
      </c>
      <c r="G672" s="15">
        <f>VLOOKUP(D672,BinFeatures!$A$2:$D$18,4)+VLOOKUP(E672,BinFeatures!$A$2:$D$18,4)</f>
        <v>149</v>
      </c>
      <c r="H672" s="15" t="str">
        <f>VLOOKUP(G672,BinFeatures!$F$3:$I$16,3)</f>
        <v>l.100-149</v>
      </c>
    </row>
    <row r="673" spans="1:8" ht="15.75">
      <c r="A673" s="1">
        <v>671</v>
      </c>
      <c r="B673" s="1" t="s">
        <v>671</v>
      </c>
      <c r="C673" s="1" t="s">
        <v>751</v>
      </c>
      <c r="D673" s="1" t="s">
        <v>772</v>
      </c>
      <c r="E673" s="1" t="s">
        <v>781</v>
      </c>
      <c r="G673" s="15">
        <f>VLOOKUP(D673,BinFeatures!$A$2:$D$18,4)+VLOOKUP(E673,BinFeatures!$A$2:$D$18,4)</f>
        <v>124.5</v>
      </c>
      <c r="H673" s="15" t="str">
        <f>VLOOKUP(G673,BinFeatures!$F$3:$I$16,3)</f>
        <v>l.100-149</v>
      </c>
    </row>
    <row r="674" spans="1:8" ht="15.75">
      <c r="A674" s="1">
        <v>672</v>
      </c>
      <c r="B674" s="1" t="s">
        <v>672</v>
      </c>
      <c r="C674" s="1" t="s">
        <v>750</v>
      </c>
      <c r="D674" s="1" t="s">
        <v>772</v>
      </c>
      <c r="E674" s="1" t="s">
        <v>779</v>
      </c>
      <c r="G674" s="15">
        <f>VLOOKUP(D674,BinFeatures!$A$2:$D$18,4)+VLOOKUP(E674,BinFeatures!$A$2:$D$18,4)</f>
        <v>151.5</v>
      </c>
      <c r="H674" s="15" t="str">
        <f>VLOOKUP(G674,BinFeatures!$F$3:$I$16,3)</f>
        <v>m.150-199</v>
      </c>
    </row>
    <row r="675" spans="1:8" ht="15.75">
      <c r="A675" s="1">
        <v>673</v>
      </c>
      <c r="B675" s="1" t="s">
        <v>673</v>
      </c>
      <c r="C675" s="1" t="s">
        <v>755</v>
      </c>
      <c r="D675" s="1" t="s">
        <v>769</v>
      </c>
      <c r="E675" s="1" t="s">
        <v>781</v>
      </c>
      <c r="G675" s="15">
        <f>VLOOKUP(D675,BinFeatures!$A$2:$D$18,4)+VLOOKUP(E675,BinFeatures!$A$2:$D$18,4)</f>
        <v>220</v>
      </c>
      <c r="H675" s="15" t="str">
        <f>VLOOKUP(G675,BinFeatures!$F$3:$I$16,3)</f>
        <v>n.200+</v>
      </c>
    </row>
    <row r="676" spans="1:8" ht="15.75">
      <c r="A676" s="1">
        <v>674</v>
      </c>
      <c r="B676" s="1" t="s">
        <v>674</v>
      </c>
      <c r="C676" s="1" t="s">
        <v>747</v>
      </c>
      <c r="D676" s="1" t="s">
        <v>768</v>
      </c>
      <c r="E676" s="1" t="s">
        <v>782</v>
      </c>
      <c r="G676" s="15">
        <f>VLOOKUP(D676,BinFeatures!$A$2:$D$18,4)+VLOOKUP(E676,BinFeatures!$A$2:$D$18,4)</f>
        <v>249</v>
      </c>
      <c r="H676" s="15" t="str">
        <f>VLOOKUP(G676,BinFeatures!$F$3:$I$16,3)</f>
        <v>n.200+</v>
      </c>
    </row>
    <row r="677" spans="1:8" ht="15.75">
      <c r="A677" s="1">
        <v>675</v>
      </c>
      <c r="B677" s="1" t="s">
        <v>675</v>
      </c>
      <c r="C677" s="1" t="s">
        <v>755</v>
      </c>
      <c r="D677" s="1" t="s">
        <v>772</v>
      </c>
      <c r="E677" s="1" t="s">
        <v>767</v>
      </c>
      <c r="G677" s="15">
        <f>VLOOKUP(D677,BinFeatures!$A$2:$D$18,4)+VLOOKUP(E677,BinFeatures!$A$2:$D$18,4)</f>
        <v>186.5</v>
      </c>
      <c r="H677" s="15" t="str">
        <f>VLOOKUP(G677,BinFeatures!$F$3:$I$16,3)</f>
        <v>m.150-199</v>
      </c>
    </row>
    <row r="678" spans="1:8" ht="15.75">
      <c r="A678" s="1">
        <v>676</v>
      </c>
      <c r="B678" s="1" t="s">
        <v>676</v>
      </c>
      <c r="C678" s="1" t="s">
        <v>747</v>
      </c>
      <c r="D678" s="1" t="s">
        <v>772</v>
      </c>
      <c r="E678" s="1" t="s">
        <v>768</v>
      </c>
      <c r="G678" s="15">
        <f>VLOOKUP(D678,BinFeatures!$A$2:$D$18,4)+VLOOKUP(E678,BinFeatures!$A$2:$D$18,4)</f>
        <v>249</v>
      </c>
      <c r="H678" s="15" t="str">
        <f>VLOOKUP(G678,BinFeatures!$F$3:$I$16,3)</f>
        <v>n.200+</v>
      </c>
    </row>
    <row r="679" spans="1:8" ht="15.75">
      <c r="A679" s="1">
        <v>677</v>
      </c>
      <c r="B679" s="1" t="s">
        <v>677</v>
      </c>
      <c r="C679" s="1" t="s">
        <v>758</v>
      </c>
      <c r="D679" s="1" t="s">
        <v>779</v>
      </c>
      <c r="E679" s="1" t="s">
        <v>777</v>
      </c>
      <c r="G679" s="15">
        <f>VLOOKUP(D679,BinFeatures!$A$2:$D$18,4)+VLOOKUP(E679,BinFeatures!$A$2:$D$18,4)</f>
        <v>201.5</v>
      </c>
      <c r="H679" s="15" t="str">
        <f>VLOOKUP(G679,BinFeatures!$F$3:$I$16,3)</f>
        <v>n.200+</v>
      </c>
    </row>
    <row r="680" spans="1:8" ht="15.75">
      <c r="A680" s="1">
        <v>678</v>
      </c>
      <c r="B680" s="1" t="s">
        <v>678</v>
      </c>
      <c r="C680" s="1" t="s">
        <v>752</v>
      </c>
      <c r="D680" s="1" t="s">
        <v>770</v>
      </c>
      <c r="E680" s="1" t="s">
        <v>767</v>
      </c>
      <c r="G680" s="15">
        <f>VLOOKUP(D680,BinFeatures!$A$2:$D$18,4)+VLOOKUP(E680,BinFeatures!$A$2:$D$18,4)</f>
        <v>149</v>
      </c>
      <c r="H680" s="15" t="str">
        <f>VLOOKUP(G680,BinFeatures!$F$3:$I$16,3)</f>
        <v>l.100-149</v>
      </c>
    </row>
    <row r="681" spans="1:8" ht="15.75">
      <c r="A681" s="1">
        <v>679</v>
      </c>
      <c r="B681" s="1" t="s">
        <v>679</v>
      </c>
      <c r="C681" s="1" t="s">
        <v>755</v>
      </c>
      <c r="D681" s="1" t="s">
        <v>773</v>
      </c>
      <c r="E681" s="1" t="s">
        <v>768</v>
      </c>
      <c r="G681" s="15">
        <f>VLOOKUP(D681,BinFeatures!$A$2:$D$18,4)+VLOOKUP(E681,BinFeatures!$A$2:$D$18,4)</f>
        <v>299</v>
      </c>
      <c r="H681" s="15" t="str">
        <f>VLOOKUP(G681,BinFeatures!$F$3:$I$16,3)</f>
        <v>n.200+</v>
      </c>
    </row>
    <row r="682" spans="1:8" ht="15.75">
      <c r="A682" s="1">
        <v>680</v>
      </c>
      <c r="B682" s="1" t="s">
        <v>680</v>
      </c>
      <c r="C682" s="1" t="s">
        <v>756</v>
      </c>
      <c r="D682" s="1" t="s">
        <v>770</v>
      </c>
      <c r="E682" s="1" t="s">
        <v>781</v>
      </c>
      <c r="G682" s="15">
        <f>VLOOKUP(D682,BinFeatures!$A$2:$D$18,4)+VLOOKUP(E682,BinFeatures!$A$2:$D$18,4)</f>
        <v>87</v>
      </c>
      <c r="H682" s="15" t="str">
        <f>VLOOKUP(G682,BinFeatures!$F$3:$I$16,3)</f>
        <v>k.75-99</v>
      </c>
    </row>
    <row r="683" spans="1:8" ht="15.75">
      <c r="A683" s="1">
        <v>681</v>
      </c>
      <c r="B683" s="1" t="s">
        <v>681</v>
      </c>
      <c r="C683" s="1" t="s">
        <v>748</v>
      </c>
      <c r="D683" s="1" t="s">
        <v>768</v>
      </c>
      <c r="E683" s="1" t="s">
        <v>782</v>
      </c>
      <c r="G683" s="15">
        <f>VLOOKUP(D683,BinFeatures!$A$2:$D$18,4)+VLOOKUP(E683,BinFeatures!$A$2:$D$18,4)</f>
        <v>249</v>
      </c>
      <c r="H683" s="15" t="str">
        <f>VLOOKUP(G683,BinFeatures!$F$3:$I$16,3)</f>
        <v>n.200+</v>
      </c>
    </row>
    <row r="684" spans="1:8" ht="15.75">
      <c r="A684" s="1">
        <v>682</v>
      </c>
      <c r="B684" s="1" t="s">
        <v>682</v>
      </c>
      <c r="C684" s="1" t="s">
        <v>764</v>
      </c>
      <c r="D684" s="1" t="s">
        <v>778</v>
      </c>
      <c r="E684" s="1" t="s">
        <v>778</v>
      </c>
      <c r="G684" s="15">
        <f>VLOOKUP(D684,BinFeatures!$A$2:$D$18,4)+VLOOKUP(E684,BinFeatures!$A$2:$D$18,4)</f>
        <v>64</v>
      </c>
      <c r="H684" s="15" t="str">
        <f>VLOOKUP(G684,BinFeatures!$F$3:$I$16,3)</f>
        <v>j.50-74</v>
      </c>
    </row>
    <row r="685" spans="1:8" ht="15.75">
      <c r="A685" s="1">
        <v>683</v>
      </c>
      <c r="B685" s="1" t="s">
        <v>683</v>
      </c>
      <c r="C685" s="1" t="s">
        <v>762</v>
      </c>
      <c r="D685" s="1" t="s">
        <v>770</v>
      </c>
      <c r="E685" s="1" t="s">
        <v>782</v>
      </c>
      <c r="G685" s="15">
        <f>VLOOKUP(D685,BinFeatures!$A$2:$D$18,4)+VLOOKUP(E685,BinFeatures!$A$2:$D$18,4)</f>
        <v>211.5</v>
      </c>
      <c r="H685" s="15" t="str">
        <f>VLOOKUP(G685,BinFeatures!$F$3:$I$16,3)</f>
        <v>n.200+</v>
      </c>
    </row>
    <row r="686" spans="1:8" ht="15.75">
      <c r="A686" s="1">
        <v>684</v>
      </c>
      <c r="B686" s="1" t="s">
        <v>684</v>
      </c>
      <c r="C686" s="1" t="s">
        <v>759</v>
      </c>
      <c r="D686" s="1" t="s">
        <v>767</v>
      </c>
      <c r="E686" s="1" t="s">
        <v>781</v>
      </c>
      <c r="G686" s="15">
        <f>VLOOKUP(D686,BinFeatures!$A$2:$D$18,4)+VLOOKUP(E686,BinFeatures!$A$2:$D$18,4)</f>
        <v>62</v>
      </c>
      <c r="H686" s="15" t="str">
        <f>VLOOKUP(G686,BinFeatures!$F$3:$I$16,3)</f>
        <v>j.50-74</v>
      </c>
    </row>
    <row r="687" spans="1:8" ht="15.75">
      <c r="A687" s="1">
        <v>685</v>
      </c>
      <c r="B687" s="1" t="s">
        <v>685</v>
      </c>
      <c r="C687" s="1" t="s">
        <v>750</v>
      </c>
      <c r="D687" s="1" t="s">
        <v>779</v>
      </c>
      <c r="E687" s="1" t="s">
        <v>768</v>
      </c>
      <c r="G687" s="15">
        <f>VLOOKUP(D687,BinFeatures!$A$2:$D$18,4)+VLOOKUP(E687,BinFeatures!$A$2:$D$18,4)</f>
        <v>151.5</v>
      </c>
      <c r="H687" s="15" t="str">
        <f>VLOOKUP(G687,BinFeatures!$F$3:$I$16,3)</f>
        <v>m.150-199</v>
      </c>
    </row>
    <row r="688" spans="1:8" ht="15.75">
      <c r="A688" s="1">
        <v>686</v>
      </c>
      <c r="B688" s="1" t="s">
        <v>686</v>
      </c>
      <c r="C688" s="1" t="s">
        <v>754</v>
      </c>
      <c r="D688" s="1" t="s">
        <v>767</v>
      </c>
      <c r="E688" s="1" t="s">
        <v>767</v>
      </c>
      <c r="G688" s="15">
        <f>VLOOKUP(D688,BinFeatures!$A$2:$D$18,4)+VLOOKUP(E688,BinFeatures!$A$2:$D$18,4)</f>
        <v>124</v>
      </c>
      <c r="H688" s="15" t="str">
        <f>VLOOKUP(G688,BinFeatures!$F$3:$I$16,3)</f>
        <v>l.100-149</v>
      </c>
    </row>
    <row r="689" spans="1:8" ht="15.75">
      <c r="A689" s="1">
        <v>687</v>
      </c>
      <c r="B689" s="1" t="s">
        <v>687</v>
      </c>
      <c r="C689" s="1" t="s">
        <v>752</v>
      </c>
      <c r="D689" s="1" t="s">
        <v>767</v>
      </c>
      <c r="E689" s="1" t="s">
        <v>767</v>
      </c>
      <c r="G689" s="15">
        <f>VLOOKUP(D689,BinFeatures!$A$2:$D$18,4)+VLOOKUP(E689,BinFeatures!$A$2:$D$18,4)</f>
        <v>124</v>
      </c>
      <c r="H689" s="15" t="str">
        <f>VLOOKUP(G689,BinFeatures!$F$3:$I$16,3)</f>
        <v>l.100-149</v>
      </c>
    </row>
    <row r="690" spans="1:8" ht="15.75">
      <c r="A690" s="1">
        <v>688</v>
      </c>
      <c r="B690" s="1" t="s">
        <v>688</v>
      </c>
      <c r="C690" s="1" t="s">
        <v>755</v>
      </c>
      <c r="D690" s="1" t="s">
        <v>769</v>
      </c>
      <c r="E690" s="1" t="s">
        <v>782</v>
      </c>
      <c r="G690" s="15">
        <f>VLOOKUP(D690,BinFeatures!$A$2:$D$18,4)+VLOOKUP(E690,BinFeatures!$A$2:$D$18,4)</f>
        <v>344.5</v>
      </c>
      <c r="H690" s="15" t="str">
        <f>VLOOKUP(G690,BinFeatures!$F$3:$I$16,3)</f>
        <v>n.200+</v>
      </c>
    </row>
    <row r="691" spans="1:8" ht="15.75">
      <c r="A691" s="1">
        <v>689</v>
      </c>
      <c r="B691" s="1" t="s">
        <v>689</v>
      </c>
      <c r="C691" s="1" t="s">
        <v>750</v>
      </c>
      <c r="D691" s="1" t="s">
        <v>772</v>
      </c>
      <c r="E691" s="1" t="s">
        <v>775</v>
      </c>
      <c r="G691" s="15">
        <f>VLOOKUP(D691,BinFeatures!$A$2:$D$18,4)+VLOOKUP(E691,BinFeatures!$A$2:$D$18,4)</f>
        <v>169</v>
      </c>
      <c r="H691" s="15" t="str">
        <f>VLOOKUP(G691,BinFeatures!$F$3:$I$16,3)</f>
        <v>m.150-199</v>
      </c>
    </row>
    <row r="692" spans="1:8" ht="15.75">
      <c r="A692" s="1">
        <v>690</v>
      </c>
      <c r="B692" s="1" t="s">
        <v>690</v>
      </c>
      <c r="C692" s="1" t="s">
        <v>752</v>
      </c>
      <c r="D692" s="1" t="s">
        <v>767</v>
      </c>
      <c r="E692" s="1" t="s">
        <v>776</v>
      </c>
      <c r="G692" s="15">
        <f>VLOOKUP(D692,BinFeatures!$A$2:$D$18,4)+VLOOKUP(E692,BinFeatures!$A$2:$D$18,4)</f>
        <v>124</v>
      </c>
      <c r="H692" s="15" t="str">
        <f>VLOOKUP(G692,BinFeatures!$F$3:$I$16,3)</f>
        <v>l.100-149</v>
      </c>
    </row>
    <row r="693" spans="1:8" ht="15.75">
      <c r="A693" s="1">
        <v>691</v>
      </c>
      <c r="B693" s="1" t="s">
        <v>691</v>
      </c>
      <c r="C693" s="1" t="s">
        <v>760</v>
      </c>
      <c r="D693" s="1" t="s">
        <v>767</v>
      </c>
      <c r="E693" s="1" t="s">
        <v>770</v>
      </c>
      <c r="G693" s="15">
        <f>VLOOKUP(D693,BinFeatures!$A$2:$D$18,4)+VLOOKUP(E693,BinFeatures!$A$2:$D$18,4)</f>
        <v>149</v>
      </c>
      <c r="H693" s="15" t="str">
        <f>VLOOKUP(G693,BinFeatures!$F$3:$I$16,3)</f>
        <v>l.100-149</v>
      </c>
    </row>
    <row r="694" spans="1:8" ht="15.75">
      <c r="A694" s="1">
        <v>692</v>
      </c>
      <c r="B694" s="1" t="s">
        <v>692</v>
      </c>
      <c r="C694" s="1" t="s">
        <v>750</v>
      </c>
      <c r="D694" s="1" t="s">
        <v>773</v>
      </c>
      <c r="E694" s="1" t="s">
        <v>771</v>
      </c>
      <c r="G694" s="15">
        <f>VLOOKUP(D694,BinFeatures!$A$2:$D$18,4)+VLOOKUP(E694,BinFeatures!$A$2:$D$18,4)</f>
        <v>394.5</v>
      </c>
      <c r="H694" s="15" t="str">
        <f>VLOOKUP(G694,BinFeatures!$F$3:$I$16,3)</f>
        <v>n.200+</v>
      </c>
    </row>
    <row r="695" spans="1:8" ht="15.75">
      <c r="A695" s="1">
        <v>693</v>
      </c>
      <c r="B695" s="1" t="s">
        <v>693</v>
      </c>
      <c r="C695" s="1" t="s">
        <v>751</v>
      </c>
      <c r="D695" s="1" t="s">
        <v>776</v>
      </c>
      <c r="E695" s="1" t="s">
        <v>777</v>
      </c>
      <c r="G695" s="15">
        <f>VLOOKUP(D695,BinFeatures!$A$2:$D$18,4)+VLOOKUP(E695,BinFeatures!$A$2:$D$18,4)</f>
        <v>236.5</v>
      </c>
      <c r="H695" s="15" t="str">
        <f>VLOOKUP(G695,BinFeatures!$F$3:$I$16,3)</f>
        <v>n.200+</v>
      </c>
    </row>
    <row r="696" spans="1:8" ht="15.75">
      <c r="A696" s="1">
        <v>694</v>
      </c>
      <c r="B696" s="1" t="s">
        <v>694</v>
      </c>
      <c r="C696" s="1" t="s">
        <v>763</v>
      </c>
      <c r="D696" s="1" t="s">
        <v>776</v>
      </c>
      <c r="E696" s="1" t="s">
        <v>782</v>
      </c>
      <c r="G696" s="15">
        <f>VLOOKUP(D696,BinFeatures!$A$2:$D$18,4)+VLOOKUP(E696,BinFeatures!$A$2:$D$18,4)</f>
        <v>186.5</v>
      </c>
      <c r="H696" s="15" t="str">
        <f>VLOOKUP(G696,BinFeatures!$F$3:$I$16,3)</f>
        <v>m.150-199</v>
      </c>
    </row>
    <row r="697" spans="1:8" ht="15.75">
      <c r="A697" s="1">
        <v>695</v>
      </c>
      <c r="B697" s="1" t="s">
        <v>695</v>
      </c>
      <c r="C697" s="1" t="s">
        <v>751</v>
      </c>
      <c r="D697" s="1" t="s">
        <v>768</v>
      </c>
      <c r="E697" s="1" t="s">
        <v>781</v>
      </c>
      <c r="G697" s="15">
        <f>VLOOKUP(D697,BinFeatures!$A$2:$D$18,4)+VLOOKUP(E697,BinFeatures!$A$2:$D$18,4)</f>
        <v>124.5</v>
      </c>
      <c r="H697" s="15" t="str">
        <f>VLOOKUP(G697,BinFeatures!$F$3:$I$16,3)</f>
        <v>l.100-149</v>
      </c>
    </row>
    <row r="698" spans="1:8" ht="15.75">
      <c r="A698" s="1">
        <v>696</v>
      </c>
      <c r="B698" s="1" t="s">
        <v>696</v>
      </c>
      <c r="C698" s="1" t="s">
        <v>756</v>
      </c>
      <c r="D698" s="1" t="s">
        <v>769</v>
      </c>
      <c r="E698" s="1" t="s">
        <v>782</v>
      </c>
      <c r="G698" s="15">
        <f>VLOOKUP(D698,BinFeatures!$A$2:$D$18,4)+VLOOKUP(E698,BinFeatures!$A$2:$D$18,4)</f>
        <v>344.5</v>
      </c>
      <c r="H698" s="15" t="str">
        <f>VLOOKUP(G698,BinFeatures!$F$3:$I$16,3)</f>
        <v>n.200+</v>
      </c>
    </row>
    <row r="699" spans="1:8" ht="15.75">
      <c r="A699" s="1">
        <v>697</v>
      </c>
      <c r="B699" s="1" t="s">
        <v>697</v>
      </c>
      <c r="C699" s="1" t="s">
        <v>751</v>
      </c>
      <c r="D699" s="1" t="s">
        <v>769</v>
      </c>
      <c r="E699" s="1" t="s">
        <v>782</v>
      </c>
      <c r="G699" s="15">
        <f>VLOOKUP(D699,BinFeatures!$A$2:$D$18,4)+VLOOKUP(E699,BinFeatures!$A$2:$D$18,4)</f>
        <v>344.5</v>
      </c>
      <c r="H699" s="15" t="str">
        <f>VLOOKUP(G699,BinFeatures!$F$3:$I$16,3)</f>
        <v>n.200+</v>
      </c>
    </row>
    <row r="700" spans="1:8" ht="15.75">
      <c r="A700" s="1">
        <v>698</v>
      </c>
      <c r="B700" s="1" t="s">
        <v>698</v>
      </c>
      <c r="C700" s="1" t="s">
        <v>756</v>
      </c>
      <c r="D700" s="1" t="s">
        <v>769</v>
      </c>
      <c r="E700" s="1" t="s">
        <v>779</v>
      </c>
      <c r="G700" s="15">
        <f>VLOOKUP(D700,BinFeatures!$A$2:$D$18,4)+VLOOKUP(E700,BinFeatures!$A$2:$D$18,4)</f>
        <v>247</v>
      </c>
      <c r="H700" s="15" t="str">
        <f>VLOOKUP(G700,BinFeatures!$F$3:$I$16,3)</f>
        <v>n.200+</v>
      </c>
    </row>
    <row r="701" spans="1:8" ht="15.75">
      <c r="A701" s="1">
        <v>699</v>
      </c>
      <c r="B701" s="1" t="s">
        <v>699</v>
      </c>
      <c r="C701" s="1" t="s">
        <v>751</v>
      </c>
      <c r="D701" s="1" t="s">
        <v>776</v>
      </c>
      <c r="E701" s="1" t="s">
        <v>782</v>
      </c>
      <c r="G701" s="15">
        <f>VLOOKUP(D701,BinFeatures!$A$2:$D$18,4)+VLOOKUP(E701,BinFeatures!$A$2:$D$18,4)</f>
        <v>186.5</v>
      </c>
      <c r="H701" s="15" t="str">
        <f>VLOOKUP(G701,BinFeatures!$F$3:$I$16,3)</f>
        <v>m.150-199</v>
      </c>
    </row>
    <row r="702" spans="1:8" ht="15.75">
      <c r="A702" s="1">
        <v>700</v>
      </c>
      <c r="B702" s="1" t="s">
        <v>700</v>
      </c>
      <c r="C702" s="1" t="s">
        <v>748</v>
      </c>
      <c r="D702" s="1" t="s">
        <v>776</v>
      </c>
      <c r="E702" s="1" t="s">
        <v>782</v>
      </c>
      <c r="G702" s="15">
        <f>VLOOKUP(D702,BinFeatures!$A$2:$D$18,4)+VLOOKUP(E702,BinFeatures!$A$2:$D$18,4)</f>
        <v>186.5</v>
      </c>
      <c r="H702" s="15" t="str">
        <f>VLOOKUP(G702,BinFeatures!$F$3:$I$16,3)</f>
        <v>m.150-199</v>
      </c>
    </row>
    <row r="703" spans="1:8" ht="15.75">
      <c r="A703" s="1">
        <v>701</v>
      </c>
      <c r="B703" s="1" t="s">
        <v>701</v>
      </c>
      <c r="C703" s="1" t="s">
        <v>763</v>
      </c>
      <c r="D703" s="1" t="s">
        <v>768</v>
      </c>
      <c r="E703" s="1" t="s">
        <v>777</v>
      </c>
      <c r="G703" s="15">
        <f>VLOOKUP(D703,BinFeatures!$A$2:$D$18,4)+VLOOKUP(E703,BinFeatures!$A$2:$D$18,4)</f>
        <v>299</v>
      </c>
      <c r="H703" s="15" t="str">
        <f>VLOOKUP(G703,BinFeatures!$F$3:$I$16,3)</f>
        <v>n.200+</v>
      </c>
    </row>
    <row r="704" spans="1:8" ht="15.75">
      <c r="A704" s="1">
        <v>702</v>
      </c>
      <c r="B704" s="1" t="s">
        <v>702</v>
      </c>
      <c r="C704" s="1" t="s">
        <v>748</v>
      </c>
      <c r="D704" s="1" t="s">
        <v>772</v>
      </c>
      <c r="E704" s="1" t="s">
        <v>771</v>
      </c>
      <c r="G704" s="15">
        <f>VLOOKUP(D704,BinFeatures!$A$2:$D$18,4)+VLOOKUP(E704,BinFeatures!$A$2:$D$18,4)</f>
        <v>344.5</v>
      </c>
      <c r="H704" s="15" t="str">
        <f>VLOOKUP(G704,BinFeatures!$F$3:$I$16,3)</f>
        <v>n.200+</v>
      </c>
    </row>
    <row r="705" spans="1:8" ht="15.75">
      <c r="A705" s="1">
        <v>703</v>
      </c>
      <c r="B705" s="1" t="s">
        <v>703</v>
      </c>
      <c r="C705" s="1" t="s">
        <v>763</v>
      </c>
      <c r="D705" s="1" t="s">
        <v>770</v>
      </c>
      <c r="E705" s="1" t="s">
        <v>775</v>
      </c>
      <c r="G705" s="15">
        <f>VLOOKUP(D705,BinFeatures!$A$2:$D$18,4)+VLOOKUP(E705,BinFeatures!$A$2:$D$18,4)</f>
        <v>131.5</v>
      </c>
      <c r="H705" s="15" t="str">
        <f>VLOOKUP(G705,BinFeatures!$F$3:$I$16,3)</f>
        <v>l.100-149</v>
      </c>
    </row>
    <row r="706" spans="1:8" ht="15.75">
      <c r="A706" s="1">
        <v>704</v>
      </c>
      <c r="B706" s="1" t="s">
        <v>704</v>
      </c>
      <c r="C706" s="1" t="s">
        <v>761</v>
      </c>
      <c r="D706" s="1" t="s">
        <v>768</v>
      </c>
      <c r="E706" s="1" t="s">
        <v>782</v>
      </c>
      <c r="G706" s="15">
        <f>VLOOKUP(D706,BinFeatures!$A$2:$D$18,4)+VLOOKUP(E706,BinFeatures!$A$2:$D$18,4)</f>
        <v>249</v>
      </c>
      <c r="H706" s="15" t="str">
        <f>VLOOKUP(G706,BinFeatures!$F$3:$I$16,3)</f>
        <v>n.200+</v>
      </c>
    </row>
    <row r="707" spans="1:8" ht="15.75">
      <c r="A707" s="1">
        <v>705</v>
      </c>
      <c r="B707" s="1" t="s">
        <v>705</v>
      </c>
      <c r="C707" s="1" t="s">
        <v>763</v>
      </c>
      <c r="D707" s="1" t="s">
        <v>769</v>
      </c>
      <c r="E707" s="1" t="s">
        <v>776</v>
      </c>
      <c r="G707" s="15">
        <f>VLOOKUP(D707,BinFeatures!$A$2:$D$18,4)+VLOOKUP(E707,BinFeatures!$A$2:$D$18,4)</f>
        <v>282</v>
      </c>
      <c r="H707" s="15" t="str">
        <f>VLOOKUP(G707,BinFeatures!$F$3:$I$16,3)</f>
        <v>n.200+</v>
      </c>
    </row>
    <row r="708" spans="1:8" ht="15.75">
      <c r="A708" s="1">
        <v>706</v>
      </c>
      <c r="B708" s="1" t="s">
        <v>706</v>
      </c>
      <c r="C708" s="1" t="s">
        <v>755</v>
      </c>
      <c r="D708" s="1" t="s">
        <v>767</v>
      </c>
      <c r="E708" s="1" t="s">
        <v>777</v>
      </c>
      <c r="G708" s="15">
        <f>VLOOKUP(D708,BinFeatures!$A$2:$D$18,4)+VLOOKUP(E708,BinFeatures!$A$2:$D$18,4)</f>
        <v>236.5</v>
      </c>
      <c r="H708" s="15" t="str">
        <f>VLOOKUP(G708,BinFeatures!$F$3:$I$16,3)</f>
        <v>n.200+</v>
      </c>
    </row>
    <row r="709" spans="1:8" ht="15.75">
      <c r="A709" s="1">
        <v>707</v>
      </c>
      <c r="B709" s="1" t="s">
        <v>707</v>
      </c>
      <c r="C709" s="1" t="s">
        <v>758</v>
      </c>
      <c r="D709" s="1" t="s">
        <v>770</v>
      </c>
      <c r="E709" s="1" t="s">
        <v>770</v>
      </c>
      <c r="G709" s="15">
        <f>VLOOKUP(D709,BinFeatures!$A$2:$D$18,4)+VLOOKUP(E709,BinFeatures!$A$2:$D$18,4)</f>
        <v>174</v>
      </c>
      <c r="H709" s="15" t="str">
        <f>VLOOKUP(G709,BinFeatures!$F$3:$I$16,3)</f>
        <v>m.150-199</v>
      </c>
    </row>
    <row r="710" spans="1:8" ht="15.75">
      <c r="A710" s="1">
        <v>708</v>
      </c>
      <c r="B710" s="1" t="s">
        <v>708</v>
      </c>
      <c r="C710" s="1" t="s">
        <v>750</v>
      </c>
      <c r="D710" s="1" t="s">
        <v>776</v>
      </c>
      <c r="E710" s="1" t="s">
        <v>768</v>
      </c>
      <c r="G710" s="15">
        <f>VLOOKUP(D710,BinFeatures!$A$2:$D$18,4)+VLOOKUP(E710,BinFeatures!$A$2:$D$18,4)</f>
        <v>186.5</v>
      </c>
      <c r="H710" s="15" t="str">
        <f>VLOOKUP(G710,BinFeatures!$F$3:$I$16,3)</f>
        <v>m.150-199</v>
      </c>
    </row>
    <row r="711" spans="1:8" ht="15.75">
      <c r="A711" s="1">
        <v>709</v>
      </c>
      <c r="B711" s="1" t="s">
        <v>709</v>
      </c>
      <c r="C711" s="1" t="s">
        <v>750</v>
      </c>
      <c r="D711" s="1" t="s">
        <v>771</v>
      </c>
      <c r="E711" s="1" t="s">
        <v>768</v>
      </c>
      <c r="G711" s="15">
        <f>VLOOKUP(D711,BinFeatures!$A$2:$D$18,4)+VLOOKUP(E711,BinFeatures!$A$2:$D$18,4)</f>
        <v>344.5</v>
      </c>
      <c r="H711" s="15" t="str">
        <f>VLOOKUP(G711,BinFeatures!$F$3:$I$16,3)</f>
        <v>n.200+</v>
      </c>
    </row>
    <row r="712" spans="1:8" ht="15.75">
      <c r="A712" s="1">
        <v>710</v>
      </c>
      <c r="B712" s="1" t="s">
        <v>710</v>
      </c>
      <c r="C712" s="1" t="s">
        <v>752</v>
      </c>
      <c r="D712" s="1" t="s">
        <v>777</v>
      </c>
      <c r="E712" s="1" t="s">
        <v>768</v>
      </c>
      <c r="G712" s="15">
        <f>VLOOKUP(D712,BinFeatures!$A$2:$D$18,4)+VLOOKUP(E712,BinFeatures!$A$2:$D$18,4)</f>
        <v>299</v>
      </c>
      <c r="H712" s="15" t="str">
        <f>VLOOKUP(G712,BinFeatures!$F$3:$I$16,3)</f>
        <v>n.200+</v>
      </c>
    </row>
    <row r="713" spans="1:8" ht="15.75">
      <c r="A713" s="1">
        <v>711</v>
      </c>
      <c r="B713" s="1" t="s">
        <v>711</v>
      </c>
      <c r="C713" s="1" t="s">
        <v>754</v>
      </c>
      <c r="D713" s="1" t="s">
        <v>769</v>
      </c>
      <c r="E713" s="1" t="s">
        <v>782</v>
      </c>
      <c r="G713" s="15">
        <f>VLOOKUP(D713,BinFeatures!$A$2:$D$18,4)+VLOOKUP(E713,BinFeatures!$A$2:$D$18,4)</f>
        <v>344.5</v>
      </c>
      <c r="H713" s="15" t="str">
        <f>VLOOKUP(G713,BinFeatures!$F$3:$I$16,3)</f>
        <v>n.200+</v>
      </c>
    </row>
    <row r="714" spans="1:8" ht="15.75">
      <c r="A714" s="1">
        <v>712</v>
      </c>
      <c r="B714" s="1" t="s">
        <v>712</v>
      </c>
      <c r="C714" s="1" t="s">
        <v>761</v>
      </c>
      <c r="D714" s="1" t="s">
        <v>769</v>
      </c>
      <c r="E714" s="1" t="s">
        <v>781</v>
      </c>
      <c r="G714" s="15">
        <f>VLOOKUP(D714,BinFeatures!$A$2:$D$18,4)+VLOOKUP(E714,BinFeatures!$A$2:$D$18,4)</f>
        <v>220</v>
      </c>
      <c r="H714" s="15" t="str">
        <f>VLOOKUP(G714,BinFeatures!$F$3:$I$16,3)</f>
        <v>n.200+</v>
      </c>
    </row>
    <row r="715" spans="1:8" ht="15.75">
      <c r="A715" s="1">
        <v>713</v>
      </c>
      <c r="B715" s="1" t="s">
        <v>713</v>
      </c>
      <c r="C715" s="1" t="s">
        <v>747</v>
      </c>
      <c r="D715" s="1" t="s">
        <v>769</v>
      </c>
      <c r="E715" s="1" t="s">
        <v>782</v>
      </c>
      <c r="G715" s="15">
        <f>VLOOKUP(D715,BinFeatures!$A$2:$D$18,4)+VLOOKUP(E715,BinFeatures!$A$2:$D$18,4)</f>
        <v>344.5</v>
      </c>
      <c r="H715" s="15" t="str">
        <f>VLOOKUP(G715,BinFeatures!$F$3:$I$16,3)</f>
        <v>n.200+</v>
      </c>
    </row>
    <row r="716" spans="1:8" ht="15.75">
      <c r="A716" s="1">
        <v>714</v>
      </c>
      <c r="B716" s="1" t="s">
        <v>714</v>
      </c>
      <c r="C716" s="1" t="s">
        <v>751</v>
      </c>
      <c r="D716" s="1" t="s">
        <v>769</v>
      </c>
      <c r="E716" s="1" t="s">
        <v>782</v>
      </c>
      <c r="G716" s="15">
        <f>VLOOKUP(D716,BinFeatures!$A$2:$D$18,4)+VLOOKUP(E716,BinFeatures!$A$2:$D$18,4)</f>
        <v>344.5</v>
      </c>
      <c r="H716" s="15" t="str">
        <f>VLOOKUP(G716,BinFeatures!$F$3:$I$16,3)</f>
        <v>n.200+</v>
      </c>
    </row>
    <row r="717" spans="1:8" ht="15.75">
      <c r="A717" s="1">
        <v>715</v>
      </c>
      <c r="B717" s="1" t="s">
        <v>715</v>
      </c>
      <c r="C717" s="1" t="s">
        <v>748</v>
      </c>
      <c r="D717" s="1" t="s">
        <v>768</v>
      </c>
      <c r="E717" s="1" t="s">
        <v>772</v>
      </c>
      <c r="G717" s="15">
        <f>VLOOKUP(D717,BinFeatures!$A$2:$D$18,4)+VLOOKUP(E717,BinFeatures!$A$2:$D$18,4)</f>
        <v>249</v>
      </c>
      <c r="H717" s="15" t="str">
        <f>VLOOKUP(G717,BinFeatures!$F$3:$I$16,3)</f>
        <v>n.200+</v>
      </c>
    </row>
    <row r="718" spans="1:8" ht="15.75">
      <c r="A718" s="1">
        <v>716</v>
      </c>
      <c r="B718" s="1" t="s">
        <v>716</v>
      </c>
      <c r="C718" s="1" t="s">
        <v>748</v>
      </c>
      <c r="D718" s="1" t="s">
        <v>776</v>
      </c>
      <c r="E718" s="1" t="s">
        <v>781</v>
      </c>
      <c r="G718" s="15">
        <f>VLOOKUP(D718,BinFeatures!$A$2:$D$18,4)+VLOOKUP(E718,BinFeatures!$A$2:$D$18,4)</f>
        <v>62</v>
      </c>
      <c r="H718" s="15" t="str">
        <f>VLOOKUP(G718,BinFeatures!$F$3:$I$16,3)</f>
        <v>j.50-74</v>
      </c>
    </row>
    <row r="719" spans="1:8" ht="15.75">
      <c r="A719" s="1">
        <v>717</v>
      </c>
      <c r="B719" s="1" t="s">
        <v>717</v>
      </c>
      <c r="C719" s="1" t="s">
        <v>752</v>
      </c>
      <c r="D719" s="1" t="s">
        <v>772</v>
      </c>
      <c r="E719" s="1" t="s">
        <v>767</v>
      </c>
      <c r="G719" s="15">
        <f>VLOOKUP(D719,BinFeatures!$A$2:$D$18,4)+VLOOKUP(E719,BinFeatures!$A$2:$D$18,4)</f>
        <v>186.5</v>
      </c>
      <c r="H719" s="15" t="str">
        <f>VLOOKUP(G719,BinFeatures!$F$3:$I$16,3)</f>
        <v>m.150-199</v>
      </c>
    </row>
    <row r="720" spans="1:8" ht="15.75">
      <c r="A720" s="1">
        <v>718</v>
      </c>
      <c r="B720" s="1" t="s">
        <v>718</v>
      </c>
      <c r="C720" s="1" t="s">
        <v>751</v>
      </c>
      <c r="D720" s="1" t="s">
        <v>776</v>
      </c>
      <c r="E720" s="1" t="s">
        <v>768</v>
      </c>
      <c r="G720" s="15">
        <f>VLOOKUP(D720,BinFeatures!$A$2:$D$18,4)+VLOOKUP(E720,BinFeatures!$A$2:$D$18,4)</f>
        <v>186.5</v>
      </c>
      <c r="H720" s="15" t="str">
        <f>VLOOKUP(G720,BinFeatures!$F$3:$I$16,3)</f>
        <v>m.150-199</v>
      </c>
    </row>
    <row r="721" spans="1:8" ht="15.75">
      <c r="A721" s="1">
        <v>719</v>
      </c>
      <c r="B721" s="1" t="s">
        <v>719</v>
      </c>
      <c r="C721" s="1" t="s">
        <v>751</v>
      </c>
      <c r="D721" s="1" t="s">
        <v>779</v>
      </c>
      <c r="E721" s="1" t="s">
        <v>782</v>
      </c>
      <c r="G721" s="15">
        <f>VLOOKUP(D721,BinFeatures!$A$2:$D$18,4)+VLOOKUP(E721,BinFeatures!$A$2:$D$18,4)</f>
        <v>151.5</v>
      </c>
      <c r="H721" s="15" t="str">
        <f>VLOOKUP(G721,BinFeatures!$F$3:$I$16,3)</f>
        <v>m.150-199</v>
      </c>
    </row>
    <row r="722" spans="1:8" ht="15.75">
      <c r="A722" s="1">
        <v>720</v>
      </c>
      <c r="B722" s="1" t="s">
        <v>720</v>
      </c>
      <c r="C722" s="1" t="s">
        <v>751</v>
      </c>
      <c r="D722" s="1" t="s">
        <v>768</v>
      </c>
      <c r="E722" s="1" t="s">
        <v>777</v>
      </c>
      <c r="G722" s="15">
        <f>VLOOKUP(D722,BinFeatures!$A$2:$D$18,4)+VLOOKUP(E722,BinFeatures!$A$2:$D$18,4)</f>
        <v>299</v>
      </c>
      <c r="H722" s="15" t="str">
        <f>VLOOKUP(G722,BinFeatures!$F$3:$I$16,3)</f>
        <v>n.200+</v>
      </c>
    </row>
    <row r="723" spans="1:8" ht="15.75">
      <c r="A723" s="1">
        <v>721</v>
      </c>
      <c r="B723" s="1" t="s">
        <v>721</v>
      </c>
      <c r="C723" s="1" t="s">
        <v>752</v>
      </c>
      <c r="D723" s="1" t="s">
        <v>768</v>
      </c>
      <c r="E723" s="1" t="s">
        <v>768</v>
      </c>
      <c r="G723" s="15">
        <f>VLOOKUP(D723,BinFeatures!$A$2:$D$18,4)+VLOOKUP(E723,BinFeatures!$A$2:$D$18,4)</f>
        <v>249</v>
      </c>
      <c r="H723" s="15" t="str">
        <f>VLOOKUP(G723,BinFeatures!$F$3:$I$16,3)</f>
        <v>n.200+</v>
      </c>
    </row>
    <row r="724" spans="1:8" ht="15.75">
      <c r="A724" s="1">
        <v>722</v>
      </c>
      <c r="B724" s="1" t="s">
        <v>722</v>
      </c>
      <c r="C724" s="1" t="s">
        <v>748</v>
      </c>
      <c r="D724" s="1" t="s">
        <v>777</v>
      </c>
      <c r="E724" s="1" t="s">
        <v>777</v>
      </c>
      <c r="G724" s="15">
        <f>VLOOKUP(D724,BinFeatures!$A$2:$D$18,4)+VLOOKUP(E724,BinFeatures!$A$2:$D$18,4)</f>
        <v>349</v>
      </c>
      <c r="H724" s="15" t="str">
        <f>VLOOKUP(G724,BinFeatures!$F$3:$I$16,3)</f>
        <v>n.200+</v>
      </c>
    </row>
    <row r="725" spans="1:8" ht="15.75">
      <c r="A725" s="1">
        <v>723</v>
      </c>
      <c r="B725" s="1" t="s">
        <v>723</v>
      </c>
      <c r="C725" s="1" t="s">
        <v>754</v>
      </c>
      <c r="D725" s="1" t="s">
        <v>767</v>
      </c>
      <c r="E725" s="1" t="s">
        <v>767</v>
      </c>
      <c r="G725" s="15">
        <f>VLOOKUP(D725,BinFeatures!$A$2:$D$18,4)+VLOOKUP(E725,BinFeatures!$A$2:$D$18,4)</f>
        <v>124</v>
      </c>
      <c r="H725" s="15" t="str">
        <f>VLOOKUP(G725,BinFeatures!$F$3:$I$16,3)</f>
        <v>l.100-149</v>
      </c>
    </row>
    <row r="726" spans="1:8" ht="15.75">
      <c r="A726" s="1">
        <v>724</v>
      </c>
      <c r="B726" s="1" t="s">
        <v>724</v>
      </c>
      <c r="C726" s="1" t="s">
        <v>757</v>
      </c>
      <c r="D726" s="1" t="s">
        <v>770</v>
      </c>
      <c r="E726" s="1" t="s">
        <v>768</v>
      </c>
      <c r="G726" s="15">
        <f>VLOOKUP(D726,BinFeatures!$A$2:$D$18,4)+VLOOKUP(E726,BinFeatures!$A$2:$D$18,4)</f>
        <v>211.5</v>
      </c>
      <c r="H726" s="15" t="str">
        <f>VLOOKUP(G726,BinFeatures!$F$3:$I$16,3)</f>
        <v>n.200+</v>
      </c>
    </row>
    <row r="727" spans="1:8" ht="15.75">
      <c r="A727" s="1">
        <v>725</v>
      </c>
      <c r="B727" s="1" t="s">
        <v>725</v>
      </c>
      <c r="C727" s="1" t="s">
        <v>749</v>
      </c>
      <c r="D727" s="1" t="s">
        <v>768</v>
      </c>
      <c r="E727" s="1" t="s">
        <v>782</v>
      </c>
      <c r="G727" s="15">
        <f>VLOOKUP(D727,BinFeatures!$A$2:$D$18,4)+VLOOKUP(E727,BinFeatures!$A$2:$D$18,4)</f>
        <v>249</v>
      </c>
      <c r="H727" s="15" t="str">
        <f>VLOOKUP(G727,BinFeatures!$F$3:$I$16,3)</f>
        <v>n.200+</v>
      </c>
    </row>
    <row r="728" spans="1:8" ht="15.75">
      <c r="A728" s="1">
        <v>726</v>
      </c>
      <c r="B728" s="1" t="s">
        <v>726</v>
      </c>
      <c r="C728" s="1" t="s">
        <v>761</v>
      </c>
      <c r="D728" s="1" t="s">
        <v>776</v>
      </c>
      <c r="E728" s="1" t="s">
        <v>782</v>
      </c>
      <c r="G728" s="15">
        <f>VLOOKUP(D728,BinFeatures!$A$2:$D$18,4)+VLOOKUP(E728,BinFeatures!$A$2:$D$18,4)</f>
        <v>186.5</v>
      </c>
      <c r="H728" s="15" t="str">
        <f>VLOOKUP(G728,BinFeatures!$F$3:$I$16,3)</f>
        <v>m.150-199</v>
      </c>
    </row>
    <row r="729" spans="1:8" ht="15.75">
      <c r="A729" s="1">
        <v>727</v>
      </c>
      <c r="B729" s="1" t="s">
        <v>727</v>
      </c>
      <c r="C729" s="1" t="s">
        <v>762</v>
      </c>
      <c r="D729" s="1" t="s">
        <v>770</v>
      </c>
      <c r="E729" s="1" t="s">
        <v>782</v>
      </c>
      <c r="G729" s="15">
        <f>VLOOKUP(D729,BinFeatures!$A$2:$D$18,4)+VLOOKUP(E729,BinFeatures!$A$2:$D$18,4)</f>
        <v>211.5</v>
      </c>
      <c r="H729" s="15" t="str">
        <f>VLOOKUP(G729,BinFeatures!$F$3:$I$16,3)</f>
        <v>n.200+</v>
      </c>
    </row>
    <row r="730" spans="1:8" ht="15.75">
      <c r="A730" s="1">
        <v>728</v>
      </c>
      <c r="B730" s="1" t="s">
        <v>728</v>
      </c>
      <c r="C730" s="1" t="s">
        <v>755</v>
      </c>
      <c r="D730" s="1" t="s">
        <v>770</v>
      </c>
      <c r="E730" s="1" t="s">
        <v>767</v>
      </c>
      <c r="G730" s="15">
        <f>VLOOKUP(D730,BinFeatures!$A$2:$D$18,4)+VLOOKUP(E730,BinFeatures!$A$2:$D$18,4)</f>
        <v>149</v>
      </c>
      <c r="H730" s="15" t="str">
        <f>VLOOKUP(G730,BinFeatures!$F$3:$I$16,3)</f>
        <v>l.100-149</v>
      </c>
    </row>
    <row r="731" spans="1:8" ht="15.75">
      <c r="A731" s="1">
        <v>729</v>
      </c>
      <c r="B731" s="1" t="s">
        <v>729</v>
      </c>
      <c r="C731" s="1" t="s">
        <v>750</v>
      </c>
      <c r="D731" s="1" t="s">
        <v>769</v>
      </c>
      <c r="E731" s="1" t="s">
        <v>782</v>
      </c>
      <c r="G731" s="15">
        <f>VLOOKUP(D731,BinFeatures!$A$2:$D$18,4)+VLOOKUP(E731,BinFeatures!$A$2:$D$18,4)</f>
        <v>344.5</v>
      </c>
      <c r="H731" s="15" t="str">
        <f>VLOOKUP(G731,BinFeatures!$F$3:$I$16,3)</f>
        <v>n.200+</v>
      </c>
    </row>
    <row r="732" spans="1:8" ht="15.75">
      <c r="A732" s="1">
        <v>730</v>
      </c>
      <c r="B732" s="1" t="s">
        <v>730</v>
      </c>
      <c r="C732" s="1" t="s">
        <v>750</v>
      </c>
      <c r="D732" s="1" t="s">
        <v>775</v>
      </c>
      <c r="E732" s="1" t="s">
        <v>771</v>
      </c>
      <c r="G732" s="15">
        <f>VLOOKUP(D732,BinFeatures!$A$2:$D$18,4)+VLOOKUP(E732,BinFeatures!$A$2:$D$18,4)</f>
        <v>264.5</v>
      </c>
      <c r="H732" s="15" t="str">
        <f>VLOOKUP(G732,BinFeatures!$F$3:$I$16,3)</f>
        <v>n.200+</v>
      </c>
    </row>
    <row r="733" spans="1:8" ht="15.75">
      <c r="A733" s="1">
        <v>731</v>
      </c>
      <c r="B733" s="1" t="s">
        <v>731</v>
      </c>
      <c r="C733" s="1" t="s">
        <v>757</v>
      </c>
      <c r="D733" s="1" t="s">
        <v>772</v>
      </c>
      <c r="E733" s="1" t="s">
        <v>776</v>
      </c>
      <c r="G733" s="15">
        <f>VLOOKUP(D733,BinFeatures!$A$2:$D$18,4)+VLOOKUP(E733,BinFeatures!$A$2:$D$18,4)</f>
        <v>186.5</v>
      </c>
      <c r="H733" s="15" t="str">
        <f>VLOOKUP(G733,BinFeatures!$F$3:$I$16,3)</f>
        <v>m.150-199</v>
      </c>
    </row>
    <row r="734" spans="1:8" ht="15.75">
      <c r="A734" s="1">
        <v>732</v>
      </c>
      <c r="B734" s="1" t="s">
        <v>732</v>
      </c>
      <c r="C734" s="1" t="s">
        <v>761</v>
      </c>
      <c r="D734" s="1" t="s">
        <v>777</v>
      </c>
      <c r="E734" s="1" t="s">
        <v>777</v>
      </c>
      <c r="G734" s="15">
        <f>VLOOKUP(D734,BinFeatures!$A$2:$D$18,4)+VLOOKUP(E734,BinFeatures!$A$2:$D$18,4)</f>
        <v>349</v>
      </c>
      <c r="H734" s="15" t="str">
        <f>VLOOKUP(G734,BinFeatures!$F$3:$I$16,3)</f>
        <v>n.200+</v>
      </c>
    </row>
    <row r="735" spans="1:8" ht="15.75">
      <c r="A735" s="1">
        <v>733</v>
      </c>
      <c r="B735" s="1" t="s">
        <v>733</v>
      </c>
      <c r="C735" s="1" t="s">
        <v>755</v>
      </c>
      <c r="D735" s="1" t="s">
        <v>771</v>
      </c>
      <c r="E735" s="1" t="s">
        <v>782</v>
      </c>
      <c r="G735" s="15">
        <f>VLOOKUP(D735,BinFeatures!$A$2:$D$18,4)+VLOOKUP(E735,BinFeatures!$A$2:$D$18,4)</f>
        <v>344.5</v>
      </c>
      <c r="H735" s="15" t="str">
        <f>VLOOKUP(G735,BinFeatures!$F$3:$I$16,3)</f>
        <v>n.200+</v>
      </c>
    </row>
    <row r="736" spans="1:8" ht="15.75">
      <c r="A736" s="1">
        <v>734</v>
      </c>
      <c r="B736" s="1" t="s">
        <v>734</v>
      </c>
      <c r="C736" s="1" t="s">
        <v>747</v>
      </c>
      <c r="D736" s="1" t="s">
        <v>776</v>
      </c>
      <c r="E736" s="1" t="s">
        <v>782</v>
      </c>
      <c r="G736" s="15">
        <f>VLOOKUP(D736,BinFeatures!$A$2:$D$18,4)+VLOOKUP(E736,BinFeatures!$A$2:$D$18,4)</f>
        <v>186.5</v>
      </c>
      <c r="H736" s="15" t="str">
        <f>VLOOKUP(G736,BinFeatures!$F$3:$I$16,3)</f>
        <v>m.150-199</v>
      </c>
    </row>
    <row r="737" spans="1:8" ht="15.75">
      <c r="A737" s="1">
        <v>735</v>
      </c>
      <c r="B737" s="1" t="s">
        <v>735</v>
      </c>
      <c r="C737" s="1" t="s">
        <v>754</v>
      </c>
      <c r="D737" s="1" t="s">
        <v>771</v>
      </c>
      <c r="E737" s="1" t="s">
        <v>776</v>
      </c>
      <c r="G737" s="15">
        <f>VLOOKUP(D737,BinFeatures!$A$2:$D$18,4)+VLOOKUP(E737,BinFeatures!$A$2:$D$18,4)</f>
        <v>282</v>
      </c>
      <c r="H737" s="15" t="str">
        <f>VLOOKUP(G737,BinFeatures!$F$3:$I$16,3)</f>
        <v>n.200+</v>
      </c>
    </row>
    <row r="738" spans="1:8" ht="15.75">
      <c r="A738" s="1">
        <v>736</v>
      </c>
      <c r="B738" s="1" t="s">
        <v>736</v>
      </c>
      <c r="C738" s="1" t="s">
        <v>760</v>
      </c>
      <c r="D738" s="1" t="s">
        <v>771</v>
      </c>
      <c r="E738" s="1" t="s">
        <v>776</v>
      </c>
      <c r="G738" s="15">
        <f>VLOOKUP(D738,BinFeatures!$A$2:$D$18,4)+VLOOKUP(E738,BinFeatures!$A$2:$D$18,4)</f>
        <v>282</v>
      </c>
      <c r="H738" s="15" t="str">
        <f>VLOOKUP(G738,BinFeatures!$F$3:$I$16,3)</f>
        <v>n.200+</v>
      </c>
    </row>
    <row r="739" spans="1:8" ht="15.75">
      <c r="A739" s="1">
        <v>737</v>
      </c>
      <c r="B739" s="1" t="s">
        <v>737</v>
      </c>
      <c r="C739" s="1" t="s">
        <v>752</v>
      </c>
      <c r="D739" s="1" t="s">
        <v>767</v>
      </c>
      <c r="E739" s="1" t="s">
        <v>774</v>
      </c>
      <c r="G739" s="15">
        <f>VLOOKUP(D739,BinFeatures!$A$2:$D$18,4)+VLOOKUP(E739,BinFeatures!$A$2:$D$18,4)</f>
        <v>99</v>
      </c>
      <c r="H739" s="15" t="str">
        <f>VLOOKUP(G739,BinFeatures!$F$3:$I$16,3)</f>
        <v>k.75-99</v>
      </c>
    </row>
    <row r="740" spans="1:8" ht="15.75">
      <c r="A740" s="1">
        <v>738</v>
      </c>
      <c r="B740" s="1" t="s">
        <v>738</v>
      </c>
      <c r="C740" s="1" t="s">
        <v>747</v>
      </c>
      <c r="D740" s="1" t="s">
        <v>779</v>
      </c>
      <c r="E740" s="1" t="s">
        <v>768</v>
      </c>
      <c r="G740" s="15">
        <f>VLOOKUP(D740,BinFeatures!$A$2:$D$18,4)+VLOOKUP(E740,BinFeatures!$A$2:$D$18,4)</f>
        <v>151.5</v>
      </c>
      <c r="H740" s="15" t="str">
        <f>VLOOKUP(G740,BinFeatures!$F$3:$I$16,3)</f>
        <v>m.150-199</v>
      </c>
    </row>
    <row r="741" spans="1:8" ht="15.75">
      <c r="A741" s="1">
        <v>739</v>
      </c>
      <c r="B741" s="1" t="s">
        <v>739</v>
      </c>
      <c r="C741" s="1" t="s">
        <v>750</v>
      </c>
      <c r="D741" s="1" t="s">
        <v>769</v>
      </c>
      <c r="E741" s="1" t="s">
        <v>781</v>
      </c>
      <c r="G741" s="15">
        <f>VLOOKUP(D741,BinFeatures!$A$2:$D$18,4)+VLOOKUP(E741,BinFeatures!$A$2:$D$18,4)</f>
        <v>220</v>
      </c>
      <c r="H741" s="15" t="str">
        <f>VLOOKUP(G741,BinFeatures!$F$3:$I$16,3)</f>
        <v>n.200+</v>
      </c>
    </row>
    <row r="742" spans="1:8" ht="15.75">
      <c r="A742" s="1">
        <v>740</v>
      </c>
      <c r="B742" s="1" t="s">
        <v>740</v>
      </c>
      <c r="C742" s="1" t="s">
        <v>750</v>
      </c>
      <c r="D742" s="1" t="s">
        <v>777</v>
      </c>
      <c r="E742" s="1" t="s">
        <v>776</v>
      </c>
      <c r="G742" s="15">
        <f>VLOOKUP(D742,BinFeatures!$A$2:$D$18,4)+VLOOKUP(E742,BinFeatures!$A$2:$D$18,4)</f>
        <v>236.5</v>
      </c>
      <c r="H742" s="15" t="str">
        <f>VLOOKUP(G742,BinFeatures!$F$3:$I$16,3)</f>
        <v>n.200+</v>
      </c>
    </row>
    <row r="743" spans="1:8" ht="15.75">
      <c r="A743" s="1">
        <v>741</v>
      </c>
      <c r="B743" s="1" t="s">
        <v>741</v>
      </c>
      <c r="C743" s="1" t="s">
        <v>752</v>
      </c>
      <c r="D743" s="1" t="s">
        <v>779</v>
      </c>
      <c r="E743" s="1" t="s">
        <v>779</v>
      </c>
      <c r="G743" s="15">
        <f>VLOOKUP(D743,BinFeatures!$A$2:$D$18,4)+VLOOKUP(E743,BinFeatures!$A$2:$D$18,4)</f>
        <v>54</v>
      </c>
      <c r="H743" s="15" t="str">
        <f>VLOOKUP(G743,BinFeatures!$F$3:$I$16,3)</f>
        <v>j.50-74</v>
      </c>
    </row>
    <row r="744" spans="1:8" ht="15.75">
      <c r="A744" s="1">
        <v>742</v>
      </c>
      <c r="B744" s="1" t="s">
        <v>742</v>
      </c>
      <c r="C744" s="1" t="s">
        <v>761</v>
      </c>
      <c r="D744" s="1" t="s">
        <v>772</v>
      </c>
      <c r="E744" s="1" t="s">
        <v>772</v>
      </c>
      <c r="G744" s="15">
        <f>VLOOKUP(D744,BinFeatures!$A$2:$D$18,4)+VLOOKUP(E744,BinFeatures!$A$2:$D$18,4)</f>
        <v>249</v>
      </c>
      <c r="H744" s="15" t="str">
        <f>VLOOKUP(G744,BinFeatures!$F$3:$I$16,3)</f>
        <v>n.200+</v>
      </c>
    </row>
    <row r="745" spans="1:8" ht="15.75">
      <c r="A745" s="1">
        <v>743</v>
      </c>
      <c r="B745" s="1" t="s">
        <v>743</v>
      </c>
      <c r="C745" s="1" t="s">
        <v>762</v>
      </c>
      <c r="D745" s="1" t="s">
        <v>772</v>
      </c>
      <c r="E745" s="1" t="s">
        <v>781</v>
      </c>
      <c r="G745" s="15">
        <f>VLOOKUP(D745,BinFeatures!$A$2:$D$18,4)+VLOOKUP(E745,BinFeatures!$A$2:$D$18,4)</f>
        <v>124.5</v>
      </c>
      <c r="H745" s="15" t="str">
        <f>VLOOKUP(G745,BinFeatures!$F$3:$I$16,3)</f>
        <v>l.100-149</v>
      </c>
    </row>
    <row r="746" spans="1:8" ht="15.75">
      <c r="A746" s="1">
        <v>744</v>
      </c>
      <c r="B746" s="1" t="s">
        <v>744</v>
      </c>
      <c r="C746" s="1" t="s">
        <v>748</v>
      </c>
      <c r="D746" s="1" t="s">
        <v>776</v>
      </c>
      <c r="E746" s="1" t="s">
        <v>776</v>
      </c>
      <c r="G746" s="15">
        <f>VLOOKUP(D746,BinFeatures!$A$2:$D$18,4)+VLOOKUP(E746,BinFeatures!$A$2:$D$18,4)</f>
        <v>124</v>
      </c>
      <c r="H746" s="15" t="str">
        <f>VLOOKUP(G746,BinFeatures!$F$3:$I$16,3)</f>
        <v>l.100-149</v>
      </c>
    </row>
    <row r="747" spans="1:8" ht="15.75">
      <c r="A747" s="1">
        <v>745</v>
      </c>
      <c r="B747" s="1" t="s">
        <v>745</v>
      </c>
      <c r="C747" s="1" t="s">
        <v>756</v>
      </c>
      <c r="D747" s="1" t="s">
        <v>769</v>
      </c>
      <c r="E747" s="1" t="s">
        <v>776</v>
      </c>
      <c r="G747" s="15">
        <f>VLOOKUP(D747,BinFeatures!$A$2:$D$18,4)+VLOOKUP(E747,BinFeatures!$A$2:$D$18,4)</f>
        <v>282</v>
      </c>
      <c r="H747" s="15" t="str">
        <f>VLOOKUP(G747,BinFeatures!$F$3:$I$16,3)</f>
        <v>n.200+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3"/>
  <sheetViews>
    <sheetView workbookViewId="0">
      <pane ySplit="8" topLeftCell="A9" activePane="bottomLeft" state="frozen"/>
      <selection pane="bottomLeft" activeCell="A9" sqref="A9"/>
    </sheetView>
  </sheetViews>
  <sheetFormatPr defaultColWidth="8.85546875" defaultRowHeight="15"/>
  <cols>
    <col min="1" max="1" width="5.85546875" style="19" bestFit="1" customWidth="1"/>
    <col min="2" max="2" width="6.7109375" style="19" customWidth="1"/>
    <col min="3" max="3" width="20.7109375" style="19" customWidth="1"/>
    <col min="4" max="4" width="6.7109375" style="19" customWidth="1"/>
    <col min="5" max="5" width="55.7109375" style="21" customWidth="1"/>
    <col min="6" max="7" width="12.7109375" style="21" customWidth="1"/>
    <col min="8" max="8" width="15.7109375" style="22" customWidth="1"/>
    <col min="9" max="9" width="12.7109375" style="22" customWidth="1"/>
    <col min="10" max="10" width="12.7109375" style="21" customWidth="1"/>
    <col min="11" max="11" width="12.7109375" style="22" customWidth="1"/>
    <col min="12" max="13" width="12.7109375" style="23" customWidth="1"/>
    <col min="14" max="14" width="12.85546875" style="19" bestFit="1" customWidth="1"/>
    <col min="15" max="16384" width="8.85546875" style="19"/>
  </cols>
  <sheetData>
    <row r="1" spans="1:16" ht="0.95" customHeight="1">
      <c r="B1" s="20" t="s">
        <v>828</v>
      </c>
    </row>
    <row r="2" spans="1:16" s="23" customFormat="1" ht="15" customHeight="1">
      <c r="B2" s="24" t="s">
        <v>829</v>
      </c>
      <c r="C2" s="19"/>
      <c r="D2" s="19"/>
      <c r="E2" s="21"/>
      <c r="F2" s="21"/>
      <c r="G2" s="21"/>
      <c r="H2" s="22"/>
      <c r="I2" s="22"/>
      <c r="J2" s="21"/>
      <c r="K2" s="22"/>
      <c r="M2" s="25" t="s">
        <v>830</v>
      </c>
    </row>
    <row r="3" spans="1:16" s="23" customFormat="1" ht="15" customHeight="1">
      <c r="B3" s="26"/>
      <c r="C3" s="27"/>
      <c r="D3" s="19"/>
      <c r="E3" s="21"/>
      <c r="F3" s="21"/>
      <c r="G3" s="21"/>
      <c r="H3" s="22"/>
      <c r="I3" s="22"/>
      <c r="J3" s="21"/>
      <c r="K3" s="22"/>
      <c r="L3" s="28"/>
    </row>
    <row r="4" spans="1:16" s="23" customFormat="1" ht="15" customHeight="1">
      <c r="B4" s="29" t="s">
        <v>831</v>
      </c>
      <c r="C4" s="19"/>
      <c r="D4" s="19"/>
      <c r="E4" s="21"/>
      <c r="F4" s="21"/>
      <c r="G4" s="21"/>
      <c r="H4" s="22"/>
      <c r="I4" s="22"/>
      <c r="J4" s="21"/>
      <c r="K4" s="22"/>
      <c r="L4" s="28"/>
    </row>
    <row r="5" spans="1:16" s="23" customFormat="1" ht="15" customHeight="1">
      <c r="B5" s="29" t="s">
        <v>832</v>
      </c>
      <c r="C5" s="19"/>
      <c r="D5" s="19"/>
      <c r="E5" s="21"/>
      <c r="F5" s="21"/>
      <c r="G5" s="21"/>
      <c r="H5" s="22"/>
      <c r="I5" s="22"/>
      <c r="J5" s="21"/>
      <c r="K5" s="22"/>
      <c r="L5" s="28"/>
      <c r="N5" s="15"/>
      <c r="O5" s="30"/>
      <c r="P5" s="48"/>
    </row>
    <row r="6" spans="1:16" s="23" customFormat="1" ht="15" customHeight="1">
      <c r="B6" s="76" t="s">
        <v>833</v>
      </c>
      <c r="C6" s="76" t="s">
        <v>834</v>
      </c>
      <c r="D6" s="76" t="s">
        <v>835</v>
      </c>
      <c r="E6" s="79" t="s">
        <v>836</v>
      </c>
      <c r="F6" s="76" t="s">
        <v>837</v>
      </c>
      <c r="G6" s="82" t="s">
        <v>838</v>
      </c>
      <c r="H6" s="82" t="s">
        <v>839</v>
      </c>
      <c r="I6" s="85" t="s">
        <v>840</v>
      </c>
      <c r="J6" s="76" t="s">
        <v>841</v>
      </c>
      <c r="K6" s="76" t="s">
        <v>842</v>
      </c>
      <c r="L6" s="82" t="s">
        <v>843</v>
      </c>
      <c r="M6" s="76" t="s">
        <v>844</v>
      </c>
      <c r="N6" s="76" t="s">
        <v>796</v>
      </c>
      <c r="O6" s="76" t="s">
        <v>919</v>
      </c>
      <c r="P6" s="76" t="s">
        <v>918</v>
      </c>
    </row>
    <row r="7" spans="1:16" s="23" customFormat="1" ht="15" customHeight="1">
      <c r="B7" s="77"/>
      <c r="C7" s="77"/>
      <c r="D7" s="77"/>
      <c r="E7" s="80"/>
      <c r="F7" s="77"/>
      <c r="G7" s="83"/>
      <c r="H7" s="83"/>
      <c r="I7" s="86"/>
      <c r="J7" s="77"/>
      <c r="K7" s="77"/>
      <c r="L7" s="83"/>
      <c r="M7" s="77"/>
      <c r="N7" s="77"/>
      <c r="O7" s="77"/>
      <c r="P7" s="77"/>
    </row>
    <row r="8" spans="1:16" s="23" customFormat="1" ht="15" customHeight="1">
      <c r="A8" s="30" t="s">
        <v>845</v>
      </c>
      <c r="B8" s="78"/>
      <c r="C8" s="78"/>
      <c r="D8" s="78"/>
      <c r="E8" s="81"/>
      <c r="F8" s="78"/>
      <c r="G8" s="84"/>
      <c r="H8" s="84"/>
      <c r="I8" s="87"/>
      <c r="J8" s="78"/>
      <c r="K8" s="78"/>
      <c r="L8" s="84"/>
      <c r="M8" s="78"/>
      <c r="N8" s="78"/>
      <c r="O8" s="78"/>
      <c r="P8" s="78"/>
    </row>
    <row r="9" spans="1:16" ht="15" customHeight="1">
      <c r="A9" s="19">
        <v>1</v>
      </c>
      <c r="B9" s="31" t="s">
        <v>846</v>
      </c>
      <c r="C9" s="32" t="s">
        <v>847</v>
      </c>
      <c r="D9" s="32" t="s">
        <v>848</v>
      </c>
      <c r="E9" s="32" t="s">
        <v>786</v>
      </c>
      <c r="F9" s="32" t="s">
        <v>849</v>
      </c>
      <c r="G9" s="33">
        <v>5825458</v>
      </c>
      <c r="H9" s="33">
        <v>7563084</v>
      </c>
      <c r="I9" s="33">
        <v>121069944</v>
      </c>
      <c r="J9" s="34"/>
      <c r="K9" s="34" t="s">
        <v>850</v>
      </c>
      <c r="L9" s="33">
        <v>5940186911</v>
      </c>
      <c r="M9" s="34" t="s">
        <v>850</v>
      </c>
    </row>
    <row r="10" spans="1:16" ht="15" customHeight="1">
      <c r="A10" s="19">
        <v>2</v>
      </c>
      <c r="B10" s="35" t="s">
        <v>846</v>
      </c>
      <c r="C10" s="36" t="s">
        <v>847</v>
      </c>
      <c r="D10" s="36" t="s">
        <v>848</v>
      </c>
      <c r="E10" s="36" t="s">
        <v>786</v>
      </c>
      <c r="F10" s="36" t="s">
        <v>851</v>
      </c>
      <c r="G10" s="37">
        <v>3598185</v>
      </c>
      <c r="H10" s="37">
        <v>3603935</v>
      </c>
      <c r="I10" s="37">
        <v>5940248</v>
      </c>
      <c r="J10" s="38"/>
      <c r="K10" s="38" t="s">
        <v>850</v>
      </c>
      <c r="L10" s="37">
        <v>251757114</v>
      </c>
      <c r="M10" s="38" t="s">
        <v>850</v>
      </c>
    </row>
    <row r="11" spans="1:16" ht="15" customHeight="1">
      <c r="A11" s="19">
        <v>3</v>
      </c>
      <c r="B11" s="35" t="s">
        <v>846</v>
      </c>
      <c r="C11" s="36" t="s">
        <v>847</v>
      </c>
      <c r="D11" s="36" t="s">
        <v>848</v>
      </c>
      <c r="E11" s="36" t="s">
        <v>786</v>
      </c>
      <c r="F11" s="36" t="s">
        <v>852</v>
      </c>
      <c r="G11" s="37">
        <v>998953</v>
      </c>
      <c r="H11" s="37">
        <v>1010467</v>
      </c>
      <c r="I11" s="37">
        <v>6570776</v>
      </c>
      <c r="J11" s="38"/>
      <c r="K11" s="38" t="s">
        <v>850</v>
      </c>
      <c r="L11" s="37">
        <v>235546762</v>
      </c>
      <c r="M11" s="38" t="s">
        <v>850</v>
      </c>
    </row>
    <row r="12" spans="1:16" ht="15" customHeight="1">
      <c r="A12" s="19">
        <v>4</v>
      </c>
      <c r="B12" s="35" t="s">
        <v>846</v>
      </c>
      <c r="C12" s="36" t="s">
        <v>847</v>
      </c>
      <c r="D12" s="36" t="s">
        <v>848</v>
      </c>
      <c r="E12" s="36" t="s">
        <v>786</v>
      </c>
      <c r="F12" s="36" t="s">
        <v>853</v>
      </c>
      <c r="G12" s="37">
        <v>399765</v>
      </c>
      <c r="H12" s="37">
        <v>416026</v>
      </c>
      <c r="I12" s="37">
        <v>4676981</v>
      </c>
      <c r="J12" s="38"/>
      <c r="K12" s="38" t="s">
        <v>850</v>
      </c>
      <c r="L12" s="37">
        <v>175142604</v>
      </c>
      <c r="M12" s="38" t="s">
        <v>850</v>
      </c>
    </row>
    <row r="13" spans="1:16" ht="15" customHeight="1">
      <c r="A13" s="19">
        <v>5</v>
      </c>
      <c r="B13" s="35" t="s">
        <v>846</v>
      </c>
      <c r="C13" s="36" t="s">
        <v>847</v>
      </c>
      <c r="D13" s="36" t="s">
        <v>848</v>
      </c>
      <c r="E13" s="36" t="s">
        <v>786</v>
      </c>
      <c r="F13" s="36" t="s">
        <v>854</v>
      </c>
      <c r="G13" s="37">
        <v>208737</v>
      </c>
      <c r="H13" s="37">
        <v>225070</v>
      </c>
      <c r="I13" s="37">
        <v>3499538</v>
      </c>
      <c r="J13" s="38"/>
      <c r="K13" s="38" t="s">
        <v>850</v>
      </c>
      <c r="L13" s="37">
        <v>134781841</v>
      </c>
      <c r="M13" s="38" t="s">
        <v>850</v>
      </c>
    </row>
    <row r="14" spans="1:16" ht="15" customHeight="1">
      <c r="A14" s="19">
        <v>6</v>
      </c>
      <c r="B14" s="35" t="s">
        <v>846</v>
      </c>
      <c r="C14" s="36" t="s">
        <v>847</v>
      </c>
      <c r="D14" s="36" t="s">
        <v>848</v>
      </c>
      <c r="E14" s="36" t="s">
        <v>786</v>
      </c>
      <c r="F14" s="36" t="s">
        <v>855</v>
      </c>
      <c r="G14" s="37">
        <v>5205640</v>
      </c>
      <c r="H14" s="37">
        <v>5255498</v>
      </c>
      <c r="I14" s="37">
        <v>20687543</v>
      </c>
      <c r="J14" s="38"/>
      <c r="K14" s="38" t="s">
        <v>850</v>
      </c>
      <c r="L14" s="37">
        <v>797228321</v>
      </c>
      <c r="M14" s="38" t="s">
        <v>850</v>
      </c>
    </row>
    <row r="15" spans="1:16" ht="15" customHeight="1">
      <c r="A15" s="19">
        <v>7</v>
      </c>
      <c r="B15" s="35" t="s">
        <v>846</v>
      </c>
      <c r="C15" s="36" t="s">
        <v>847</v>
      </c>
      <c r="D15" s="36" t="s">
        <v>848</v>
      </c>
      <c r="E15" s="36" t="s">
        <v>786</v>
      </c>
      <c r="F15" s="36" t="s">
        <v>856</v>
      </c>
      <c r="G15" s="37">
        <v>129091</v>
      </c>
      <c r="H15" s="37">
        <v>145621</v>
      </c>
      <c r="I15" s="37">
        <v>2814173</v>
      </c>
      <c r="J15" s="38"/>
      <c r="K15" s="38" t="s">
        <v>850</v>
      </c>
      <c r="L15" s="37">
        <v>109132382</v>
      </c>
      <c r="M15" s="38" t="s">
        <v>850</v>
      </c>
    </row>
    <row r="16" spans="1:16" ht="15" customHeight="1">
      <c r="A16" s="19">
        <v>8</v>
      </c>
      <c r="B16" s="35" t="s">
        <v>846</v>
      </c>
      <c r="C16" s="36" t="s">
        <v>847</v>
      </c>
      <c r="D16" s="36" t="s">
        <v>848</v>
      </c>
      <c r="E16" s="36" t="s">
        <v>786</v>
      </c>
      <c r="F16" s="36" t="s">
        <v>857</v>
      </c>
      <c r="G16" s="37">
        <v>86669</v>
      </c>
      <c r="H16" s="37">
        <v>101447</v>
      </c>
      <c r="I16" s="37">
        <v>2324084</v>
      </c>
      <c r="J16" s="38"/>
      <c r="K16" s="38" t="s">
        <v>850</v>
      </c>
      <c r="L16" s="37">
        <v>91820453</v>
      </c>
      <c r="M16" s="38" t="s">
        <v>850</v>
      </c>
    </row>
    <row r="17" spans="1:16" ht="15" customHeight="1">
      <c r="A17" s="19">
        <v>9</v>
      </c>
      <c r="B17" s="35" t="s">
        <v>846</v>
      </c>
      <c r="C17" s="36" t="s">
        <v>847</v>
      </c>
      <c r="D17" s="36" t="s">
        <v>848</v>
      </c>
      <c r="E17" s="36" t="s">
        <v>786</v>
      </c>
      <c r="F17" s="36" t="s">
        <v>858</v>
      </c>
      <c r="G17" s="37">
        <v>62287</v>
      </c>
      <c r="H17" s="37">
        <v>76893</v>
      </c>
      <c r="I17" s="37">
        <v>1983728</v>
      </c>
      <c r="J17" s="38"/>
      <c r="K17" s="38" t="s">
        <v>850</v>
      </c>
      <c r="L17" s="37">
        <v>79896490</v>
      </c>
      <c r="M17" s="38" t="s">
        <v>850</v>
      </c>
    </row>
    <row r="18" spans="1:16" ht="15" customHeight="1">
      <c r="A18" s="19">
        <v>10</v>
      </c>
      <c r="B18" s="35" t="s">
        <v>846</v>
      </c>
      <c r="C18" s="36" t="s">
        <v>847</v>
      </c>
      <c r="D18" s="36" t="s">
        <v>848</v>
      </c>
      <c r="E18" s="36" t="s">
        <v>786</v>
      </c>
      <c r="F18" s="36" t="s">
        <v>859</v>
      </c>
      <c r="G18" s="37">
        <v>46685</v>
      </c>
      <c r="H18" s="37">
        <v>60663</v>
      </c>
      <c r="I18" s="37">
        <v>1720158</v>
      </c>
      <c r="J18" s="38"/>
      <c r="K18" s="38" t="s">
        <v>850</v>
      </c>
      <c r="L18" s="37">
        <v>69595208</v>
      </c>
      <c r="M18" s="38" t="s">
        <v>850</v>
      </c>
    </row>
    <row r="19" spans="1:16" ht="15" customHeight="1">
      <c r="A19" s="19">
        <v>11</v>
      </c>
      <c r="B19" s="35" t="s">
        <v>846</v>
      </c>
      <c r="C19" s="36" t="s">
        <v>847</v>
      </c>
      <c r="D19" s="36" t="s">
        <v>848</v>
      </c>
      <c r="E19" s="36" t="s">
        <v>786</v>
      </c>
      <c r="F19" s="36" t="s">
        <v>860</v>
      </c>
      <c r="G19" s="37">
        <v>66428</v>
      </c>
      <c r="H19" s="37">
        <v>92081</v>
      </c>
      <c r="I19" s="37">
        <v>2927556</v>
      </c>
      <c r="J19" s="38"/>
      <c r="K19" s="38" t="s">
        <v>850</v>
      </c>
      <c r="L19" s="37">
        <v>122043886</v>
      </c>
      <c r="M19" s="38" t="s">
        <v>850</v>
      </c>
    </row>
    <row r="20" spans="1:16" ht="15" customHeight="1">
      <c r="A20" s="19">
        <v>12</v>
      </c>
      <c r="B20" s="35" t="s">
        <v>846</v>
      </c>
      <c r="C20" s="36" t="s">
        <v>847</v>
      </c>
      <c r="D20" s="36" t="s">
        <v>848</v>
      </c>
      <c r="E20" s="36" t="s">
        <v>786</v>
      </c>
      <c r="F20" s="36" t="s">
        <v>861</v>
      </c>
      <c r="G20" s="37">
        <v>82138</v>
      </c>
      <c r="H20" s="37">
        <v>132482</v>
      </c>
      <c r="I20" s="37">
        <v>4937570</v>
      </c>
      <c r="J20" s="38"/>
      <c r="K20" s="38" t="s">
        <v>850</v>
      </c>
      <c r="L20" s="37">
        <v>213389082</v>
      </c>
      <c r="M20" s="38" t="s">
        <v>850</v>
      </c>
    </row>
    <row r="21" spans="1:16" ht="15" customHeight="1">
      <c r="A21" s="19">
        <v>13</v>
      </c>
      <c r="B21" s="35" t="s">
        <v>846</v>
      </c>
      <c r="C21" s="36" t="s">
        <v>847</v>
      </c>
      <c r="D21" s="36" t="s">
        <v>848</v>
      </c>
      <c r="E21" s="36" t="s">
        <v>786</v>
      </c>
      <c r="F21" s="36" t="s">
        <v>862</v>
      </c>
      <c r="G21" s="37">
        <v>39881</v>
      </c>
      <c r="H21" s="37">
        <v>81396</v>
      </c>
      <c r="I21" s="37">
        <v>3414319</v>
      </c>
      <c r="J21" s="38"/>
      <c r="K21" s="38" t="s">
        <v>850</v>
      </c>
      <c r="L21" s="37">
        <v>152528331</v>
      </c>
      <c r="M21" s="38" t="s">
        <v>850</v>
      </c>
    </row>
    <row r="22" spans="1:16" ht="15" customHeight="1">
      <c r="A22" s="19">
        <v>14</v>
      </c>
      <c r="B22" s="35" t="s">
        <v>846</v>
      </c>
      <c r="C22" s="36" t="s">
        <v>847</v>
      </c>
      <c r="D22" s="36" t="s">
        <v>848</v>
      </c>
      <c r="E22" s="36" t="s">
        <v>786</v>
      </c>
      <c r="F22" s="36" t="s">
        <v>863</v>
      </c>
      <c r="G22" s="37">
        <v>38412</v>
      </c>
      <c r="H22" s="37">
        <v>101931</v>
      </c>
      <c r="I22" s="37">
        <v>4646264</v>
      </c>
      <c r="J22" s="38"/>
      <c r="K22" s="38" t="s">
        <v>850</v>
      </c>
      <c r="L22" s="37">
        <v>212275269</v>
      </c>
      <c r="M22" s="38" t="s">
        <v>850</v>
      </c>
    </row>
    <row r="23" spans="1:16" ht="15" customHeight="1">
      <c r="A23" s="19">
        <v>15</v>
      </c>
      <c r="B23" s="35" t="s">
        <v>846</v>
      </c>
      <c r="C23" s="36" t="s">
        <v>847</v>
      </c>
      <c r="D23" s="36" t="s">
        <v>848</v>
      </c>
      <c r="E23" s="36" t="s">
        <v>786</v>
      </c>
      <c r="F23" s="36" t="s">
        <v>864</v>
      </c>
      <c r="G23" s="37">
        <v>18399</v>
      </c>
      <c r="H23" s="37">
        <v>65046</v>
      </c>
      <c r="I23" s="37">
        <v>3164724</v>
      </c>
      <c r="J23" s="38"/>
      <c r="K23" s="38" t="s">
        <v>850</v>
      </c>
      <c r="L23" s="37">
        <v>146533184</v>
      </c>
      <c r="M23" s="38" t="s">
        <v>850</v>
      </c>
    </row>
    <row r="24" spans="1:16" ht="15" customHeight="1">
      <c r="A24" s="19">
        <v>16</v>
      </c>
      <c r="B24" s="35" t="s">
        <v>846</v>
      </c>
      <c r="C24" s="36" t="s">
        <v>847</v>
      </c>
      <c r="D24" s="36" t="s">
        <v>848</v>
      </c>
      <c r="E24" s="36" t="s">
        <v>786</v>
      </c>
      <c r="F24" s="36" t="s">
        <v>865</v>
      </c>
      <c r="G24" s="37">
        <v>17739</v>
      </c>
      <c r="H24" s="37">
        <v>90132</v>
      </c>
      <c r="I24" s="37">
        <v>4301742</v>
      </c>
      <c r="J24" s="38"/>
      <c r="K24" s="38" t="s">
        <v>850</v>
      </c>
      <c r="L24" s="37">
        <v>205209287</v>
      </c>
      <c r="M24" s="38" t="s">
        <v>850</v>
      </c>
    </row>
    <row r="25" spans="1:16" ht="15" customHeight="1">
      <c r="A25" s="19">
        <v>17</v>
      </c>
      <c r="B25" s="35" t="s">
        <v>846</v>
      </c>
      <c r="C25" s="36" t="s">
        <v>847</v>
      </c>
      <c r="D25" s="36" t="s">
        <v>848</v>
      </c>
      <c r="E25" s="36" t="s">
        <v>786</v>
      </c>
      <c r="F25" s="36" t="s">
        <v>866</v>
      </c>
      <c r="G25" s="37">
        <v>8241</v>
      </c>
      <c r="H25" s="37">
        <v>58410</v>
      </c>
      <c r="I25" s="37">
        <v>2843100</v>
      </c>
      <c r="J25" s="38"/>
      <c r="K25" s="38" t="s">
        <v>850</v>
      </c>
      <c r="L25" s="37">
        <v>136712232</v>
      </c>
      <c r="M25" s="38" t="s">
        <v>850</v>
      </c>
    </row>
    <row r="26" spans="1:16" ht="15" customHeight="1">
      <c r="A26" s="19">
        <v>18</v>
      </c>
      <c r="B26" s="35" t="s">
        <v>846</v>
      </c>
      <c r="C26" s="36" t="s">
        <v>847</v>
      </c>
      <c r="D26" s="36" t="s">
        <v>848</v>
      </c>
      <c r="E26" s="36" t="s">
        <v>786</v>
      </c>
      <c r="F26" s="36" t="s">
        <v>867</v>
      </c>
      <c r="G26" s="37">
        <v>4772</v>
      </c>
      <c r="H26" s="37">
        <v>45375</v>
      </c>
      <c r="I26" s="37">
        <v>2129631</v>
      </c>
      <c r="J26" s="38"/>
      <c r="K26" s="38" t="s">
        <v>850</v>
      </c>
      <c r="L26" s="37">
        <v>102922775</v>
      </c>
      <c r="M26" s="38" t="s">
        <v>850</v>
      </c>
    </row>
    <row r="27" spans="1:16" ht="15" customHeight="1">
      <c r="A27" s="19">
        <v>19</v>
      </c>
      <c r="B27" s="35" t="s">
        <v>846</v>
      </c>
      <c r="C27" s="36" t="s">
        <v>847</v>
      </c>
      <c r="D27" s="36" t="s">
        <v>848</v>
      </c>
      <c r="E27" s="36" t="s">
        <v>786</v>
      </c>
      <c r="F27" s="36" t="s">
        <v>868</v>
      </c>
      <c r="G27" s="37">
        <v>5806382</v>
      </c>
      <c r="H27" s="37">
        <v>6306975</v>
      </c>
      <c r="I27" s="37">
        <v>57894592</v>
      </c>
      <c r="J27" s="38"/>
      <c r="K27" s="38" t="s">
        <v>850</v>
      </c>
      <c r="L27" s="37">
        <v>2439286900</v>
      </c>
      <c r="M27" s="38" t="s">
        <v>850</v>
      </c>
    </row>
    <row r="28" spans="1:16" ht="15" customHeight="1">
      <c r="A28" s="19">
        <v>20</v>
      </c>
      <c r="B28" s="35" t="s">
        <v>846</v>
      </c>
      <c r="C28" s="36" t="s">
        <v>847</v>
      </c>
      <c r="D28" s="36" t="s">
        <v>848</v>
      </c>
      <c r="E28" s="36" t="s">
        <v>786</v>
      </c>
      <c r="F28" s="36" t="s">
        <v>869</v>
      </c>
      <c r="G28" s="37">
        <v>19076</v>
      </c>
      <c r="H28" s="37">
        <v>1256109</v>
      </c>
      <c r="I28" s="37">
        <v>63175352</v>
      </c>
      <c r="J28" s="38"/>
      <c r="K28" s="38" t="s">
        <v>850</v>
      </c>
      <c r="L28" s="37">
        <v>3500900011</v>
      </c>
      <c r="M28" s="38" t="s">
        <v>850</v>
      </c>
    </row>
    <row r="29" spans="1:16" ht="15" customHeight="1">
      <c r="A29" s="19">
        <v>21</v>
      </c>
      <c r="B29" s="35" t="s">
        <v>846</v>
      </c>
      <c r="C29" s="36" t="s">
        <v>847</v>
      </c>
      <c r="D29" s="36" t="s">
        <v>870</v>
      </c>
      <c r="E29" s="36" t="s">
        <v>754</v>
      </c>
      <c r="F29" s="36" t="s">
        <v>849</v>
      </c>
      <c r="G29" s="37">
        <v>21162</v>
      </c>
      <c r="H29" s="37">
        <v>21844</v>
      </c>
      <c r="I29" s="37">
        <v>156363</v>
      </c>
      <c r="J29" s="38"/>
      <c r="K29" s="38" t="s">
        <v>850</v>
      </c>
      <c r="L29" s="37">
        <v>6180991</v>
      </c>
      <c r="M29" s="38" t="s">
        <v>850</v>
      </c>
      <c r="O29" s="19">
        <f>VALUE(LEFT(F2:F29,2))</f>
        <v>1</v>
      </c>
      <c r="P29" s="19">
        <f>IF(AND(O29&lt;&gt;6,O29&gt;2,O29&lt;16),1,0)*I29</f>
        <v>0</v>
      </c>
    </row>
    <row r="30" spans="1:16" ht="15" customHeight="1">
      <c r="A30" s="19">
        <v>41</v>
      </c>
      <c r="B30" s="35" t="s">
        <v>846</v>
      </c>
      <c r="C30" s="36" t="s">
        <v>847</v>
      </c>
      <c r="D30" s="36" t="s">
        <v>871</v>
      </c>
      <c r="E30" s="36" t="s">
        <v>765</v>
      </c>
      <c r="F30" s="36" t="s">
        <v>849</v>
      </c>
      <c r="G30" s="37">
        <v>22770</v>
      </c>
      <c r="H30" s="37">
        <v>29754</v>
      </c>
      <c r="I30" s="37">
        <v>758971</v>
      </c>
      <c r="J30" s="38"/>
      <c r="K30" s="38" t="s">
        <v>850</v>
      </c>
      <c r="L30" s="37">
        <v>70645845</v>
      </c>
      <c r="M30" s="38" t="s">
        <v>850</v>
      </c>
      <c r="O30" s="19">
        <f t="shared" ref="O30:O93" si="0">VALUE(LEFT(F3:F30,2))</f>
        <v>1</v>
      </c>
      <c r="P30" s="19">
        <f t="shared" ref="P30:P93" si="1">IF(AND(O30&lt;&gt;6,O30&gt;2,O30&lt;16),1,0)*I30</f>
        <v>0</v>
      </c>
    </row>
    <row r="31" spans="1:16" ht="15" customHeight="1">
      <c r="A31" s="19">
        <v>61</v>
      </c>
      <c r="B31" s="35" t="s">
        <v>846</v>
      </c>
      <c r="C31" s="36" t="s">
        <v>847</v>
      </c>
      <c r="D31" s="36" t="s">
        <v>872</v>
      </c>
      <c r="E31" s="36" t="s">
        <v>753</v>
      </c>
      <c r="F31" s="36" t="s">
        <v>849</v>
      </c>
      <c r="G31" s="37">
        <v>5917</v>
      </c>
      <c r="H31" s="37">
        <v>17962</v>
      </c>
      <c r="I31" s="37">
        <v>637840</v>
      </c>
      <c r="J31" s="38"/>
      <c r="K31" s="38" t="s">
        <v>850</v>
      </c>
      <c r="L31" s="37">
        <v>61580988</v>
      </c>
      <c r="M31" s="38" t="s">
        <v>850</v>
      </c>
      <c r="O31" s="19">
        <f t="shared" si="0"/>
        <v>1</v>
      </c>
      <c r="P31" s="19">
        <f t="shared" si="1"/>
        <v>0</v>
      </c>
    </row>
    <row r="32" spans="1:16" ht="15" customHeight="1">
      <c r="A32" s="19">
        <v>81</v>
      </c>
      <c r="B32" s="35" t="s">
        <v>846</v>
      </c>
      <c r="C32" s="36" t="s">
        <v>847</v>
      </c>
      <c r="D32" s="36" t="s">
        <v>873</v>
      </c>
      <c r="E32" s="36" t="s">
        <v>752</v>
      </c>
      <c r="F32" s="36" t="s">
        <v>849</v>
      </c>
      <c r="G32" s="37">
        <v>654577</v>
      </c>
      <c r="H32" s="37">
        <v>667099</v>
      </c>
      <c r="I32" s="37">
        <v>5705146</v>
      </c>
      <c r="J32" s="38"/>
      <c r="K32" s="38" t="s">
        <v>850</v>
      </c>
      <c r="L32" s="37">
        <v>319442552</v>
      </c>
      <c r="M32" s="38" t="s">
        <v>850</v>
      </c>
      <c r="O32" s="19">
        <f t="shared" si="0"/>
        <v>1</v>
      </c>
      <c r="P32" s="19">
        <f t="shared" si="1"/>
        <v>0</v>
      </c>
    </row>
    <row r="33" spans="1:16" ht="15" customHeight="1">
      <c r="A33" s="19">
        <v>101</v>
      </c>
      <c r="B33" s="35" t="s">
        <v>846</v>
      </c>
      <c r="C33" s="36" t="s">
        <v>847</v>
      </c>
      <c r="D33" s="36" t="s">
        <v>874</v>
      </c>
      <c r="E33" s="36" t="s">
        <v>762</v>
      </c>
      <c r="F33" s="36" t="s">
        <v>849</v>
      </c>
      <c r="G33" s="37">
        <v>251901</v>
      </c>
      <c r="H33" s="37">
        <v>292543</v>
      </c>
      <c r="I33" s="37">
        <v>11424251</v>
      </c>
      <c r="J33" s="38"/>
      <c r="K33" s="38" t="s">
        <v>850</v>
      </c>
      <c r="L33" s="37">
        <v>639910959</v>
      </c>
      <c r="M33" s="38" t="s">
        <v>850</v>
      </c>
      <c r="O33" s="19">
        <f t="shared" si="0"/>
        <v>1</v>
      </c>
      <c r="P33" s="19">
        <f t="shared" si="1"/>
        <v>0</v>
      </c>
    </row>
    <row r="34" spans="1:16" ht="15" customHeight="1">
      <c r="A34" s="19">
        <v>121</v>
      </c>
      <c r="B34" s="35" t="s">
        <v>846</v>
      </c>
      <c r="C34" s="36" t="s">
        <v>847</v>
      </c>
      <c r="D34" s="36" t="s">
        <v>875</v>
      </c>
      <c r="E34" s="36" t="s">
        <v>759</v>
      </c>
      <c r="F34" s="36" t="s">
        <v>849</v>
      </c>
      <c r="G34" s="37">
        <v>309838</v>
      </c>
      <c r="H34" s="37">
        <v>416593</v>
      </c>
      <c r="I34" s="37">
        <v>5966747</v>
      </c>
      <c r="J34" s="38"/>
      <c r="K34" s="38" t="s">
        <v>850</v>
      </c>
      <c r="L34" s="37">
        <v>404841595</v>
      </c>
      <c r="M34" s="38" t="s">
        <v>850</v>
      </c>
      <c r="O34" s="19">
        <f t="shared" si="0"/>
        <v>1</v>
      </c>
      <c r="P34" s="19">
        <f t="shared" si="1"/>
        <v>0</v>
      </c>
    </row>
    <row r="35" spans="1:16" ht="15" customHeight="1">
      <c r="A35" s="19">
        <v>141</v>
      </c>
      <c r="B35" s="35" t="s">
        <v>846</v>
      </c>
      <c r="C35" s="36" t="s">
        <v>847</v>
      </c>
      <c r="D35" s="36" t="s">
        <v>876</v>
      </c>
      <c r="E35" s="36" t="s">
        <v>756</v>
      </c>
      <c r="F35" s="36" t="s">
        <v>849</v>
      </c>
      <c r="G35" s="37">
        <v>650846</v>
      </c>
      <c r="H35" s="37">
        <v>1065368</v>
      </c>
      <c r="I35" s="37">
        <v>15372632</v>
      </c>
      <c r="J35" s="38"/>
      <c r="K35" s="38" t="s">
        <v>850</v>
      </c>
      <c r="L35" s="37">
        <v>406625453</v>
      </c>
      <c r="M35" s="38" t="s">
        <v>850</v>
      </c>
      <c r="O35" s="19">
        <f t="shared" si="0"/>
        <v>1</v>
      </c>
      <c r="P35" s="19">
        <f t="shared" si="1"/>
        <v>0</v>
      </c>
    </row>
    <row r="36" spans="1:16" ht="15" customHeight="1">
      <c r="A36" s="19">
        <v>161</v>
      </c>
      <c r="B36" s="35" t="s">
        <v>846</v>
      </c>
      <c r="C36" s="36" t="s">
        <v>847</v>
      </c>
      <c r="D36" s="36" t="s">
        <v>877</v>
      </c>
      <c r="E36" s="36" t="s">
        <v>761</v>
      </c>
      <c r="F36" s="36" t="s">
        <v>849</v>
      </c>
      <c r="G36" s="37">
        <v>173568</v>
      </c>
      <c r="H36" s="37">
        <v>220565</v>
      </c>
      <c r="I36" s="37">
        <v>4406767</v>
      </c>
      <c r="J36" s="38"/>
      <c r="K36" s="38" t="s">
        <v>850</v>
      </c>
      <c r="L36" s="37">
        <v>207352320</v>
      </c>
      <c r="M36" s="38" t="s">
        <v>850</v>
      </c>
      <c r="O36" s="19">
        <f t="shared" si="0"/>
        <v>1</v>
      </c>
      <c r="P36" s="19">
        <f t="shared" si="1"/>
        <v>0</v>
      </c>
    </row>
    <row r="37" spans="1:16" ht="15" customHeight="1">
      <c r="A37" s="19">
        <v>181</v>
      </c>
      <c r="B37" s="35" t="s">
        <v>846</v>
      </c>
      <c r="C37" s="36" t="s">
        <v>847</v>
      </c>
      <c r="D37" s="36" t="s">
        <v>878</v>
      </c>
      <c r="E37" s="36" t="s">
        <v>757</v>
      </c>
      <c r="F37" s="36" t="s">
        <v>849</v>
      </c>
      <c r="G37" s="37">
        <v>73188</v>
      </c>
      <c r="H37" s="37">
        <v>138347</v>
      </c>
      <c r="I37" s="37">
        <v>3364530</v>
      </c>
      <c r="J37" s="38"/>
      <c r="K37" s="38" t="s">
        <v>850</v>
      </c>
      <c r="L37" s="37">
        <v>293844928</v>
      </c>
      <c r="M37" s="38" t="s">
        <v>850</v>
      </c>
      <c r="O37" s="19">
        <f t="shared" si="0"/>
        <v>1</v>
      </c>
      <c r="P37" s="19">
        <f t="shared" si="1"/>
        <v>0</v>
      </c>
    </row>
    <row r="38" spans="1:16" ht="15" customHeight="1">
      <c r="A38" s="19">
        <v>201</v>
      </c>
      <c r="B38" s="35" t="s">
        <v>846</v>
      </c>
      <c r="C38" s="36" t="s">
        <v>847</v>
      </c>
      <c r="D38" s="36" t="s">
        <v>879</v>
      </c>
      <c r="E38" s="36" t="s">
        <v>760</v>
      </c>
      <c r="F38" s="36" t="s">
        <v>849</v>
      </c>
      <c r="G38" s="37">
        <v>236036</v>
      </c>
      <c r="H38" s="37">
        <v>470951</v>
      </c>
      <c r="I38" s="37">
        <v>6078713</v>
      </c>
      <c r="J38" s="38"/>
      <c r="K38" s="38" t="s">
        <v>850</v>
      </c>
      <c r="L38" s="37">
        <v>567151960</v>
      </c>
      <c r="M38" s="38" t="s">
        <v>850</v>
      </c>
      <c r="O38" s="19">
        <f t="shared" si="0"/>
        <v>1</v>
      </c>
      <c r="P38" s="19">
        <f t="shared" si="1"/>
        <v>0</v>
      </c>
    </row>
    <row r="39" spans="1:16" ht="15" customHeight="1">
      <c r="A39" s="19">
        <v>221</v>
      </c>
      <c r="B39" s="35" t="s">
        <v>846</v>
      </c>
      <c r="C39" s="36" t="s">
        <v>847</v>
      </c>
      <c r="D39" s="36" t="s">
        <v>880</v>
      </c>
      <c r="E39" s="36" t="s">
        <v>751</v>
      </c>
      <c r="F39" s="36" t="s">
        <v>849</v>
      </c>
      <c r="G39" s="37">
        <v>282766</v>
      </c>
      <c r="H39" s="37">
        <v>367076</v>
      </c>
      <c r="I39" s="37">
        <v>2021372</v>
      </c>
      <c r="J39" s="38"/>
      <c r="K39" s="38" t="s">
        <v>850</v>
      </c>
      <c r="L39" s="37">
        <v>99587069</v>
      </c>
      <c r="M39" s="38" t="s">
        <v>850</v>
      </c>
      <c r="O39" s="19">
        <f t="shared" si="0"/>
        <v>1</v>
      </c>
      <c r="P39" s="19">
        <f t="shared" si="1"/>
        <v>0</v>
      </c>
    </row>
    <row r="40" spans="1:16" ht="15" customHeight="1">
      <c r="A40" s="19">
        <v>241</v>
      </c>
      <c r="B40" s="35" t="s">
        <v>846</v>
      </c>
      <c r="C40" s="36" t="s">
        <v>847</v>
      </c>
      <c r="D40" s="36" t="s">
        <v>881</v>
      </c>
      <c r="E40" s="36" t="s">
        <v>755</v>
      </c>
      <c r="F40" s="36" t="s">
        <v>849</v>
      </c>
      <c r="G40" s="37">
        <v>790153</v>
      </c>
      <c r="H40" s="37">
        <v>882792</v>
      </c>
      <c r="I40" s="37">
        <v>8619574</v>
      </c>
      <c r="J40" s="38"/>
      <c r="K40" s="38" t="s">
        <v>850</v>
      </c>
      <c r="L40" s="37">
        <v>665170188</v>
      </c>
      <c r="M40" s="38" t="s">
        <v>850</v>
      </c>
      <c r="O40" s="19">
        <f t="shared" si="0"/>
        <v>1</v>
      </c>
      <c r="P40" s="19">
        <f t="shared" si="1"/>
        <v>0</v>
      </c>
    </row>
    <row r="41" spans="1:16" ht="15" customHeight="1">
      <c r="A41" s="19">
        <v>261</v>
      </c>
      <c r="B41" s="35" t="s">
        <v>846</v>
      </c>
      <c r="C41" s="36" t="s">
        <v>847</v>
      </c>
      <c r="D41" s="36" t="s">
        <v>882</v>
      </c>
      <c r="E41" s="36" t="s">
        <v>758</v>
      </c>
      <c r="F41" s="36" t="s">
        <v>849</v>
      </c>
      <c r="G41" s="37">
        <v>26885</v>
      </c>
      <c r="H41" s="37">
        <v>53790</v>
      </c>
      <c r="I41" s="37">
        <v>3235958</v>
      </c>
      <c r="J41" s="38"/>
      <c r="K41" s="38" t="s">
        <v>850</v>
      </c>
      <c r="L41" s="37">
        <v>350221366</v>
      </c>
      <c r="M41" s="38" t="s">
        <v>850</v>
      </c>
      <c r="O41" s="19">
        <f t="shared" si="0"/>
        <v>1</v>
      </c>
      <c r="P41" s="19">
        <f t="shared" si="1"/>
        <v>0</v>
      </c>
    </row>
    <row r="42" spans="1:16" ht="15" customHeight="1">
      <c r="A42" s="19">
        <v>281</v>
      </c>
      <c r="B42" s="35" t="s">
        <v>846</v>
      </c>
      <c r="C42" s="36" t="s">
        <v>847</v>
      </c>
      <c r="D42" s="36" t="s">
        <v>883</v>
      </c>
      <c r="E42" s="36" t="s">
        <v>764</v>
      </c>
      <c r="F42" s="36" t="s">
        <v>849</v>
      </c>
      <c r="G42" s="37">
        <v>331507</v>
      </c>
      <c r="H42" s="37">
        <v>398156</v>
      </c>
      <c r="I42" s="37">
        <v>10579324</v>
      </c>
      <c r="J42" s="38"/>
      <c r="K42" s="38" t="s">
        <v>850</v>
      </c>
      <c r="L42" s="37">
        <v>395488092</v>
      </c>
      <c r="M42" s="38" t="s">
        <v>850</v>
      </c>
      <c r="O42" s="19">
        <f t="shared" si="0"/>
        <v>1</v>
      </c>
      <c r="P42" s="19">
        <f t="shared" si="1"/>
        <v>0</v>
      </c>
    </row>
    <row r="43" spans="1:16" ht="15" customHeight="1">
      <c r="A43" s="19">
        <v>301</v>
      </c>
      <c r="B43" s="35" t="s">
        <v>846</v>
      </c>
      <c r="C43" s="36" t="s">
        <v>847</v>
      </c>
      <c r="D43" s="36" t="s">
        <v>884</v>
      </c>
      <c r="E43" s="36" t="s">
        <v>750</v>
      </c>
      <c r="F43" s="36" t="s">
        <v>849</v>
      </c>
      <c r="G43" s="37">
        <v>87877</v>
      </c>
      <c r="H43" s="37">
        <v>99377</v>
      </c>
      <c r="I43" s="37">
        <v>3562364</v>
      </c>
      <c r="J43" s="38"/>
      <c r="K43" s="38" t="s">
        <v>850</v>
      </c>
      <c r="L43" s="37">
        <v>129666324</v>
      </c>
      <c r="M43" s="38" t="s">
        <v>850</v>
      </c>
      <c r="O43" s="19">
        <f t="shared" si="0"/>
        <v>1</v>
      </c>
      <c r="P43" s="19">
        <f t="shared" si="1"/>
        <v>0</v>
      </c>
    </row>
    <row r="44" spans="1:16" ht="15" customHeight="1">
      <c r="A44" s="19">
        <v>321</v>
      </c>
      <c r="B44" s="35" t="s">
        <v>846</v>
      </c>
      <c r="C44" s="36" t="s">
        <v>847</v>
      </c>
      <c r="D44" s="36" t="s">
        <v>885</v>
      </c>
      <c r="E44" s="36" t="s">
        <v>749</v>
      </c>
      <c r="F44" s="36" t="s">
        <v>849</v>
      </c>
      <c r="G44" s="37">
        <v>651186</v>
      </c>
      <c r="H44" s="37">
        <v>855252</v>
      </c>
      <c r="I44" s="37">
        <v>18852038</v>
      </c>
      <c r="J44" s="38"/>
      <c r="K44" s="38" t="s">
        <v>850</v>
      </c>
      <c r="L44" s="37">
        <v>860122208</v>
      </c>
      <c r="M44" s="38" t="s">
        <v>850</v>
      </c>
      <c r="O44" s="19">
        <f t="shared" si="0"/>
        <v>1</v>
      </c>
      <c r="P44" s="19">
        <f t="shared" si="1"/>
        <v>0</v>
      </c>
    </row>
    <row r="45" spans="1:16" ht="15" customHeight="1">
      <c r="A45" s="19">
        <v>341</v>
      </c>
      <c r="B45" s="35" t="s">
        <v>846</v>
      </c>
      <c r="C45" s="36" t="s">
        <v>847</v>
      </c>
      <c r="D45" s="36" t="s">
        <v>886</v>
      </c>
      <c r="E45" s="36" t="s">
        <v>748</v>
      </c>
      <c r="F45" s="36" t="s">
        <v>849</v>
      </c>
      <c r="G45" s="37">
        <v>119351</v>
      </c>
      <c r="H45" s="37">
        <v>129839</v>
      </c>
      <c r="I45" s="37">
        <v>2170121</v>
      </c>
      <c r="J45" s="38"/>
      <c r="K45" s="38" t="s">
        <v>850</v>
      </c>
      <c r="L45" s="37">
        <v>72218300</v>
      </c>
      <c r="M45" s="38" t="s">
        <v>850</v>
      </c>
      <c r="O45" s="19">
        <f t="shared" si="0"/>
        <v>1</v>
      </c>
      <c r="P45" s="19">
        <f t="shared" si="1"/>
        <v>0</v>
      </c>
    </row>
    <row r="46" spans="1:16" ht="15" customHeight="1">
      <c r="A46" s="19">
        <v>361</v>
      </c>
      <c r="B46" s="35" t="s">
        <v>846</v>
      </c>
      <c r="C46" s="36" t="s">
        <v>847</v>
      </c>
      <c r="D46" s="36" t="s">
        <v>887</v>
      </c>
      <c r="E46" s="36" t="s">
        <v>763</v>
      </c>
      <c r="F46" s="36" t="s">
        <v>849</v>
      </c>
      <c r="G46" s="37">
        <v>508928</v>
      </c>
      <c r="H46" s="37">
        <v>679296</v>
      </c>
      <c r="I46" s="37">
        <v>12791928</v>
      </c>
      <c r="J46" s="38"/>
      <c r="K46" s="38" t="s">
        <v>850</v>
      </c>
      <c r="L46" s="37">
        <v>228465481</v>
      </c>
      <c r="M46" s="38" t="s">
        <v>850</v>
      </c>
      <c r="O46" s="19">
        <f t="shared" si="0"/>
        <v>1</v>
      </c>
      <c r="P46" s="19">
        <f t="shared" si="1"/>
        <v>0</v>
      </c>
    </row>
    <row r="47" spans="1:16" ht="15" customHeight="1">
      <c r="A47" s="19">
        <v>381</v>
      </c>
      <c r="B47" s="35" t="s">
        <v>846</v>
      </c>
      <c r="C47" s="36" t="s">
        <v>847</v>
      </c>
      <c r="D47" s="36" t="s">
        <v>888</v>
      </c>
      <c r="E47" s="36" t="s">
        <v>889</v>
      </c>
      <c r="F47" s="36" t="s">
        <v>849</v>
      </c>
      <c r="G47" s="37">
        <v>675860</v>
      </c>
      <c r="H47" s="37">
        <v>739945</v>
      </c>
      <c r="I47" s="37">
        <v>5347121</v>
      </c>
      <c r="J47" s="38"/>
      <c r="K47" s="38" t="s">
        <v>850</v>
      </c>
      <c r="L47" s="37">
        <v>161262690</v>
      </c>
      <c r="M47" s="38" t="s">
        <v>850</v>
      </c>
      <c r="O47" s="19">
        <f t="shared" si="0"/>
        <v>1</v>
      </c>
      <c r="P47" s="19">
        <f t="shared" si="1"/>
        <v>0</v>
      </c>
    </row>
    <row r="48" spans="1:16" ht="15" customHeight="1">
      <c r="A48" s="19">
        <v>401</v>
      </c>
      <c r="B48" s="35" t="s">
        <v>846</v>
      </c>
      <c r="C48" s="36" t="s">
        <v>847</v>
      </c>
      <c r="D48" s="36" t="s">
        <v>890</v>
      </c>
      <c r="E48" s="36" t="s">
        <v>891</v>
      </c>
      <c r="F48" s="36" t="s">
        <v>849</v>
      </c>
      <c r="G48" s="37">
        <v>16535</v>
      </c>
      <c r="H48" s="37">
        <v>16535</v>
      </c>
      <c r="I48" s="37">
        <v>0</v>
      </c>
      <c r="J48" s="38" t="s">
        <v>892</v>
      </c>
      <c r="K48" s="38" t="s">
        <v>893</v>
      </c>
      <c r="L48" s="37">
        <v>407602</v>
      </c>
      <c r="M48" s="38" t="s">
        <v>850</v>
      </c>
      <c r="O48" s="19">
        <f t="shared" si="0"/>
        <v>1</v>
      </c>
      <c r="P48" s="19">
        <f t="shared" si="1"/>
        <v>0</v>
      </c>
    </row>
    <row r="49" spans="1:16" ht="15" customHeight="1">
      <c r="A49" s="19">
        <v>22</v>
      </c>
      <c r="B49" s="35" t="s">
        <v>846</v>
      </c>
      <c r="C49" s="36" t="s">
        <v>847</v>
      </c>
      <c r="D49" s="36" t="s">
        <v>870</v>
      </c>
      <c r="E49" s="36" t="s">
        <v>754</v>
      </c>
      <c r="F49" s="36" t="s">
        <v>851</v>
      </c>
      <c r="G49" s="37">
        <v>14653</v>
      </c>
      <c r="H49" s="37">
        <v>14655</v>
      </c>
      <c r="I49" s="37">
        <v>21582</v>
      </c>
      <c r="J49" s="38"/>
      <c r="K49" s="38" t="s">
        <v>894</v>
      </c>
      <c r="L49" s="37">
        <v>881566</v>
      </c>
      <c r="M49" s="38" t="s">
        <v>850</v>
      </c>
      <c r="O49" s="19">
        <f t="shared" si="0"/>
        <v>2</v>
      </c>
      <c r="P49" s="19">
        <f t="shared" si="1"/>
        <v>0</v>
      </c>
    </row>
    <row r="50" spans="1:16" ht="15" customHeight="1">
      <c r="A50" s="19">
        <v>42</v>
      </c>
      <c r="B50" s="35" t="s">
        <v>846</v>
      </c>
      <c r="C50" s="36" t="s">
        <v>847</v>
      </c>
      <c r="D50" s="36" t="s">
        <v>871</v>
      </c>
      <c r="E50" s="36" t="s">
        <v>765</v>
      </c>
      <c r="F50" s="36" t="s">
        <v>851</v>
      </c>
      <c r="G50" s="37">
        <v>13061</v>
      </c>
      <c r="H50" s="37">
        <v>13076</v>
      </c>
      <c r="I50" s="37">
        <v>20694</v>
      </c>
      <c r="J50" s="38"/>
      <c r="K50" s="38" t="s">
        <v>894</v>
      </c>
      <c r="L50" s="37">
        <v>1569692</v>
      </c>
      <c r="M50" s="38" t="s">
        <v>850</v>
      </c>
      <c r="O50" s="19">
        <f t="shared" si="0"/>
        <v>2</v>
      </c>
      <c r="P50" s="19">
        <f t="shared" si="1"/>
        <v>0</v>
      </c>
    </row>
    <row r="51" spans="1:16" ht="15" customHeight="1">
      <c r="A51" s="19">
        <v>62</v>
      </c>
      <c r="B51" s="35" t="s">
        <v>846</v>
      </c>
      <c r="C51" s="36" t="s">
        <v>847</v>
      </c>
      <c r="D51" s="36" t="s">
        <v>872</v>
      </c>
      <c r="E51" s="36" t="s">
        <v>753</v>
      </c>
      <c r="F51" s="36" t="s">
        <v>851</v>
      </c>
      <c r="G51" s="37">
        <v>3025</v>
      </c>
      <c r="H51" s="37">
        <v>3043</v>
      </c>
      <c r="I51" s="37">
        <v>5893</v>
      </c>
      <c r="J51" s="38"/>
      <c r="K51" s="38" t="s">
        <v>850</v>
      </c>
      <c r="L51" s="37">
        <v>226850</v>
      </c>
      <c r="M51" s="38" t="s">
        <v>850</v>
      </c>
      <c r="O51" s="19">
        <f t="shared" si="0"/>
        <v>2</v>
      </c>
      <c r="P51" s="19">
        <f t="shared" si="1"/>
        <v>0</v>
      </c>
    </row>
    <row r="52" spans="1:16" ht="15" customHeight="1">
      <c r="A52" s="19">
        <v>82</v>
      </c>
      <c r="B52" s="35" t="s">
        <v>846</v>
      </c>
      <c r="C52" s="36" t="s">
        <v>847</v>
      </c>
      <c r="D52" s="36" t="s">
        <v>873</v>
      </c>
      <c r="E52" s="36" t="s">
        <v>752</v>
      </c>
      <c r="F52" s="36" t="s">
        <v>851</v>
      </c>
      <c r="G52" s="37">
        <v>442871</v>
      </c>
      <c r="H52" s="37">
        <v>442912</v>
      </c>
      <c r="I52" s="37">
        <v>690046</v>
      </c>
      <c r="J52" s="38"/>
      <c r="K52" s="38" t="s">
        <v>850</v>
      </c>
      <c r="L52" s="37">
        <v>29317354</v>
      </c>
      <c r="M52" s="38" t="s">
        <v>850</v>
      </c>
      <c r="O52" s="19">
        <f t="shared" si="0"/>
        <v>2</v>
      </c>
      <c r="P52" s="19">
        <f t="shared" si="1"/>
        <v>0</v>
      </c>
    </row>
    <row r="53" spans="1:16" ht="15" customHeight="1">
      <c r="A53" s="19">
        <v>102</v>
      </c>
      <c r="B53" s="35" t="s">
        <v>846</v>
      </c>
      <c r="C53" s="36" t="s">
        <v>847</v>
      </c>
      <c r="D53" s="36" t="s">
        <v>874</v>
      </c>
      <c r="E53" s="36" t="s">
        <v>762</v>
      </c>
      <c r="F53" s="36" t="s">
        <v>851</v>
      </c>
      <c r="G53" s="37">
        <v>103981</v>
      </c>
      <c r="H53" s="37">
        <v>104024</v>
      </c>
      <c r="I53" s="37">
        <v>193559</v>
      </c>
      <c r="J53" s="38"/>
      <c r="K53" s="38" t="s">
        <v>850</v>
      </c>
      <c r="L53" s="37">
        <v>8191210</v>
      </c>
      <c r="M53" s="38" t="s">
        <v>850</v>
      </c>
      <c r="O53" s="19">
        <f t="shared" si="0"/>
        <v>2</v>
      </c>
      <c r="P53" s="19">
        <f t="shared" si="1"/>
        <v>0</v>
      </c>
    </row>
    <row r="54" spans="1:16" ht="15" customHeight="1">
      <c r="A54" s="19">
        <v>122</v>
      </c>
      <c r="B54" s="35" t="s">
        <v>846</v>
      </c>
      <c r="C54" s="36" t="s">
        <v>847</v>
      </c>
      <c r="D54" s="36" t="s">
        <v>875</v>
      </c>
      <c r="E54" s="36" t="s">
        <v>759</v>
      </c>
      <c r="F54" s="36" t="s">
        <v>851</v>
      </c>
      <c r="G54" s="37">
        <v>177009</v>
      </c>
      <c r="H54" s="37">
        <v>177526</v>
      </c>
      <c r="I54" s="37">
        <v>301375</v>
      </c>
      <c r="J54" s="38"/>
      <c r="K54" s="38" t="s">
        <v>850</v>
      </c>
      <c r="L54" s="37">
        <v>16010855</v>
      </c>
      <c r="M54" s="38" t="s">
        <v>850</v>
      </c>
      <c r="O54" s="19">
        <f t="shared" si="0"/>
        <v>2</v>
      </c>
      <c r="P54" s="19">
        <f t="shared" si="1"/>
        <v>0</v>
      </c>
    </row>
    <row r="55" spans="1:16" ht="15" customHeight="1">
      <c r="A55" s="19">
        <v>142</v>
      </c>
      <c r="B55" s="35" t="s">
        <v>846</v>
      </c>
      <c r="C55" s="36" t="s">
        <v>847</v>
      </c>
      <c r="D55" s="36" t="s">
        <v>876</v>
      </c>
      <c r="E55" s="36" t="s">
        <v>756</v>
      </c>
      <c r="F55" s="36" t="s">
        <v>851</v>
      </c>
      <c r="G55" s="37">
        <v>391726</v>
      </c>
      <c r="H55" s="37">
        <v>393094</v>
      </c>
      <c r="I55" s="37">
        <v>735008</v>
      </c>
      <c r="J55" s="38"/>
      <c r="K55" s="38" t="s">
        <v>850</v>
      </c>
      <c r="L55" s="37">
        <v>18932261</v>
      </c>
      <c r="M55" s="38" t="s">
        <v>850</v>
      </c>
      <c r="O55" s="19">
        <f t="shared" si="0"/>
        <v>2</v>
      </c>
      <c r="P55" s="19">
        <f t="shared" si="1"/>
        <v>0</v>
      </c>
    </row>
    <row r="56" spans="1:16" ht="15" customHeight="1">
      <c r="A56" s="19">
        <v>162</v>
      </c>
      <c r="B56" s="35" t="s">
        <v>846</v>
      </c>
      <c r="C56" s="36" t="s">
        <v>847</v>
      </c>
      <c r="D56" s="36" t="s">
        <v>877</v>
      </c>
      <c r="E56" s="36" t="s">
        <v>761</v>
      </c>
      <c r="F56" s="36" t="s">
        <v>851</v>
      </c>
      <c r="G56" s="37">
        <v>111558</v>
      </c>
      <c r="H56" s="37">
        <v>111697</v>
      </c>
      <c r="I56" s="37">
        <v>165671</v>
      </c>
      <c r="J56" s="38"/>
      <c r="K56" s="38" t="s">
        <v>894</v>
      </c>
      <c r="L56" s="37">
        <v>6480848</v>
      </c>
      <c r="M56" s="38" t="s">
        <v>850</v>
      </c>
      <c r="O56" s="19">
        <f t="shared" si="0"/>
        <v>2</v>
      </c>
      <c r="P56" s="19">
        <f t="shared" si="1"/>
        <v>0</v>
      </c>
    </row>
    <row r="57" spans="1:16" ht="15" customHeight="1">
      <c r="A57" s="19">
        <v>182</v>
      </c>
      <c r="B57" s="35" t="s">
        <v>846</v>
      </c>
      <c r="C57" s="36" t="s">
        <v>847</v>
      </c>
      <c r="D57" s="36" t="s">
        <v>878</v>
      </c>
      <c r="E57" s="36" t="s">
        <v>757</v>
      </c>
      <c r="F57" s="36" t="s">
        <v>851</v>
      </c>
      <c r="G57" s="37">
        <v>44676</v>
      </c>
      <c r="H57" s="37">
        <v>44815</v>
      </c>
      <c r="I57" s="37">
        <v>64665</v>
      </c>
      <c r="J57" s="38"/>
      <c r="K57" s="38" t="s">
        <v>850</v>
      </c>
      <c r="L57" s="37">
        <v>4841968</v>
      </c>
      <c r="M57" s="38" t="s">
        <v>850</v>
      </c>
      <c r="O57" s="19">
        <f t="shared" si="0"/>
        <v>2</v>
      </c>
      <c r="P57" s="19">
        <f t="shared" si="1"/>
        <v>0</v>
      </c>
    </row>
    <row r="58" spans="1:16" ht="15" customHeight="1">
      <c r="A58" s="19">
        <v>202</v>
      </c>
      <c r="B58" s="35" t="s">
        <v>846</v>
      </c>
      <c r="C58" s="36" t="s">
        <v>847</v>
      </c>
      <c r="D58" s="36" t="s">
        <v>879</v>
      </c>
      <c r="E58" s="36" t="s">
        <v>760</v>
      </c>
      <c r="F58" s="36" t="s">
        <v>851</v>
      </c>
      <c r="G58" s="37">
        <v>169759</v>
      </c>
      <c r="H58" s="37">
        <v>170158</v>
      </c>
      <c r="I58" s="37">
        <v>298496</v>
      </c>
      <c r="J58" s="38"/>
      <c r="K58" s="38" t="s">
        <v>894</v>
      </c>
      <c r="L58" s="37">
        <v>15167692</v>
      </c>
      <c r="M58" s="38" t="s">
        <v>850</v>
      </c>
      <c r="O58" s="19">
        <f t="shared" si="0"/>
        <v>2</v>
      </c>
      <c r="P58" s="19">
        <f t="shared" si="1"/>
        <v>0</v>
      </c>
    </row>
    <row r="59" spans="1:16" ht="15" customHeight="1">
      <c r="A59" s="19">
        <v>222</v>
      </c>
      <c r="B59" s="35" t="s">
        <v>846</v>
      </c>
      <c r="C59" s="36" t="s">
        <v>847</v>
      </c>
      <c r="D59" s="36" t="s">
        <v>880</v>
      </c>
      <c r="E59" s="36" t="s">
        <v>751</v>
      </c>
      <c r="F59" s="36" t="s">
        <v>851</v>
      </c>
      <c r="G59" s="37">
        <v>223564</v>
      </c>
      <c r="H59" s="37">
        <v>224021</v>
      </c>
      <c r="I59" s="37">
        <v>323449</v>
      </c>
      <c r="J59" s="38"/>
      <c r="K59" s="38" t="s">
        <v>894</v>
      </c>
      <c r="L59" s="37">
        <v>13373959</v>
      </c>
      <c r="M59" s="38" t="s">
        <v>850</v>
      </c>
      <c r="O59" s="19">
        <f t="shared" si="0"/>
        <v>2</v>
      </c>
      <c r="P59" s="19">
        <f t="shared" si="1"/>
        <v>0</v>
      </c>
    </row>
    <row r="60" spans="1:16" ht="15" customHeight="1">
      <c r="A60" s="19">
        <v>242</v>
      </c>
      <c r="B60" s="35" t="s">
        <v>846</v>
      </c>
      <c r="C60" s="36" t="s">
        <v>847</v>
      </c>
      <c r="D60" s="36" t="s">
        <v>881</v>
      </c>
      <c r="E60" s="36" t="s">
        <v>755</v>
      </c>
      <c r="F60" s="36" t="s">
        <v>851</v>
      </c>
      <c r="G60" s="37">
        <v>582344</v>
      </c>
      <c r="H60" s="37">
        <v>582682</v>
      </c>
      <c r="I60" s="37">
        <v>862303</v>
      </c>
      <c r="J60" s="38"/>
      <c r="K60" s="38" t="s">
        <v>894</v>
      </c>
      <c r="L60" s="37">
        <v>49320541</v>
      </c>
      <c r="M60" s="38" t="s">
        <v>850</v>
      </c>
      <c r="O60" s="19">
        <f t="shared" si="0"/>
        <v>2</v>
      </c>
      <c r="P60" s="19">
        <f t="shared" si="1"/>
        <v>0</v>
      </c>
    </row>
    <row r="61" spans="1:16" ht="15" customHeight="1">
      <c r="A61" s="19">
        <v>262</v>
      </c>
      <c r="B61" s="35" t="s">
        <v>846</v>
      </c>
      <c r="C61" s="36" t="s">
        <v>847</v>
      </c>
      <c r="D61" s="36" t="s">
        <v>882</v>
      </c>
      <c r="E61" s="36" t="s">
        <v>758</v>
      </c>
      <c r="F61" s="36" t="s">
        <v>851</v>
      </c>
      <c r="G61" s="37">
        <v>2783</v>
      </c>
      <c r="H61" s="37">
        <v>2800</v>
      </c>
      <c r="I61" s="37">
        <v>3478</v>
      </c>
      <c r="J61" s="38"/>
      <c r="K61" s="38" t="s">
        <v>894</v>
      </c>
      <c r="L61" s="37">
        <v>538098</v>
      </c>
      <c r="M61" s="38" t="s">
        <v>850</v>
      </c>
      <c r="O61" s="19">
        <f t="shared" si="0"/>
        <v>2</v>
      </c>
      <c r="P61" s="19">
        <f t="shared" si="1"/>
        <v>0</v>
      </c>
    </row>
    <row r="62" spans="1:16" ht="15" customHeight="1">
      <c r="A62" s="19">
        <v>282</v>
      </c>
      <c r="B62" s="35" t="s">
        <v>846</v>
      </c>
      <c r="C62" s="36" t="s">
        <v>847</v>
      </c>
      <c r="D62" s="36" t="s">
        <v>883</v>
      </c>
      <c r="E62" s="36" t="s">
        <v>764</v>
      </c>
      <c r="F62" s="36" t="s">
        <v>851</v>
      </c>
      <c r="G62" s="37">
        <v>213184</v>
      </c>
      <c r="H62" s="37">
        <v>213332</v>
      </c>
      <c r="I62" s="37">
        <v>319160</v>
      </c>
      <c r="J62" s="38"/>
      <c r="K62" s="38" t="s">
        <v>850</v>
      </c>
      <c r="L62" s="37">
        <v>13940535</v>
      </c>
      <c r="M62" s="38" t="s">
        <v>850</v>
      </c>
      <c r="O62" s="19">
        <f t="shared" si="0"/>
        <v>2</v>
      </c>
      <c r="P62" s="19">
        <f t="shared" si="1"/>
        <v>0</v>
      </c>
    </row>
    <row r="63" spans="1:16" ht="15" customHeight="1">
      <c r="A63" s="19">
        <v>302</v>
      </c>
      <c r="B63" s="35" t="s">
        <v>846</v>
      </c>
      <c r="C63" s="36" t="s">
        <v>847</v>
      </c>
      <c r="D63" s="36" t="s">
        <v>884</v>
      </c>
      <c r="E63" s="36" t="s">
        <v>750</v>
      </c>
      <c r="F63" s="36" t="s">
        <v>851</v>
      </c>
      <c r="G63" s="37">
        <v>43161</v>
      </c>
      <c r="H63" s="37">
        <v>43238</v>
      </c>
      <c r="I63" s="37">
        <v>67687</v>
      </c>
      <c r="J63" s="38"/>
      <c r="K63" s="38" t="s">
        <v>850</v>
      </c>
      <c r="L63" s="37">
        <v>2314323</v>
      </c>
      <c r="M63" s="38" t="s">
        <v>850</v>
      </c>
      <c r="O63" s="19">
        <f t="shared" si="0"/>
        <v>2</v>
      </c>
      <c r="P63" s="19">
        <f t="shared" si="1"/>
        <v>0</v>
      </c>
    </row>
    <row r="64" spans="1:16" ht="15" customHeight="1">
      <c r="A64" s="19">
        <v>322</v>
      </c>
      <c r="B64" s="35" t="s">
        <v>846</v>
      </c>
      <c r="C64" s="36" t="s">
        <v>847</v>
      </c>
      <c r="D64" s="36" t="s">
        <v>885</v>
      </c>
      <c r="E64" s="36" t="s">
        <v>749</v>
      </c>
      <c r="F64" s="36" t="s">
        <v>851</v>
      </c>
      <c r="G64" s="37">
        <v>337915</v>
      </c>
      <c r="H64" s="37">
        <v>338408</v>
      </c>
      <c r="I64" s="37">
        <v>609068</v>
      </c>
      <c r="J64" s="38"/>
      <c r="K64" s="38" t="s">
        <v>850</v>
      </c>
      <c r="L64" s="37">
        <v>31523288</v>
      </c>
      <c r="M64" s="38" t="s">
        <v>850</v>
      </c>
      <c r="O64" s="19">
        <f t="shared" si="0"/>
        <v>2</v>
      </c>
      <c r="P64" s="19">
        <f t="shared" si="1"/>
        <v>0</v>
      </c>
    </row>
    <row r="65" spans="1:16" ht="15" customHeight="1">
      <c r="A65" s="19">
        <v>342</v>
      </c>
      <c r="B65" s="35" t="s">
        <v>846</v>
      </c>
      <c r="C65" s="36" t="s">
        <v>847</v>
      </c>
      <c r="D65" s="36" t="s">
        <v>886</v>
      </c>
      <c r="E65" s="36" t="s">
        <v>748</v>
      </c>
      <c r="F65" s="36" t="s">
        <v>851</v>
      </c>
      <c r="G65" s="37">
        <v>75832</v>
      </c>
      <c r="H65" s="37">
        <v>75879</v>
      </c>
      <c r="I65" s="37">
        <v>97705</v>
      </c>
      <c r="J65" s="38"/>
      <c r="K65" s="38" t="s">
        <v>850</v>
      </c>
      <c r="L65" s="37">
        <v>8926517</v>
      </c>
      <c r="M65" s="38" t="s">
        <v>850</v>
      </c>
      <c r="O65" s="19">
        <f t="shared" si="0"/>
        <v>2</v>
      </c>
      <c r="P65" s="19">
        <f t="shared" si="1"/>
        <v>0</v>
      </c>
    </row>
    <row r="66" spans="1:16" ht="15" customHeight="1">
      <c r="A66" s="19">
        <v>362</v>
      </c>
      <c r="B66" s="35" t="s">
        <v>846</v>
      </c>
      <c r="C66" s="36" t="s">
        <v>847</v>
      </c>
      <c r="D66" s="36" t="s">
        <v>887</v>
      </c>
      <c r="E66" s="36" t="s">
        <v>763</v>
      </c>
      <c r="F66" s="36" t="s">
        <v>851</v>
      </c>
      <c r="G66" s="37">
        <v>199016</v>
      </c>
      <c r="H66" s="37">
        <v>199347</v>
      </c>
      <c r="I66" s="37">
        <v>334922</v>
      </c>
      <c r="J66" s="38"/>
      <c r="K66" s="38" t="s">
        <v>850</v>
      </c>
      <c r="L66" s="37">
        <v>9079168</v>
      </c>
      <c r="M66" s="38" t="s">
        <v>850</v>
      </c>
      <c r="O66" s="19">
        <f t="shared" si="0"/>
        <v>2</v>
      </c>
      <c r="P66" s="19">
        <f t="shared" si="1"/>
        <v>0</v>
      </c>
    </row>
    <row r="67" spans="1:16" ht="15" customHeight="1">
      <c r="A67" s="19">
        <v>382</v>
      </c>
      <c r="B67" s="35" t="s">
        <v>846</v>
      </c>
      <c r="C67" s="36" t="s">
        <v>847</v>
      </c>
      <c r="D67" s="36" t="s">
        <v>888</v>
      </c>
      <c r="E67" s="36" t="s">
        <v>889</v>
      </c>
      <c r="F67" s="36" t="s">
        <v>851</v>
      </c>
      <c r="G67" s="37">
        <v>432931</v>
      </c>
      <c r="H67" s="37">
        <v>433304</v>
      </c>
      <c r="I67" s="37">
        <v>812418</v>
      </c>
      <c r="J67" s="38"/>
      <c r="K67" s="38" t="s">
        <v>850</v>
      </c>
      <c r="L67" s="37">
        <v>20789134</v>
      </c>
      <c r="M67" s="38" t="s">
        <v>850</v>
      </c>
      <c r="O67" s="19">
        <f t="shared" si="0"/>
        <v>2</v>
      </c>
      <c r="P67" s="19">
        <f t="shared" si="1"/>
        <v>0</v>
      </c>
    </row>
    <row r="68" spans="1:16" ht="15" customHeight="1">
      <c r="A68" s="19">
        <v>402</v>
      </c>
      <c r="B68" s="35" t="s">
        <v>846</v>
      </c>
      <c r="C68" s="36" t="s">
        <v>847</v>
      </c>
      <c r="D68" s="36" t="s">
        <v>890</v>
      </c>
      <c r="E68" s="36" t="s">
        <v>891</v>
      </c>
      <c r="F68" s="36" t="s">
        <v>851</v>
      </c>
      <c r="G68" s="37">
        <v>15924</v>
      </c>
      <c r="H68" s="37">
        <v>15924</v>
      </c>
      <c r="I68" s="37">
        <v>0</v>
      </c>
      <c r="J68" s="38" t="s">
        <v>892</v>
      </c>
      <c r="K68" s="38" t="s">
        <v>893</v>
      </c>
      <c r="L68" s="37">
        <v>331255</v>
      </c>
      <c r="M68" s="38" t="s">
        <v>850</v>
      </c>
      <c r="O68" s="19">
        <f t="shared" si="0"/>
        <v>2</v>
      </c>
      <c r="P68" s="19">
        <f t="shared" si="1"/>
        <v>0</v>
      </c>
    </row>
    <row r="69" spans="1:16" ht="15" customHeight="1">
      <c r="A69" s="19">
        <v>23</v>
      </c>
      <c r="B69" s="35" t="s">
        <v>846</v>
      </c>
      <c r="C69" s="36" t="s">
        <v>847</v>
      </c>
      <c r="D69" s="36" t="s">
        <v>870</v>
      </c>
      <c r="E69" s="36" t="s">
        <v>754</v>
      </c>
      <c r="F69" s="36" t="s">
        <v>852</v>
      </c>
      <c r="G69" s="37">
        <v>3424</v>
      </c>
      <c r="H69" s="37">
        <v>3426</v>
      </c>
      <c r="I69" s="37">
        <v>22281</v>
      </c>
      <c r="J69" s="38"/>
      <c r="K69" s="38" t="s">
        <v>850</v>
      </c>
      <c r="L69" s="37">
        <v>828727</v>
      </c>
      <c r="M69" s="38" t="s">
        <v>850</v>
      </c>
      <c r="O69" s="19">
        <f t="shared" si="0"/>
        <v>3</v>
      </c>
      <c r="P69" s="19">
        <f t="shared" si="1"/>
        <v>22281</v>
      </c>
    </row>
    <row r="70" spans="1:16" ht="15" customHeight="1">
      <c r="A70" s="19">
        <v>43</v>
      </c>
      <c r="B70" s="35" t="s">
        <v>846</v>
      </c>
      <c r="C70" s="36" t="s">
        <v>847</v>
      </c>
      <c r="D70" s="36" t="s">
        <v>871</v>
      </c>
      <c r="E70" s="36" t="s">
        <v>765</v>
      </c>
      <c r="F70" s="36" t="s">
        <v>852</v>
      </c>
      <c r="G70" s="37">
        <v>3242</v>
      </c>
      <c r="H70" s="37">
        <v>3265</v>
      </c>
      <c r="I70" s="37">
        <v>21464</v>
      </c>
      <c r="J70" s="38"/>
      <c r="K70" s="38" t="s">
        <v>850</v>
      </c>
      <c r="L70" s="37">
        <v>1328300</v>
      </c>
      <c r="M70" s="38" t="s">
        <v>850</v>
      </c>
      <c r="O70" s="19">
        <f t="shared" si="0"/>
        <v>3</v>
      </c>
      <c r="P70" s="19">
        <f t="shared" si="1"/>
        <v>21464</v>
      </c>
    </row>
    <row r="71" spans="1:16" ht="15" customHeight="1">
      <c r="A71" s="19">
        <v>63</v>
      </c>
      <c r="B71" s="35" t="s">
        <v>846</v>
      </c>
      <c r="C71" s="36" t="s">
        <v>847</v>
      </c>
      <c r="D71" s="36" t="s">
        <v>872</v>
      </c>
      <c r="E71" s="36" t="s">
        <v>753</v>
      </c>
      <c r="F71" s="36" t="s">
        <v>852</v>
      </c>
      <c r="G71" s="37">
        <v>997</v>
      </c>
      <c r="H71" s="37">
        <v>1019</v>
      </c>
      <c r="I71" s="37">
        <v>6379</v>
      </c>
      <c r="J71" s="38"/>
      <c r="K71" s="38" t="s">
        <v>850</v>
      </c>
      <c r="L71" s="37">
        <v>295114</v>
      </c>
      <c r="M71" s="38" t="s">
        <v>850</v>
      </c>
      <c r="O71" s="19">
        <f t="shared" si="0"/>
        <v>3</v>
      </c>
      <c r="P71" s="19">
        <f t="shared" si="1"/>
        <v>6379</v>
      </c>
    </row>
    <row r="72" spans="1:16" ht="15" customHeight="1">
      <c r="A72" s="19">
        <v>83</v>
      </c>
      <c r="B72" s="35" t="s">
        <v>846</v>
      </c>
      <c r="C72" s="36" t="s">
        <v>847</v>
      </c>
      <c r="D72" s="36" t="s">
        <v>873</v>
      </c>
      <c r="E72" s="36" t="s">
        <v>752</v>
      </c>
      <c r="F72" s="36" t="s">
        <v>852</v>
      </c>
      <c r="G72" s="37">
        <v>102460</v>
      </c>
      <c r="H72" s="37">
        <v>102511</v>
      </c>
      <c r="I72" s="37">
        <v>671113</v>
      </c>
      <c r="J72" s="38"/>
      <c r="K72" s="38" t="s">
        <v>850</v>
      </c>
      <c r="L72" s="37">
        <v>28224124</v>
      </c>
      <c r="M72" s="38" t="s">
        <v>850</v>
      </c>
      <c r="O72" s="19">
        <f t="shared" si="0"/>
        <v>3</v>
      </c>
      <c r="P72" s="19">
        <f t="shared" si="1"/>
        <v>671113</v>
      </c>
    </row>
    <row r="73" spans="1:16" ht="15" customHeight="1">
      <c r="A73" s="19">
        <v>103</v>
      </c>
      <c r="B73" s="35" t="s">
        <v>846</v>
      </c>
      <c r="C73" s="36" t="s">
        <v>847</v>
      </c>
      <c r="D73" s="36" t="s">
        <v>874</v>
      </c>
      <c r="E73" s="36" t="s">
        <v>762</v>
      </c>
      <c r="F73" s="36" t="s">
        <v>852</v>
      </c>
      <c r="G73" s="37">
        <v>46336</v>
      </c>
      <c r="H73" s="37">
        <v>46405</v>
      </c>
      <c r="I73" s="37">
        <v>309913</v>
      </c>
      <c r="J73" s="38"/>
      <c r="K73" s="38" t="s">
        <v>850</v>
      </c>
      <c r="L73" s="37">
        <v>11588658</v>
      </c>
      <c r="M73" s="38" t="s">
        <v>850</v>
      </c>
      <c r="O73" s="19">
        <f t="shared" si="0"/>
        <v>3</v>
      </c>
      <c r="P73" s="19">
        <f t="shared" si="1"/>
        <v>309913</v>
      </c>
    </row>
    <row r="74" spans="1:16" ht="15" customHeight="1">
      <c r="A74" s="19">
        <v>123</v>
      </c>
      <c r="B74" s="35" t="s">
        <v>846</v>
      </c>
      <c r="C74" s="36" t="s">
        <v>847</v>
      </c>
      <c r="D74" s="36" t="s">
        <v>875</v>
      </c>
      <c r="E74" s="36" t="s">
        <v>759</v>
      </c>
      <c r="F74" s="36" t="s">
        <v>852</v>
      </c>
      <c r="G74" s="37">
        <v>51787</v>
      </c>
      <c r="H74" s="37">
        <v>52810</v>
      </c>
      <c r="I74" s="37">
        <v>341292</v>
      </c>
      <c r="J74" s="38"/>
      <c r="K74" s="38" t="s">
        <v>850</v>
      </c>
      <c r="L74" s="37">
        <v>17591809</v>
      </c>
      <c r="M74" s="38" t="s">
        <v>850</v>
      </c>
      <c r="O74" s="19">
        <f t="shared" si="0"/>
        <v>3</v>
      </c>
      <c r="P74" s="19">
        <f t="shared" si="1"/>
        <v>341292</v>
      </c>
    </row>
    <row r="75" spans="1:16" ht="15" customHeight="1">
      <c r="A75" s="19">
        <v>143</v>
      </c>
      <c r="B75" s="35" t="s">
        <v>846</v>
      </c>
      <c r="C75" s="36" t="s">
        <v>847</v>
      </c>
      <c r="D75" s="36" t="s">
        <v>876</v>
      </c>
      <c r="E75" s="36" t="s">
        <v>756</v>
      </c>
      <c r="F75" s="36" t="s">
        <v>852</v>
      </c>
      <c r="G75" s="37">
        <v>132616</v>
      </c>
      <c r="H75" s="37">
        <v>135769</v>
      </c>
      <c r="I75" s="37">
        <v>872981</v>
      </c>
      <c r="J75" s="38"/>
      <c r="K75" s="38" t="s">
        <v>850</v>
      </c>
      <c r="L75" s="37">
        <v>21550657</v>
      </c>
      <c r="M75" s="38" t="s">
        <v>850</v>
      </c>
      <c r="O75" s="19">
        <f t="shared" si="0"/>
        <v>3</v>
      </c>
      <c r="P75" s="19">
        <f t="shared" si="1"/>
        <v>872981</v>
      </c>
    </row>
    <row r="76" spans="1:16" ht="15" customHeight="1">
      <c r="A76" s="19">
        <v>163</v>
      </c>
      <c r="B76" s="35" t="s">
        <v>846</v>
      </c>
      <c r="C76" s="36" t="s">
        <v>847</v>
      </c>
      <c r="D76" s="36" t="s">
        <v>877</v>
      </c>
      <c r="E76" s="36" t="s">
        <v>761</v>
      </c>
      <c r="F76" s="36" t="s">
        <v>852</v>
      </c>
      <c r="G76" s="37">
        <v>24599</v>
      </c>
      <c r="H76" s="37">
        <v>24831</v>
      </c>
      <c r="I76" s="37">
        <v>161883</v>
      </c>
      <c r="J76" s="38"/>
      <c r="K76" s="38" t="s">
        <v>850</v>
      </c>
      <c r="L76" s="37">
        <v>6001270</v>
      </c>
      <c r="M76" s="38" t="s">
        <v>850</v>
      </c>
      <c r="O76" s="19">
        <f t="shared" si="0"/>
        <v>3</v>
      </c>
      <c r="P76" s="19">
        <f t="shared" si="1"/>
        <v>161883</v>
      </c>
    </row>
    <row r="77" spans="1:16" ht="15" customHeight="1">
      <c r="A77" s="19">
        <v>183</v>
      </c>
      <c r="B77" s="35" t="s">
        <v>846</v>
      </c>
      <c r="C77" s="36" t="s">
        <v>847</v>
      </c>
      <c r="D77" s="36" t="s">
        <v>878</v>
      </c>
      <c r="E77" s="36" t="s">
        <v>757</v>
      </c>
      <c r="F77" s="36" t="s">
        <v>852</v>
      </c>
      <c r="G77" s="37">
        <v>10166</v>
      </c>
      <c r="H77" s="37">
        <v>10257</v>
      </c>
      <c r="I77" s="37">
        <v>67117</v>
      </c>
      <c r="J77" s="38"/>
      <c r="K77" s="38" t="s">
        <v>850</v>
      </c>
      <c r="L77" s="37">
        <v>3457374</v>
      </c>
      <c r="M77" s="38" t="s">
        <v>850</v>
      </c>
      <c r="O77" s="19">
        <f t="shared" si="0"/>
        <v>3</v>
      </c>
      <c r="P77" s="19">
        <f t="shared" si="1"/>
        <v>67117</v>
      </c>
    </row>
    <row r="78" spans="1:16" ht="15" customHeight="1">
      <c r="A78" s="19">
        <v>203</v>
      </c>
      <c r="B78" s="35" t="s">
        <v>846</v>
      </c>
      <c r="C78" s="36" t="s">
        <v>847</v>
      </c>
      <c r="D78" s="36" t="s">
        <v>879</v>
      </c>
      <c r="E78" s="36" t="s">
        <v>760</v>
      </c>
      <c r="F78" s="36" t="s">
        <v>852</v>
      </c>
      <c r="G78" s="37">
        <v>34197</v>
      </c>
      <c r="H78" s="37">
        <v>35378</v>
      </c>
      <c r="I78" s="37">
        <v>217032</v>
      </c>
      <c r="J78" s="38"/>
      <c r="K78" s="38" t="s">
        <v>850</v>
      </c>
      <c r="L78" s="37">
        <v>12611281</v>
      </c>
      <c r="M78" s="38" t="s">
        <v>850</v>
      </c>
      <c r="O78" s="19">
        <f t="shared" si="0"/>
        <v>3</v>
      </c>
      <c r="P78" s="19">
        <f t="shared" si="1"/>
        <v>217032</v>
      </c>
    </row>
    <row r="79" spans="1:16" ht="15" customHeight="1">
      <c r="A79" s="19">
        <v>223</v>
      </c>
      <c r="B79" s="35" t="s">
        <v>846</v>
      </c>
      <c r="C79" s="36" t="s">
        <v>847</v>
      </c>
      <c r="D79" s="36" t="s">
        <v>880</v>
      </c>
      <c r="E79" s="36" t="s">
        <v>751</v>
      </c>
      <c r="F79" s="36" t="s">
        <v>852</v>
      </c>
      <c r="G79" s="37">
        <v>31295</v>
      </c>
      <c r="H79" s="37">
        <v>32214</v>
      </c>
      <c r="I79" s="37">
        <v>200799</v>
      </c>
      <c r="J79" s="38"/>
      <c r="K79" s="38" t="s">
        <v>850</v>
      </c>
      <c r="L79" s="37">
        <v>7911573</v>
      </c>
      <c r="M79" s="38" t="s">
        <v>850</v>
      </c>
      <c r="O79" s="19">
        <f t="shared" si="0"/>
        <v>3</v>
      </c>
      <c r="P79" s="19">
        <f t="shared" si="1"/>
        <v>200799</v>
      </c>
    </row>
    <row r="80" spans="1:16" ht="15" customHeight="1">
      <c r="A80" s="19">
        <v>243</v>
      </c>
      <c r="B80" s="35" t="s">
        <v>846</v>
      </c>
      <c r="C80" s="36" t="s">
        <v>847</v>
      </c>
      <c r="D80" s="36" t="s">
        <v>881</v>
      </c>
      <c r="E80" s="36" t="s">
        <v>755</v>
      </c>
      <c r="F80" s="36" t="s">
        <v>852</v>
      </c>
      <c r="G80" s="37">
        <v>101258</v>
      </c>
      <c r="H80" s="37">
        <v>101881</v>
      </c>
      <c r="I80" s="37">
        <v>661830</v>
      </c>
      <c r="J80" s="38"/>
      <c r="K80" s="38" t="s">
        <v>850</v>
      </c>
      <c r="L80" s="37">
        <v>36580704</v>
      </c>
      <c r="M80" s="38" t="s">
        <v>850</v>
      </c>
      <c r="O80" s="19">
        <f t="shared" si="0"/>
        <v>3</v>
      </c>
      <c r="P80" s="19">
        <f t="shared" si="1"/>
        <v>661830</v>
      </c>
    </row>
    <row r="81" spans="1:16" ht="15" customHeight="1">
      <c r="A81" s="19">
        <v>263</v>
      </c>
      <c r="B81" s="35" t="s">
        <v>846</v>
      </c>
      <c r="C81" s="36" t="s">
        <v>847</v>
      </c>
      <c r="D81" s="36" t="s">
        <v>882</v>
      </c>
      <c r="E81" s="36" t="s">
        <v>758</v>
      </c>
      <c r="F81" s="36" t="s">
        <v>852</v>
      </c>
      <c r="G81" s="37">
        <v>731</v>
      </c>
      <c r="H81" s="37">
        <v>745</v>
      </c>
      <c r="I81" s="37">
        <v>3482</v>
      </c>
      <c r="J81" s="38"/>
      <c r="K81" s="38" t="s">
        <v>850</v>
      </c>
      <c r="L81" s="37">
        <v>311415</v>
      </c>
      <c r="M81" s="38" t="s">
        <v>850</v>
      </c>
      <c r="O81" s="19">
        <f t="shared" si="0"/>
        <v>3</v>
      </c>
      <c r="P81" s="19">
        <f t="shared" si="1"/>
        <v>3482</v>
      </c>
    </row>
    <row r="82" spans="1:16" ht="15" customHeight="1">
      <c r="A82" s="19">
        <v>283</v>
      </c>
      <c r="B82" s="35" t="s">
        <v>846</v>
      </c>
      <c r="C82" s="36" t="s">
        <v>847</v>
      </c>
      <c r="D82" s="36" t="s">
        <v>883</v>
      </c>
      <c r="E82" s="36" t="s">
        <v>764</v>
      </c>
      <c r="F82" s="36" t="s">
        <v>852</v>
      </c>
      <c r="G82" s="37">
        <v>48427</v>
      </c>
      <c r="H82" s="37">
        <v>48612</v>
      </c>
      <c r="I82" s="37">
        <v>317274</v>
      </c>
      <c r="J82" s="38"/>
      <c r="K82" s="38" t="s">
        <v>850</v>
      </c>
      <c r="L82" s="37">
        <v>10989559</v>
      </c>
      <c r="M82" s="38" t="s">
        <v>850</v>
      </c>
      <c r="O82" s="19">
        <f t="shared" si="0"/>
        <v>3</v>
      </c>
      <c r="P82" s="19">
        <f t="shared" si="1"/>
        <v>317274</v>
      </c>
    </row>
    <row r="83" spans="1:16" ht="15" customHeight="1">
      <c r="A83" s="19">
        <v>303</v>
      </c>
      <c r="B83" s="35" t="s">
        <v>846</v>
      </c>
      <c r="C83" s="36" t="s">
        <v>847</v>
      </c>
      <c r="D83" s="36" t="s">
        <v>884</v>
      </c>
      <c r="E83" s="36" t="s">
        <v>750</v>
      </c>
      <c r="F83" s="36" t="s">
        <v>852</v>
      </c>
      <c r="G83" s="37">
        <v>13812</v>
      </c>
      <c r="H83" s="37">
        <v>13877</v>
      </c>
      <c r="I83" s="37">
        <v>92758</v>
      </c>
      <c r="J83" s="38"/>
      <c r="K83" s="38" t="s">
        <v>850</v>
      </c>
      <c r="L83" s="37">
        <v>2093835</v>
      </c>
      <c r="M83" s="38" t="s">
        <v>850</v>
      </c>
      <c r="O83" s="19">
        <f t="shared" si="0"/>
        <v>3</v>
      </c>
      <c r="P83" s="19">
        <f t="shared" si="1"/>
        <v>92758</v>
      </c>
    </row>
    <row r="84" spans="1:16" ht="15" customHeight="1">
      <c r="A84" s="19">
        <v>323</v>
      </c>
      <c r="B84" s="35" t="s">
        <v>846</v>
      </c>
      <c r="C84" s="36" t="s">
        <v>847</v>
      </c>
      <c r="D84" s="36" t="s">
        <v>885</v>
      </c>
      <c r="E84" s="36" t="s">
        <v>749</v>
      </c>
      <c r="F84" s="36" t="s">
        <v>852</v>
      </c>
      <c r="G84" s="37">
        <v>143732</v>
      </c>
      <c r="H84" s="37">
        <v>144802</v>
      </c>
      <c r="I84" s="37">
        <v>952437</v>
      </c>
      <c r="J84" s="38"/>
      <c r="K84" s="38" t="s">
        <v>850</v>
      </c>
      <c r="L84" s="37">
        <v>39473583</v>
      </c>
      <c r="M84" s="38" t="s">
        <v>850</v>
      </c>
      <c r="O84" s="19">
        <f t="shared" si="0"/>
        <v>3</v>
      </c>
      <c r="P84" s="19">
        <f t="shared" si="1"/>
        <v>952437</v>
      </c>
    </row>
    <row r="85" spans="1:16" ht="15" customHeight="1">
      <c r="A85" s="19">
        <v>343</v>
      </c>
      <c r="B85" s="35" t="s">
        <v>846</v>
      </c>
      <c r="C85" s="36" t="s">
        <v>847</v>
      </c>
      <c r="D85" s="36" t="s">
        <v>886</v>
      </c>
      <c r="E85" s="36" t="s">
        <v>748</v>
      </c>
      <c r="F85" s="36" t="s">
        <v>852</v>
      </c>
      <c r="G85" s="37">
        <v>15581</v>
      </c>
      <c r="H85" s="37">
        <v>15665</v>
      </c>
      <c r="I85" s="37">
        <v>102377</v>
      </c>
      <c r="J85" s="38"/>
      <c r="K85" s="38" t="s">
        <v>850</v>
      </c>
      <c r="L85" s="37">
        <v>3007257</v>
      </c>
      <c r="M85" s="38" t="s">
        <v>850</v>
      </c>
      <c r="O85" s="19">
        <f t="shared" si="0"/>
        <v>3</v>
      </c>
      <c r="P85" s="19">
        <f t="shared" si="1"/>
        <v>102377</v>
      </c>
    </row>
    <row r="86" spans="1:16" ht="15" customHeight="1">
      <c r="A86" s="19">
        <v>363</v>
      </c>
      <c r="B86" s="35" t="s">
        <v>846</v>
      </c>
      <c r="C86" s="36" t="s">
        <v>847</v>
      </c>
      <c r="D86" s="36" t="s">
        <v>887</v>
      </c>
      <c r="E86" s="36" t="s">
        <v>763</v>
      </c>
      <c r="F86" s="36" t="s">
        <v>852</v>
      </c>
      <c r="G86" s="37">
        <v>100689</v>
      </c>
      <c r="H86" s="37">
        <v>101029</v>
      </c>
      <c r="I86" s="37">
        <v>672774</v>
      </c>
      <c r="J86" s="38"/>
      <c r="K86" s="38" t="s">
        <v>850</v>
      </c>
      <c r="L86" s="37">
        <v>9567626</v>
      </c>
      <c r="M86" s="38" t="s">
        <v>850</v>
      </c>
      <c r="O86" s="19">
        <f t="shared" si="0"/>
        <v>3</v>
      </c>
      <c r="P86" s="19">
        <f t="shared" si="1"/>
        <v>672774</v>
      </c>
    </row>
    <row r="87" spans="1:16" ht="15" customHeight="1">
      <c r="A87" s="19">
        <v>383</v>
      </c>
      <c r="B87" s="35" t="s">
        <v>846</v>
      </c>
      <c r="C87" s="36" t="s">
        <v>847</v>
      </c>
      <c r="D87" s="36" t="s">
        <v>888</v>
      </c>
      <c r="E87" s="36" t="s">
        <v>889</v>
      </c>
      <c r="F87" s="36" t="s">
        <v>852</v>
      </c>
      <c r="G87" s="37">
        <v>134438</v>
      </c>
      <c r="H87" s="37">
        <v>135486</v>
      </c>
      <c r="I87" s="37">
        <v>872563</v>
      </c>
      <c r="J87" s="38"/>
      <c r="K87" s="38" t="s">
        <v>850</v>
      </c>
      <c r="L87" s="37">
        <v>22086344</v>
      </c>
      <c r="M87" s="38" t="s">
        <v>850</v>
      </c>
      <c r="O87" s="19">
        <f t="shared" si="0"/>
        <v>3</v>
      </c>
      <c r="P87" s="19">
        <f t="shared" si="1"/>
        <v>872563</v>
      </c>
    </row>
    <row r="88" spans="1:16" ht="15" customHeight="1">
      <c r="A88" s="19">
        <v>403</v>
      </c>
      <c r="B88" s="35" t="s">
        <v>846</v>
      </c>
      <c r="C88" s="36" t="s">
        <v>847</v>
      </c>
      <c r="D88" s="36" t="s">
        <v>890</v>
      </c>
      <c r="E88" s="36" t="s">
        <v>891</v>
      </c>
      <c r="F88" s="36" t="s">
        <v>852</v>
      </c>
      <c r="G88" s="37">
        <v>485</v>
      </c>
      <c r="H88" s="37">
        <v>485</v>
      </c>
      <c r="I88" s="37">
        <v>3027</v>
      </c>
      <c r="J88" s="38"/>
      <c r="K88" s="38" t="s">
        <v>850</v>
      </c>
      <c r="L88" s="37">
        <v>47552</v>
      </c>
      <c r="M88" s="38" t="s">
        <v>850</v>
      </c>
      <c r="O88" s="19">
        <f t="shared" si="0"/>
        <v>3</v>
      </c>
      <c r="P88" s="19">
        <f t="shared" si="1"/>
        <v>3027</v>
      </c>
    </row>
    <row r="89" spans="1:16" ht="15" customHeight="1">
      <c r="A89" s="19">
        <v>24</v>
      </c>
      <c r="B89" s="35" t="s">
        <v>846</v>
      </c>
      <c r="C89" s="36" t="s">
        <v>847</v>
      </c>
      <c r="D89" s="36" t="s">
        <v>870</v>
      </c>
      <c r="E89" s="36" t="s">
        <v>754</v>
      </c>
      <c r="F89" s="36" t="s">
        <v>853</v>
      </c>
      <c r="G89" s="37">
        <v>1151</v>
      </c>
      <c r="H89" s="37">
        <v>1154</v>
      </c>
      <c r="I89" s="37">
        <v>13398</v>
      </c>
      <c r="J89" s="38"/>
      <c r="K89" s="38" t="s">
        <v>850</v>
      </c>
      <c r="L89" s="37">
        <v>511253</v>
      </c>
      <c r="M89" s="38" t="s">
        <v>850</v>
      </c>
      <c r="O89" s="19">
        <f t="shared" si="0"/>
        <v>4</v>
      </c>
      <c r="P89" s="19">
        <f t="shared" si="1"/>
        <v>13398</v>
      </c>
    </row>
    <row r="90" spans="1:16" ht="15" customHeight="1">
      <c r="A90" s="19">
        <v>44</v>
      </c>
      <c r="B90" s="35" t="s">
        <v>846</v>
      </c>
      <c r="C90" s="36" t="s">
        <v>847</v>
      </c>
      <c r="D90" s="36" t="s">
        <v>871</v>
      </c>
      <c r="E90" s="36" t="s">
        <v>765</v>
      </c>
      <c r="F90" s="36" t="s">
        <v>853</v>
      </c>
      <c r="G90" s="37">
        <v>1565</v>
      </c>
      <c r="H90" s="37">
        <v>1602</v>
      </c>
      <c r="I90" s="37">
        <v>18406</v>
      </c>
      <c r="J90" s="38"/>
      <c r="K90" s="38" t="s">
        <v>850</v>
      </c>
      <c r="L90" s="37">
        <v>1170374</v>
      </c>
      <c r="M90" s="38" t="s">
        <v>850</v>
      </c>
      <c r="O90" s="19">
        <f t="shared" si="0"/>
        <v>4</v>
      </c>
      <c r="P90" s="19">
        <f t="shared" si="1"/>
        <v>18406</v>
      </c>
    </row>
    <row r="91" spans="1:16" ht="15" customHeight="1">
      <c r="A91" s="19">
        <v>64</v>
      </c>
      <c r="B91" s="35" t="s">
        <v>846</v>
      </c>
      <c r="C91" s="36" t="s">
        <v>847</v>
      </c>
      <c r="D91" s="36" t="s">
        <v>872</v>
      </c>
      <c r="E91" s="36" t="s">
        <v>753</v>
      </c>
      <c r="F91" s="36" t="s">
        <v>853</v>
      </c>
      <c r="G91" s="37">
        <v>309</v>
      </c>
      <c r="H91" s="37">
        <v>328</v>
      </c>
      <c r="I91" s="37">
        <v>3597</v>
      </c>
      <c r="J91" s="38"/>
      <c r="K91" s="38" t="s">
        <v>850</v>
      </c>
      <c r="L91" s="37">
        <v>205775</v>
      </c>
      <c r="M91" s="38" t="s">
        <v>850</v>
      </c>
      <c r="O91" s="19">
        <f t="shared" si="0"/>
        <v>4</v>
      </c>
      <c r="P91" s="19">
        <f t="shared" si="1"/>
        <v>3597</v>
      </c>
    </row>
    <row r="92" spans="1:16" ht="15" customHeight="1">
      <c r="A92" s="19">
        <v>84</v>
      </c>
      <c r="B92" s="35" t="s">
        <v>846</v>
      </c>
      <c r="C92" s="36" t="s">
        <v>847</v>
      </c>
      <c r="D92" s="36" t="s">
        <v>873</v>
      </c>
      <c r="E92" s="36" t="s">
        <v>752</v>
      </c>
      <c r="F92" s="36" t="s">
        <v>853</v>
      </c>
      <c r="G92" s="37">
        <v>38739</v>
      </c>
      <c r="H92" s="37">
        <v>38790</v>
      </c>
      <c r="I92" s="37">
        <v>452586</v>
      </c>
      <c r="J92" s="38"/>
      <c r="K92" s="38" t="s">
        <v>850</v>
      </c>
      <c r="L92" s="37">
        <v>21249004</v>
      </c>
      <c r="M92" s="38" t="s">
        <v>850</v>
      </c>
      <c r="O92" s="19">
        <f t="shared" si="0"/>
        <v>4</v>
      </c>
      <c r="P92" s="19">
        <f t="shared" si="1"/>
        <v>452586</v>
      </c>
    </row>
    <row r="93" spans="1:16" ht="15" customHeight="1">
      <c r="A93" s="19">
        <v>104</v>
      </c>
      <c r="B93" s="35" t="s">
        <v>846</v>
      </c>
      <c r="C93" s="36" t="s">
        <v>847</v>
      </c>
      <c r="D93" s="36" t="s">
        <v>874</v>
      </c>
      <c r="E93" s="36" t="s">
        <v>762</v>
      </c>
      <c r="F93" s="36" t="s">
        <v>853</v>
      </c>
      <c r="G93" s="37">
        <v>23637</v>
      </c>
      <c r="H93" s="37">
        <v>23764</v>
      </c>
      <c r="I93" s="37">
        <v>277886</v>
      </c>
      <c r="J93" s="38"/>
      <c r="K93" s="38" t="s">
        <v>850</v>
      </c>
      <c r="L93" s="37">
        <v>11260630</v>
      </c>
      <c r="M93" s="38" t="s">
        <v>850</v>
      </c>
      <c r="O93" s="19">
        <f t="shared" si="0"/>
        <v>4</v>
      </c>
      <c r="P93" s="19">
        <f t="shared" si="1"/>
        <v>277886</v>
      </c>
    </row>
    <row r="94" spans="1:16" ht="15" customHeight="1">
      <c r="A94" s="19">
        <v>124</v>
      </c>
      <c r="B94" s="35" t="s">
        <v>846</v>
      </c>
      <c r="C94" s="36" t="s">
        <v>847</v>
      </c>
      <c r="D94" s="36" t="s">
        <v>875</v>
      </c>
      <c r="E94" s="36" t="s">
        <v>759</v>
      </c>
      <c r="F94" s="36" t="s">
        <v>853</v>
      </c>
      <c r="G94" s="37">
        <v>23280</v>
      </c>
      <c r="H94" s="37">
        <v>24785</v>
      </c>
      <c r="I94" s="37">
        <v>270032</v>
      </c>
      <c r="J94" s="38"/>
      <c r="K94" s="38" t="s">
        <v>850</v>
      </c>
      <c r="L94" s="37">
        <v>14629526</v>
      </c>
      <c r="M94" s="38" t="s">
        <v>850</v>
      </c>
      <c r="O94" s="19">
        <f t="shared" ref="O94:O157" si="2">VALUE(LEFT(F67:F94,2))</f>
        <v>4</v>
      </c>
      <c r="P94" s="19">
        <f t="shared" ref="P94:P157" si="3">IF(AND(O94&lt;&gt;6,O94&gt;2,O94&lt;16),1,0)*I94</f>
        <v>270032</v>
      </c>
    </row>
    <row r="95" spans="1:16" ht="15" customHeight="1">
      <c r="A95" s="19">
        <v>144</v>
      </c>
      <c r="B95" s="35" t="s">
        <v>846</v>
      </c>
      <c r="C95" s="36" t="s">
        <v>847</v>
      </c>
      <c r="D95" s="36" t="s">
        <v>876</v>
      </c>
      <c r="E95" s="36" t="s">
        <v>756</v>
      </c>
      <c r="F95" s="36" t="s">
        <v>853</v>
      </c>
      <c r="G95" s="37">
        <v>47757</v>
      </c>
      <c r="H95" s="37">
        <v>52025</v>
      </c>
      <c r="I95" s="37">
        <v>556083</v>
      </c>
      <c r="J95" s="38"/>
      <c r="K95" s="38" t="s">
        <v>850</v>
      </c>
      <c r="L95" s="37">
        <v>14977323</v>
      </c>
      <c r="M95" s="38" t="s">
        <v>850</v>
      </c>
      <c r="O95" s="19">
        <f t="shared" si="2"/>
        <v>4</v>
      </c>
      <c r="P95" s="19">
        <f t="shared" si="3"/>
        <v>556083</v>
      </c>
    </row>
    <row r="96" spans="1:16" ht="15" customHeight="1">
      <c r="A96" s="19">
        <v>164</v>
      </c>
      <c r="B96" s="35" t="s">
        <v>846</v>
      </c>
      <c r="C96" s="36" t="s">
        <v>847</v>
      </c>
      <c r="D96" s="36" t="s">
        <v>877</v>
      </c>
      <c r="E96" s="36" t="s">
        <v>761</v>
      </c>
      <c r="F96" s="36" t="s">
        <v>853</v>
      </c>
      <c r="G96" s="37">
        <v>10717</v>
      </c>
      <c r="H96" s="37">
        <v>11023</v>
      </c>
      <c r="I96" s="37">
        <v>124562</v>
      </c>
      <c r="J96" s="38"/>
      <c r="K96" s="38" t="s">
        <v>850</v>
      </c>
      <c r="L96" s="37">
        <v>4775280</v>
      </c>
      <c r="M96" s="38" t="s">
        <v>850</v>
      </c>
      <c r="O96" s="19">
        <f t="shared" si="2"/>
        <v>4</v>
      </c>
      <c r="P96" s="19">
        <f t="shared" si="3"/>
        <v>124562</v>
      </c>
    </row>
    <row r="97" spans="1:16" ht="15" customHeight="1">
      <c r="A97" s="19">
        <v>184</v>
      </c>
      <c r="B97" s="35" t="s">
        <v>846</v>
      </c>
      <c r="C97" s="36" t="s">
        <v>847</v>
      </c>
      <c r="D97" s="36" t="s">
        <v>878</v>
      </c>
      <c r="E97" s="36" t="s">
        <v>757</v>
      </c>
      <c r="F97" s="36" t="s">
        <v>853</v>
      </c>
      <c r="G97" s="37">
        <v>4758</v>
      </c>
      <c r="H97" s="37">
        <v>4914</v>
      </c>
      <c r="I97" s="37">
        <v>55606</v>
      </c>
      <c r="J97" s="38"/>
      <c r="K97" s="38" t="s">
        <v>850</v>
      </c>
      <c r="L97" s="37">
        <v>3060952</v>
      </c>
      <c r="M97" s="38" t="s">
        <v>850</v>
      </c>
      <c r="O97" s="19">
        <f t="shared" si="2"/>
        <v>4</v>
      </c>
      <c r="P97" s="19">
        <f t="shared" si="3"/>
        <v>55606</v>
      </c>
    </row>
    <row r="98" spans="1:16" ht="15" customHeight="1">
      <c r="A98" s="19">
        <v>204</v>
      </c>
      <c r="B98" s="35" t="s">
        <v>846</v>
      </c>
      <c r="C98" s="36" t="s">
        <v>847</v>
      </c>
      <c r="D98" s="36" t="s">
        <v>879</v>
      </c>
      <c r="E98" s="36" t="s">
        <v>760</v>
      </c>
      <c r="F98" s="36" t="s">
        <v>853</v>
      </c>
      <c r="G98" s="37">
        <v>9069</v>
      </c>
      <c r="H98" s="37">
        <v>10604</v>
      </c>
      <c r="I98" s="37">
        <v>104859</v>
      </c>
      <c r="J98" s="38"/>
      <c r="K98" s="38" t="s">
        <v>850</v>
      </c>
      <c r="L98" s="37">
        <v>7806110</v>
      </c>
      <c r="M98" s="38" t="s">
        <v>850</v>
      </c>
      <c r="O98" s="19">
        <f t="shared" si="2"/>
        <v>4</v>
      </c>
      <c r="P98" s="19">
        <f t="shared" si="3"/>
        <v>104859</v>
      </c>
    </row>
    <row r="99" spans="1:16" ht="15" customHeight="1">
      <c r="A99" s="19">
        <v>224</v>
      </c>
      <c r="B99" s="35" t="s">
        <v>846</v>
      </c>
      <c r="C99" s="36" t="s">
        <v>847</v>
      </c>
      <c r="D99" s="36" t="s">
        <v>880</v>
      </c>
      <c r="E99" s="36" t="s">
        <v>751</v>
      </c>
      <c r="F99" s="36" t="s">
        <v>853</v>
      </c>
      <c r="G99" s="37">
        <v>9551</v>
      </c>
      <c r="H99" s="37">
        <v>10615</v>
      </c>
      <c r="I99" s="37">
        <v>110223</v>
      </c>
      <c r="J99" s="38"/>
      <c r="K99" s="38" t="s">
        <v>850</v>
      </c>
      <c r="L99" s="37">
        <v>4777175</v>
      </c>
      <c r="M99" s="38" t="s">
        <v>850</v>
      </c>
      <c r="O99" s="19">
        <f t="shared" si="2"/>
        <v>4</v>
      </c>
      <c r="P99" s="19">
        <f t="shared" si="3"/>
        <v>110223</v>
      </c>
    </row>
    <row r="100" spans="1:16" ht="15" customHeight="1">
      <c r="A100" s="19">
        <v>244</v>
      </c>
      <c r="B100" s="35" t="s">
        <v>846</v>
      </c>
      <c r="C100" s="36" t="s">
        <v>847</v>
      </c>
      <c r="D100" s="36" t="s">
        <v>881</v>
      </c>
      <c r="E100" s="36" t="s">
        <v>755</v>
      </c>
      <c r="F100" s="36" t="s">
        <v>853</v>
      </c>
      <c r="G100" s="37">
        <v>37311</v>
      </c>
      <c r="H100" s="37">
        <v>38434</v>
      </c>
      <c r="I100" s="37">
        <v>435610</v>
      </c>
      <c r="J100" s="38"/>
      <c r="K100" s="38" t="s">
        <v>850</v>
      </c>
      <c r="L100" s="37">
        <v>26614514</v>
      </c>
      <c r="M100" s="38" t="s">
        <v>850</v>
      </c>
      <c r="O100" s="19">
        <f t="shared" si="2"/>
        <v>4</v>
      </c>
      <c r="P100" s="19">
        <f t="shared" si="3"/>
        <v>435610</v>
      </c>
    </row>
    <row r="101" spans="1:16" ht="15" customHeight="1">
      <c r="A101" s="19">
        <v>264</v>
      </c>
      <c r="B101" s="35" t="s">
        <v>846</v>
      </c>
      <c r="C101" s="36" t="s">
        <v>847</v>
      </c>
      <c r="D101" s="36" t="s">
        <v>882</v>
      </c>
      <c r="E101" s="36" t="s">
        <v>758</v>
      </c>
      <c r="F101" s="36" t="s">
        <v>853</v>
      </c>
      <c r="G101" s="37">
        <v>550</v>
      </c>
      <c r="H101" s="37">
        <v>567</v>
      </c>
      <c r="I101" s="37">
        <v>3336</v>
      </c>
      <c r="J101" s="38"/>
      <c r="K101" s="38" t="s">
        <v>850</v>
      </c>
      <c r="L101" s="37">
        <v>271788</v>
      </c>
      <c r="M101" s="38" t="s">
        <v>850</v>
      </c>
      <c r="O101" s="19">
        <f t="shared" si="2"/>
        <v>4</v>
      </c>
      <c r="P101" s="19">
        <f t="shared" si="3"/>
        <v>3336</v>
      </c>
    </row>
    <row r="102" spans="1:16" ht="15" customHeight="1">
      <c r="A102" s="19">
        <v>284</v>
      </c>
      <c r="B102" s="35" t="s">
        <v>846</v>
      </c>
      <c r="C102" s="36" t="s">
        <v>847</v>
      </c>
      <c r="D102" s="36" t="s">
        <v>883</v>
      </c>
      <c r="E102" s="36" t="s">
        <v>764</v>
      </c>
      <c r="F102" s="36" t="s">
        <v>853</v>
      </c>
      <c r="G102" s="37">
        <v>19377</v>
      </c>
      <c r="H102" s="37">
        <v>19673</v>
      </c>
      <c r="I102" s="37">
        <v>226172</v>
      </c>
      <c r="J102" s="38"/>
      <c r="K102" s="38" t="s">
        <v>850</v>
      </c>
      <c r="L102" s="37">
        <v>8096032</v>
      </c>
      <c r="M102" s="38" t="s">
        <v>850</v>
      </c>
      <c r="O102" s="19">
        <f t="shared" si="2"/>
        <v>4</v>
      </c>
      <c r="P102" s="19">
        <f t="shared" si="3"/>
        <v>226172</v>
      </c>
    </row>
    <row r="103" spans="1:16" ht="15" customHeight="1">
      <c r="A103" s="19">
        <v>304</v>
      </c>
      <c r="B103" s="35" t="s">
        <v>846</v>
      </c>
      <c r="C103" s="36" t="s">
        <v>847</v>
      </c>
      <c r="D103" s="36" t="s">
        <v>884</v>
      </c>
      <c r="E103" s="36" t="s">
        <v>750</v>
      </c>
      <c r="F103" s="36" t="s">
        <v>853</v>
      </c>
      <c r="G103" s="37">
        <v>7121</v>
      </c>
      <c r="H103" s="37">
        <v>7262</v>
      </c>
      <c r="I103" s="37">
        <v>83765</v>
      </c>
      <c r="J103" s="38"/>
      <c r="K103" s="38" t="s">
        <v>850</v>
      </c>
      <c r="L103" s="37">
        <v>1832810</v>
      </c>
      <c r="M103" s="38" t="s">
        <v>850</v>
      </c>
      <c r="O103" s="19">
        <f t="shared" si="2"/>
        <v>4</v>
      </c>
      <c r="P103" s="19">
        <f t="shared" si="3"/>
        <v>83765</v>
      </c>
    </row>
    <row r="104" spans="1:16" ht="15" customHeight="1">
      <c r="A104" s="19">
        <v>324</v>
      </c>
      <c r="B104" s="35" t="s">
        <v>846</v>
      </c>
      <c r="C104" s="36" t="s">
        <v>847</v>
      </c>
      <c r="D104" s="36" t="s">
        <v>885</v>
      </c>
      <c r="E104" s="36" t="s">
        <v>749</v>
      </c>
      <c r="F104" s="36" t="s">
        <v>853</v>
      </c>
      <c r="G104" s="37">
        <v>56212</v>
      </c>
      <c r="H104" s="37">
        <v>58007</v>
      </c>
      <c r="I104" s="37">
        <v>655797</v>
      </c>
      <c r="J104" s="38"/>
      <c r="K104" s="38" t="s">
        <v>850</v>
      </c>
      <c r="L104" s="37">
        <v>27976918</v>
      </c>
      <c r="M104" s="38" t="s">
        <v>850</v>
      </c>
      <c r="O104" s="19">
        <f t="shared" si="2"/>
        <v>4</v>
      </c>
      <c r="P104" s="19">
        <f t="shared" si="3"/>
        <v>655797</v>
      </c>
    </row>
    <row r="105" spans="1:16" ht="15" customHeight="1">
      <c r="A105" s="19">
        <v>344</v>
      </c>
      <c r="B105" s="35" t="s">
        <v>846</v>
      </c>
      <c r="C105" s="36" t="s">
        <v>847</v>
      </c>
      <c r="D105" s="36" t="s">
        <v>886</v>
      </c>
      <c r="E105" s="36" t="s">
        <v>748</v>
      </c>
      <c r="F105" s="36" t="s">
        <v>853</v>
      </c>
      <c r="G105" s="37">
        <v>7341</v>
      </c>
      <c r="H105" s="37">
        <v>7446</v>
      </c>
      <c r="I105" s="37">
        <v>85407</v>
      </c>
      <c r="J105" s="38"/>
      <c r="K105" s="38" t="s">
        <v>850</v>
      </c>
      <c r="L105" s="37">
        <v>2146214</v>
      </c>
      <c r="M105" s="38" t="s">
        <v>850</v>
      </c>
      <c r="O105" s="19">
        <f t="shared" si="2"/>
        <v>4</v>
      </c>
      <c r="P105" s="19">
        <f t="shared" si="3"/>
        <v>85407</v>
      </c>
    </row>
    <row r="106" spans="1:16" ht="15" customHeight="1">
      <c r="A106" s="19">
        <v>364</v>
      </c>
      <c r="B106" s="35" t="s">
        <v>846</v>
      </c>
      <c r="C106" s="36" t="s">
        <v>847</v>
      </c>
      <c r="D106" s="36" t="s">
        <v>887</v>
      </c>
      <c r="E106" s="36" t="s">
        <v>763</v>
      </c>
      <c r="F106" s="36" t="s">
        <v>853</v>
      </c>
      <c r="G106" s="37">
        <v>59596</v>
      </c>
      <c r="H106" s="37">
        <v>60265</v>
      </c>
      <c r="I106" s="37">
        <v>697102</v>
      </c>
      <c r="J106" s="38"/>
      <c r="K106" s="38" t="s">
        <v>850</v>
      </c>
      <c r="L106" s="37">
        <v>10092064</v>
      </c>
      <c r="M106" s="38" t="s">
        <v>850</v>
      </c>
      <c r="O106" s="19">
        <f t="shared" si="2"/>
        <v>4</v>
      </c>
      <c r="P106" s="19">
        <f t="shared" si="3"/>
        <v>697102</v>
      </c>
    </row>
    <row r="107" spans="1:16" ht="15" customHeight="1">
      <c r="A107" s="19">
        <v>384</v>
      </c>
      <c r="B107" s="35" t="s">
        <v>846</v>
      </c>
      <c r="C107" s="36" t="s">
        <v>847</v>
      </c>
      <c r="D107" s="36" t="s">
        <v>888</v>
      </c>
      <c r="E107" s="36" t="s">
        <v>889</v>
      </c>
      <c r="F107" s="36" t="s">
        <v>853</v>
      </c>
      <c r="G107" s="37">
        <v>43211</v>
      </c>
      <c r="H107" s="37">
        <v>44688</v>
      </c>
      <c r="I107" s="37">
        <v>501639</v>
      </c>
      <c r="J107" s="38"/>
      <c r="K107" s="38" t="s">
        <v>850</v>
      </c>
      <c r="L107" s="37">
        <v>13676590</v>
      </c>
      <c r="M107" s="38" t="s">
        <v>850</v>
      </c>
      <c r="O107" s="19">
        <f t="shared" si="2"/>
        <v>4</v>
      </c>
      <c r="P107" s="19">
        <f t="shared" si="3"/>
        <v>501639</v>
      </c>
    </row>
    <row r="108" spans="1:16" ht="15" customHeight="1">
      <c r="A108" s="19">
        <v>404</v>
      </c>
      <c r="B108" s="35" t="s">
        <v>846</v>
      </c>
      <c r="C108" s="36" t="s">
        <v>847</v>
      </c>
      <c r="D108" s="36" t="s">
        <v>890</v>
      </c>
      <c r="E108" s="36" t="s">
        <v>891</v>
      </c>
      <c r="F108" s="36" t="s">
        <v>853</v>
      </c>
      <c r="G108" s="37">
        <v>80</v>
      </c>
      <c r="H108" s="37">
        <v>80</v>
      </c>
      <c r="I108" s="37">
        <v>915</v>
      </c>
      <c r="J108" s="38"/>
      <c r="K108" s="38" t="s">
        <v>850</v>
      </c>
      <c r="L108" s="37">
        <v>12272</v>
      </c>
      <c r="M108" s="38" t="s">
        <v>850</v>
      </c>
      <c r="O108" s="19">
        <f t="shared" si="2"/>
        <v>4</v>
      </c>
      <c r="P108" s="19">
        <f t="shared" si="3"/>
        <v>915</v>
      </c>
    </row>
    <row r="109" spans="1:16" ht="15" customHeight="1">
      <c r="A109" s="19">
        <v>25</v>
      </c>
      <c r="B109" s="35" t="s">
        <v>846</v>
      </c>
      <c r="C109" s="36" t="s">
        <v>847</v>
      </c>
      <c r="D109" s="36" t="s">
        <v>870</v>
      </c>
      <c r="E109" s="36" t="s">
        <v>754</v>
      </c>
      <c r="F109" s="36" t="s">
        <v>854</v>
      </c>
      <c r="G109" s="37">
        <v>524</v>
      </c>
      <c r="H109" s="37">
        <v>526</v>
      </c>
      <c r="I109" s="37">
        <v>8651</v>
      </c>
      <c r="J109" s="38"/>
      <c r="K109" s="38" t="s">
        <v>850</v>
      </c>
      <c r="L109" s="37">
        <v>368221</v>
      </c>
      <c r="M109" s="38" t="s">
        <v>850</v>
      </c>
      <c r="O109" s="19">
        <f t="shared" si="2"/>
        <v>5</v>
      </c>
      <c r="P109" s="19">
        <f t="shared" si="3"/>
        <v>8651</v>
      </c>
    </row>
    <row r="110" spans="1:16" ht="15" customHeight="1">
      <c r="A110" s="19">
        <v>45</v>
      </c>
      <c r="B110" s="35" t="s">
        <v>846</v>
      </c>
      <c r="C110" s="36" t="s">
        <v>847</v>
      </c>
      <c r="D110" s="36" t="s">
        <v>871</v>
      </c>
      <c r="E110" s="36" t="s">
        <v>765</v>
      </c>
      <c r="F110" s="36" t="s">
        <v>854</v>
      </c>
      <c r="G110" s="37">
        <v>898</v>
      </c>
      <c r="H110" s="37">
        <v>938</v>
      </c>
      <c r="I110" s="37">
        <v>14704</v>
      </c>
      <c r="J110" s="38"/>
      <c r="K110" s="38" t="s">
        <v>850</v>
      </c>
      <c r="L110" s="37">
        <v>1002267</v>
      </c>
      <c r="M110" s="38" t="s">
        <v>850</v>
      </c>
      <c r="O110" s="19">
        <f t="shared" si="2"/>
        <v>5</v>
      </c>
      <c r="P110" s="19">
        <f t="shared" si="3"/>
        <v>14704</v>
      </c>
    </row>
    <row r="111" spans="1:16" ht="15" customHeight="1">
      <c r="A111" s="19">
        <v>65</v>
      </c>
      <c r="B111" s="35" t="s">
        <v>846</v>
      </c>
      <c r="C111" s="36" t="s">
        <v>847</v>
      </c>
      <c r="D111" s="36" t="s">
        <v>872</v>
      </c>
      <c r="E111" s="36" t="s">
        <v>753</v>
      </c>
      <c r="F111" s="36" t="s">
        <v>854</v>
      </c>
      <c r="G111" s="37">
        <v>187</v>
      </c>
      <c r="H111" s="37">
        <v>210</v>
      </c>
      <c r="I111" s="37">
        <v>3090</v>
      </c>
      <c r="J111" s="38"/>
      <c r="K111" s="38" t="s">
        <v>850</v>
      </c>
      <c r="L111" s="37">
        <v>193896</v>
      </c>
      <c r="M111" s="38" t="s">
        <v>850</v>
      </c>
      <c r="O111" s="19">
        <f t="shared" si="2"/>
        <v>5</v>
      </c>
      <c r="P111" s="19">
        <f t="shared" si="3"/>
        <v>3090</v>
      </c>
    </row>
    <row r="112" spans="1:16" ht="15" customHeight="1">
      <c r="A112" s="19">
        <v>85</v>
      </c>
      <c r="B112" s="35" t="s">
        <v>846</v>
      </c>
      <c r="C112" s="36" t="s">
        <v>847</v>
      </c>
      <c r="D112" s="36" t="s">
        <v>873</v>
      </c>
      <c r="E112" s="36" t="s">
        <v>752</v>
      </c>
      <c r="F112" s="36" t="s">
        <v>854</v>
      </c>
      <c r="G112" s="37">
        <v>19763</v>
      </c>
      <c r="H112" s="37">
        <v>19853</v>
      </c>
      <c r="I112" s="37">
        <v>330830</v>
      </c>
      <c r="J112" s="38"/>
      <c r="K112" s="38" t="s">
        <v>850</v>
      </c>
      <c r="L112" s="37">
        <v>16795642</v>
      </c>
      <c r="M112" s="38" t="s">
        <v>850</v>
      </c>
      <c r="O112" s="19">
        <f t="shared" si="2"/>
        <v>5</v>
      </c>
      <c r="P112" s="19">
        <f t="shared" si="3"/>
        <v>330830</v>
      </c>
    </row>
    <row r="113" spans="1:16" ht="15" customHeight="1">
      <c r="A113" s="19">
        <v>105</v>
      </c>
      <c r="B113" s="35" t="s">
        <v>846</v>
      </c>
      <c r="C113" s="36" t="s">
        <v>847</v>
      </c>
      <c r="D113" s="36" t="s">
        <v>874</v>
      </c>
      <c r="E113" s="36" t="s">
        <v>762</v>
      </c>
      <c r="F113" s="36" t="s">
        <v>854</v>
      </c>
      <c r="G113" s="37">
        <v>14407</v>
      </c>
      <c r="H113" s="37">
        <v>14569</v>
      </c>
      <c r="I113" s="37">
        <v>241114</v>
      </c>
      <c r="J113" s="38"/>
      <c r="K113" s="38" t="s">
        <v>850</v>
      </c>
      <c r="L113" s="37">
        <v>10381686</v>
      </c>
      <c r="M113" s="38" t="s">
        <v>850</v>
      </c>
      <c r="O113" s="19">
        <f t="shared" si="2"/>
        <v>5</v>
      </c>
      <c r="P113" s="19">
        <f t="shared" si="3"/>
        <v>241114</v>
      </c>
    </row>
    <row r="114" spans="1:16" ht="15" customHeight="1">
      <c r="A114" s="19">
        <v>125</v>
      </c>
      <c r="B114" s="35" t="s">
        <v>846</v>
      </c>
      <c r="C114" s="36" t="s">
        <v>847</v>
      </c>
      <c r="D114" s="36" t="s">
        <v>875</v>
      </c>
      <c r="E114" s="36" t="s">
        <v>759</v>
      </c>
      <c r="F114" s="36" t="s">
        <v>854</v>
      </c>
      <c r="G114" s="37">
        <v>12813</v>
      </c>
      <c r="H114" s="37">
        <v>14327</v>
      </c>
      <c r="I114" s="37">
        <v>211854</v>
      </c>
      <c r="J114" s="38"/>
      <c r="K114" s="38" t="s">
        <v>850</v>
      </c>
      <c r="L114" s="37">
        <v>11780715</v>
      </c>
      <c r="M114" s="38" t="s">
        <v>850</v>
      </c>
      <c r="O114" s="19">
        <f t="shared" si="2"/>
        <v>5</v>
      </c>
      <c r="P114" s="19">
        <f t="shared" si="3"/>
        <v>211854</v>
      </c>
    </row>
    <row r="115" spans="1:16" ht="15" customHeight="1">
      <c r="A115" s="19">
        <v>145</v>
      </c>
      <c r="B115" s="35" t="s">
        <v>846</v>
      </c>
      <c r="C115" s="36" t="s">
        <v>847</v>
      </c>
      <c r="D115" s="36" t="s">
        <v>876</v>
      </c>
      <c r="E115" s="36" t="s">
        <v>756</v>
      </c>
      <c r="F115" s="36" t="s">
        <v>854</v>
      </c>
      <c r="G115" s="37">
        <v>21253</v>
      </c>
      <c r="H115" s="37">
        <v>25130</v>
      </c>
      <c r="I115" s="37">
        <v>352700</v>
      </c>
      <c r="J115" s="38"/>
      <c r="K115" s="38" t="s">
        <v>850</v>
      </c>
      <c r="L115" s="37">
        <v>10072299</v>
      </c>
      <c r="M115" s="38" t="s">
        <v>850</v>
      </c>
      <c r="O115" s="19">
        <f t="shared" si="2"/>
        <v>5</v>
      </c>
      <c r="P115" s="19">
        <f t="shared" si="3"/>
        <v>352700</v>
      </c>
    </row>
    <row r="116" spans="1:16" ht="15" customHeight="1">
      <c r="A116" s="19">
        <v>165</v>
      </c>
      <c r="B116" s="35" t="s">
        <v>846</v>
      </c>
      <c r="C116" s="36" t="s">
        <v>847</v>
      </c>
      <c r="D116" s="36" t="s">
        <v>877</v>
      </c>
      <c r="E116" s="36" t="s">
        <v>761</v>
      </c>
      <c r="F116" s="36" t="s">
        <v>854</v>
      </c>
      <c r="G116" s="37">
        <v>5678</v>
      </c>
      <c r="H116" s="37">
        <v>5942</v>
      </c>
      <c r="I116" s="37">
        <v>94015</v>
      </c>
      <c r="J116" s="38"/>
      <c r="K116" s="38" t="s">
        <v>850</v>
      </c>
      <c r="L116" s="37">
        <v>3691138</v>
      </c>
      <c r="M116" s="38" t="s">
        <v>850</v>
      </c>
      <c r="O116" s="19">
        <f t="shared" si="2"/>
        <v>5</v>
      </c>
      <c r="P116" s="19">
        <f t="shared" si="3"/>
        <v>94015</v>
      </c>
    </row>
    <row r="117" spans="1:16" ht="15" customHeight="1">
      <c r="A117" s="19">
        <v>185</v>
      </c>
      <c r="B117" s="35" t="s">
        <v>846</v>
      </c>
      <c r="C117" s="36" t="s">
        <v>847</v>
      </c>
      <c r="D117" s="36" t="s">
        <v>878</v>
      </c>
      <c r="E117" s="36" t="s">
        <v>757</v>
      </c>
      <c r="F117" s="36" t="s">
        <v>854</v>
      </c>
      <c r="G117" s="37">
        <v>2564</v>
      </c>
      <c r="H117" s="37">
        <v>2752</v>
      </c>
      <c r="I117" s="37">
        <v>42525</v>
      </c>
      <c r="J117" s="38"/>
      <c r="K117" s="38" t="s">
        <v>850</v>
      </c>
      <c r="L117" s="37">
        <v>2431930</v>
      </c>
      <c r="M117" s="38" t="s">
        <v>850</v>
      </c>
      <c r="O117" s="19">
        <f t="shared" si="2"/>
        <v>5</v>
      </c>
      <c r="P117" s="19">
        <f t="shared" si="3"/>
        <v>42525</v>
      </c>
    </row>
    <row r="118" spans="1:16" ht="15" customHeight="1">
      <c r="A118" s="19">
        <v>205</v>
      </c>
      <c r="B118" s="35" t="s">
        <v>846</v>
      </c>
      <c r="C118" s="36" t="s">
        <v>847</v>
      </c>
      <c r="D118" s="36" t="s">
        <v>879</v>
      </c>
      <c r="E118" s="36" t="s">
        <v>760</v>
      </c>
      <c r="F118" s="36" t="s">
        <v>854</v>
      </c>
      <c r="G118" s="37">
        <v>4410</v>
      </c>
      <c r="H118" s="37">
        <v>5941</v>
      </c>
      <c r="I118" s="37">
        <v>73385</v>
      </c>
      <c r="J118" s="38"/>
      <c r="K118" s="38" t="s">
        <v>850</v>
      </c>
      <c r="L118" s="37">
        <v>6198407</v>
      </c>
      <c r="M118" s="38" t="s">
        <v>850</v>
      </c>
      <c r="O118" s="19">
        <f t="shared" si="2"/>
        <v>5</v>
      </c>
      <c r="P118" s="19">
        <f t="shared" si="3"/>
        <v>73385</v>
      </c>
    </row>
    <row r="119" spans="1:16" ht="15" customHeight="1">
      <c r="A119" s="19">
        <v>225</v>
      </c>
      <c r="B119" s="35" t="s">
        <v>846</v>
      </c>
      <c r="C119" s="36" t="s">
        <v>847</v>
      </c>
      <c r="D119" s="36" t="s">
        <v>880</v>
      </c>
      <c r="E119" s="36" t="s">
        <v>751</v>
      </c>
      <c r="F119" s="36" t="s">
        <v>854</v>
      </c>
      <c r="G119" s="37">
        <v>4482</v>
      </c>
      <c r="H119" s="37">
        <v>5313</v>
      </c>
      <c r="I119" s="37">
        <v>73629</v>
      </c>
      <c r="J119" s="38"/>
      <c r="K119" s="38" t="s">
        <v>850</v>
      </c>
      <c r="L119" s="37">
        <v>3361327</v>
      </c>
      <c r="M119" s="38" t="s">
        <v>850</v>
      </c>
      <c r="O119" s="19">
        <f t="shared" si="2"/>
        <v>5</v>
      </c>
      <c r="P119" s="19">
        <f t="shared" si="3"/>
        <v>73629</v>
      </c>
    </row>
    <row r="120" spans="1:16" ht="15" customHeight="1">
      <c r="A120" s="19">
        <v>245</v>
      </c>
      <c r="B120" s="35" t="s">
        <v>846</v>
      </c>
      <c r="C120" s="36" t="s">
        <v>847</v>
      </c>
      <c r="D120" s="36" t="s">
        <v>881</v>
      </c>
      <c r="E120" s="36" t="s">
        <v>755</v>
      </c>
      <c r="F120" s="36" t="s">
        <v>854</v>
      </c>
      <c r="G120" s="37">
        <v>18497</v>
      </c>
      <c r="H120" s="37">
        <v>19763</v>
      </c>
      <c r="I120" s="37">
        <v>308829</v>
      </c>
      <c r="J120" s="38"/>
      <c r="K120" s="38" t="s">
        <v>850</v>
      </c>
      <c r="L120" s="37">
        <v>20335581</v>
      </c>
      <c r="M120" s="38" t="s">
        <v>850</v>
      </c>
      <c r="O120" s="19">
        <f t="shared" si="2"/>
        <v>5</v>
      </c>
      <c r="P120" s="19">
        <f t="shared" si="3"/>
        <v>308829</v>
      </c>
    </row>
    <row r="121" spans="1:16" ht="15" customHeight="1">
      <c r="A121" s="19">
        <v>265</v>
      </c>
      <c r="B121" s="35" t="s">
        <v>846</v>
      </c>
      <c r="C121" s="36" t="s">
        <v>847</v>
      </c>
      <c r="D121" s="36" t="s">
        <v>882</v>
      </c>
      <c r="E121" s="36" t="s">
        <v>758</v>
      </c>
      <c r="F121" s="36" t="s">
        <v>854</v>
      </c>
      <c r="G121" s="37">
        <v>530</v>
      </c>
      <c r="H121" s="37">
        <v>542</v>
      </c>
      <c r="I121" s="37">
        <v>3769</v>
      </c>
      <c r="J121" s="38"/>
      <c r="K121" s="38" t="s">
        <v>850</v>
      </c>
      <c r="L121" s="37">
        <v>301408</v>
      </c>
      <c r="M121" s="38" t="s">
        <v>850</v>
      </c>
      <c r="O121" s="19">
        <f t="shared" si="2"/>
        <v>5</v>
      </c>
      <c r="P121" s="19">
        <f t="shared" si="3"/>
        <v>3769</v>
      </c>
    </row>
    <row r="122" spans="1:16" ht="15" customHeight="1">
      <c r="A122" s="19">
        <v>285</v>
      </c>
      <c r="B122" s="35" t="s">
        <v>846</v>
      </c>
      <c r="C122" s="36" t="s">
        <v>847</v>
      </c>
      <c r="D122" s="36" t="s">
        <v>883</v>
      </c>
      <c r="E122" s="36" t="s">
        <v>764</v>
      </c>
      <c r="F122" s="36" t="s">
        <v>854</v>
      </c>
      <c r="G122" s="37">
        <v>10403</v>
      </c>
      <c r="H122" s="37">
        <v>10721</v>
      </c>
      <c r="I122" s="37">
        <v>174228</v>
      </c>
      <c r="J122" s="38"/>
      <c r="K122" s="38" t="s">
        <v>850</v>
      </c>
      <c r="L122" s="37">
        <v>6326587</v>
      </c>
      <c r="M122" s="38" t="s">
        <v>850</v>
      </c>
      <c r="O122" s="19">
        <f t="shared" si="2"/>
        <v>5</v>
      </c>
      <c r="P122" s="19">
        <f t="shared" si="3"/>
        <v>174228</v>
      </c>
    </row>
    <row r="123" spans="1:16" ht="15" customHeight="1">
      <c r="A123" s="19">
        <v>305</v>
      </c>
      <c r="B123" s="35" t="s">
        <v>846</v>
      </c>
      <c r="C123" s="36" t="s">
        <v>847</v>
      </c>
      <c r="D123" s="36" t="s">
        <v>884</v>
      </c>
      <c r="E123" s="36" t="s">
        <v>750</v>
      </c>
      <c r="F123" s="36" t="s">
        <v>854</v>
      </c>
      <c r="G123" s="37">
        <v>4253</v>
      </c>
      <c r="H123" s="37">
        <v>4436</v>
      </c>
      <c r="I123" s="37">
        <v>71178</v>
      </c>
      <c r="J123" s="38"/>
      <c r="K123" s="38" t="s">
        <v>850</v>
      </c>
      <c r="L123" s="37">
        <v>1605587</v>
      </c>
      <c r="M123" s="38" t="s">
        <v>850</v>
      </c>
      <c r="O123" s="19">
        <f t="shared" si="2"/>
        <v>5</v>
      </c>
      <c r="P123" s="19">
        <f t="shared" si="3"/>
        <v>71178</v>
      </c>
    </row>
    <row r="124" spans="1:16" ht="15" customHeight="1">
      <c r="A124" s="19">
        <v>325</v>
      </c>
      <c r="B124" s="35" t="s">
        <v>846</v>
      </c>
      <c r="C124" s="36" t="s">
        <v>847</v>
      </c>
      <c r="D124" s="36" t="s">
        <v>885</v>
      </c>
      <c r="E124" s="36" t="s">
        <v>749</v>
      </c>
      <c r="F124" s="36" t="s">
        <v>854</v>
      </c>
      <c r="G124" s="37">
        <v>27280</v>
      </c>
      <c r="H124" s="37">
        <v>29323</v>
      </c>
      <c r="I124" s="37">
        <v>456400</v>
      </c>
      <c r="J124" s="38"/>
      <c r="K124" s="38" t="s">
        <v>850</v>
      </c>
      <c r="L124" s="37">
        <v>19509495</v>
      </c>
      <c r="M124" s="38" t="s">
        <v>850</v>
      </c>
      <c r="O124" s="19">
        <f t="shared" si="2"/>
        <v>5</v>
      </c>
      <c r="P124" s="19">
        <f t="shared" si="3"/>
        <v>456400</v>
      </c>
    </row>
    <row r="125" spans="1:16" ht="15" customHeight="1">
      <c r="A125" s="19">
        <v>345</v>
      </c>
      <c r="B125" s="35" t="s">
        <v>846</v>
      </c>
      <c r="C125" s="36" t="s">
        <v>847</v>
      </c>
      <c r="D125" s="36" t="s">
        <v>886</v>
      </c>
      <c r="E125" s="36" t="s">
        <v>748</v>
      </c>
      <c r="F125" s="36" t="s">
        <v>854</v>
      </c>
      <c r="G125" s="37">
        <v>4321</v>
      </c>
      <c r="H125" s="37">
        <v>4433</v>
      </c>
      <c r="I125" s="37">
        <v>71975</v>
      </c>
      <c r="J125" s="38"/>
      <c r="K125" s="38" t="s">
        <v>850</v>
      </c>
      <c r="L125" s="37">
        <v>1704216</v>
      </c>
      <c r="M125" s="38" t="s">
        <v>850</v>
      </c>
      <c r="O125" s="19">
        <f t="shared" si="2"/>
        <v>5</v>
      </c>
      <c r="P125" s="19">
        <f t="shared" si="3"/>
        <v>71975</v>
      </c>
    </row>
    <row r="126" spans="1:16" ht="15" customHeight="1">
      <c r="A126" s="19">
        <v>365</v>
      </c>
      <c r="B126" s="35" t="s">
        <v>846</v>
      </c>
      <c r="C126" s="36" t="s">
        <v>847</v>
      </c>
      <c r="D126" s="36" t="s">
        <v>887</v>
      </c>
      <c r="E126" s="36" t="s">
        <v>763</v>
      </c>
      <c r="F126" s="36" t="s">
        <v>854</v>
      </c>
      <c r="G126" s="37">
        <v>38253</v>
      </c>
      <c r="H126" s="37">
        <v>39079</v>
      </c>
      <c r="I126" s="37">
        <v>637917</v>
      </c>
      <c r="J126" s="38"/>
      <c r="K126" s="38" t="s">
        <v>850</v>
      </c>
      <c r="L126" s="37">
        <v>9557132</v>
      </c>
      <c r="M126" s="38" t="s">
        <v>850</v>
      </c>
      <c r="O126" s="19">
        <f t="shared" si="2"/>
        <v>5</v>
      </c>
      <c r="P126" s="19">
        <f t="shared" si="3"/>
        <v>637917</v>
      </c>
    </row>
    <row r="127" spans="1:16" ht="15" customHeight="1">
      <c r="A127" s="19">
        <v>385</v>
      </c>
      <c r="B127" s="35" t="s">
        <v>846</v>
      </c>
      <c r="C127" s="36" t="s">
        <v>847</v>
      </c>
      <c r="D127" s="36" t="s">
        <v>888</v>
      </c>
      <c r="E127" s="36" t="s">
        <v>889</v>
      </c>
      <c r="F127" s="36" t="s">
        <v>854</v>
      </c>
      <c r="G127" s="37">
        <v>19741</v>
      </c>
      <c r="H127" s="37">
        <v>21251</v>
      </c>
      <c r="I127" s="37">
        <v>328411</v>
      </c>
      <c r="J127" s="38"/>
      <c r="K127" s="38" t="s">
        <v>850</v>
      </c>
      <c r="L127" s="37">
        <v>9160464</v>
      </c>
      <c r="M127" s="38" t="s">
        <v>850</v>
      </c>
      <c r="O127" s="19">
        <f t="shared" si="2"/>
        <v>5</v>
      </c>
      <c r="P127" s="19">
        <f t="shared" si="3"/>
        <v>328411</v>
      </c>
    </row>
    <row r="128" spans="1:16" ht="15" customHeight="1">
      <c r="A128" s="19">
        <v>405</v>
      </c>
      <c r="B128" s="35" t="s">
        <v>846</v>
      </c>
      <c r="C128" s="36" t="s">
        <v>847</v>
      </c>
      <c r="D128" s="36" t="s">
        <v>890</v>
      </c>
      <c r="E128" s="36" t="s">
        <v>891</v>
      </c>
      <c r="F128" s="36" t="s">
        <v>854</v>
      </c>
      <c r="G128" s="37">
        <v>21</v>
      </c>
      <c r="H128" s="37">
        <v>21</v>
      </c>
      <c r="I128" s="37">
        <v>334</v>
      </c>
      <c r="J128" s="38"/>
      <c r="K128" s="38" t="s">
        <v>850</v>
      </c>
      <c r="L128" s="37">
        <v>3843</v>
      </c>
      <c r="M128" s="38" t="s">
        <v>850</v>
      </c>
      <c r="O128" s="19">
        <f t="shared" si="2"/>
        <v>5</v>
      </c>
      <c r="P128" s="19">
        <f t="shared" si="3"/>
        <v>334</v>
      </c>
    </row>
    <row r="129" spans="1:16" ht="15" customHeight="1">
      <c r="A129" s="19">
        <v>26</v>
      </c>
      <c r="B129" s="35" t="s">
        <v>846</v>
      </c>
      <c r="C129" s="36" t="s">
        <v>847</v>
      </c>
      <c r="D129" s="36" t="s">
        <v>870</v>
      </c>
      <c r="E129" s="36" t="s">
        <v>754</v>
      </c>
      <c r="F129" s="36" t="s">
        <v>855</v>
      </c>
      <c r="G129" s="37">
        <v>19752</v>
      </c>
      <c r="H129" s="37">
        <v>19761</v>
      </c>
      <c r="I129" s="37">
        <v>65912</v>
      </c>
      <c r="J129" s="38"/>
      <c r="K129" s="38" t="s">
        <v>850</v>
      </c>
      <c r="L129" s="37">
        <v>2589767</v>
      </c>
      <c r="M129" s="38" t="s">
        <v>850</v>
      </c>
      <c r="O129" s="19">
        <f t="shared" si="2"/>
        <v>6</v>
      </c>
      <c r="P129" s="19">
        <f t="shared" si="3"/>
        <v>0</v>
      </c>
    </row>
    <row r="130" spans="1:16" ht="15" customHeight="1">
      <c r="A130" s="19">
        <v>46</v>
      </c>
      <c r="B130" s="35" t="s">
        <v>846</v>
      </c>
      <c r="C130" s="36" t="s">
        <v>847</v>
      </c>
      <c r="D130" s="36" t="s">
        <v>871</v>
      </c>
      <c r="E130" s="36" t="s">
        <v>765</v>
      </c>
      <c r="F130" s="36" t="s">
        <v>855</v>
      </c>
      <c r="G130" s="37">
        <v>18766</v>
      </c>
      <c r="H130" s="37">
        <v>18881</v>
      </c>
      <c r="I130" s="37">
        <v>75268</v>
      </c>
      <c r="J130" s="38"/>
      <c r="K130" s="38" t="s">
        <v>850</v>
      </c>
      <c r="L130" s="37">
        <v>5070633</v>
      </c>
      <c r="M130" s="38" t="s">
        <v>850</v>
      </c>
      <c r="O130" s="19">
        <f t="shared" si="2"/>
        <v>6</v>
      </c>
      <c r="P130" s="19">
        <f t="shared" si="3"/>
        <v>0</v>
      </c>
    </row>
    <row r="131" spans="1:16" ht="15" customHeight="1">
      <c r="A131" s="19">
        <v>66</v>
      </c>
      <c r="B131" s="35" t="s">
        <v>846</v>
      </c>
      <c r="C131" s="36" t="s">
        <v>847</v>
      </c>
      <c r="D131" s="36" t="s">
        <v>872</v>
      </c>
      <c r="E131" s="36" t="s">
        <v>753</v>
      </c>
      <c r="F131" s="36" t="s">
        <v>855</v>
      </c>
      <c r="G131" s="37">
        <v>4518</v>
      </c>
      <c r="H131" s="37">
        <v>4600</v>
      </c>
      <c r="I131" s="37">
        <v>18959</v>
      </c>
      <c r="J131" s="38"/>
      <c r="K131" s="38" t="s">
        <v>850</v>
      </c>
      <c r="L131" s="37">
        <v>921635</v>
      </c>
      <c r="M131" s="38" t="s">
        <v>850</v>
      </c>
      <c r="O131" s="19">
        <f t="shared" si="2"/>
        <v>6</v>
      </c>
      <c r="P131" s="19">
        <f t="shared" si="3"/>
        <v>0</v>
      </c>
    </row>
    <row r="132" spans="1:16" ht="15" customHeight="1">
      <c r="A132" s="19">
        <v>86</v>
      </c>
      <c r="B132" s="35" t="s">
        <v>846</v>
      </c>
      <c r="C132" s="36" t="s">
        <v>847</v>
      </c>
      <c r="D132" s="36" t="s">
        <v>873</v>
      </c>
      <c r="E132" s="36" t="s">
        <v>752</v>
      </c>
      <c r="F132" s="36" t="s">
        <v>855</v>
      </c>
      <c r="G132" s="37">
        <v>603833</v>
      </c>
      <c r="H132" s="37">
        <v>604066</v>
      </c>
      <c r="I132" s="37">
        <v>2144575</v>
      </c>
      <c r="J132" s="38"/>
      <c r="K132" s="38" t="s">
        <v>850</v>
      </c>
      <c r="L132" s="37">
        <v>95586124</v>
      </c>
      <c r="M132" s="38" t="s">
        <v>850</v>
      </c>
      <c r="O132" s="19">
        <f t="shared" si="2"/>
        <v>6</v>
      </c>
      <c r="P132" s="19">
        <f t="shared" si="3"/>
        <v>0</v>
      </c>
    </row>
    <row r="133" spans="1:16" ht="15" customHeight="1">
      <c r="A133" s="19">
        <v>106</v>
      </c>
      <c r="B133" s="35" t="s">
        <v>846</v>
      </c>
      <c r="C133" s="36" t="s">
        <v>847</v>
      </c>
      <c r="D133" s="36" t="s">
        <v>874</v>
      </c>
      <c r="E133" s="36" t="s">
        <v>762</v>
      </c>
      <c r="F133" s="36" t="s">
        <v>855</v>
      </c>
      <c r="G133" s="37">
        <v>188361</v>
      </c>
      <c r="H133" s="37">
        <v>188762</v>
      </c>
      <c r="I133" s="37">
        <v>1022472</v>
      </c>
      <c r="J133" s="38"/>
      <c r="K133" s="38" t="s">
        <v>850</v>
      </c>
      <c r="L133" s="37">
        <v>41422184</v>
      </c>
      <c r="M133" s="38" t="s">
        <v>850</v>
      </c>
      <c r="O133" s="19">
        <f t="shared" si="2"/>
        <v>6</v>
      </c>
      <c r="P133" s="19">
        <f t="shared" si="3"/>
        <v>0</v>
      </c>
    </row>
    <row r="134" spans="1:16" ht="15" customHeight="1">
      <c r="A134" s="19">
        <v>126</v>
      </c>
      <c r="B134" s="35" t="s">
        <v>846</v>
      </c>
      <c r="C134" s="36" t="s">
        <v>847</v>
      </c>
      <c r="D134" s="36" t="s">
        <v>875</v>
      </c>
      <c r="E134" s="36" t="s">
        <v>759</v>
      </c>
      <c r="F134" s="36" t="s">
        <v>855</v>
      </c>
      <c r="G134" s="37">
        <v>264889</v>
      </c>
      <c r="H134" s="37">
        <v>269448</v>
      </c>
      <c r="I134" s="37">
        <v>1124553</v>
      </c>
      <c r="J134" s="38"/>
      <c r="K134" s="38" t="s">
        <v>850</v>
      </c>
      <c r="L134" s="37">
        <v>60012905</v>
      </c>
      <c r="M134" s="38" t="s">
        <v>850</v>
      </c>
      <c r="O134" s="19">
        <f t="shared" si="2"/>
        <v>6</v>
      </c>
      <c r="P134" s="19">
        <f t="shared" si="3"/>
        <v>0</v>
      </c>
    </row>
    <row r="135" spans="1:16" ht="15" customHeight="1">
      <c r="A135" s="19">
        <v>146</v>
      </c>
      <c r="B135" s="35" t="s">
        <v>846</v>
      </c>
      <c r="C135" s="36" t="s">
        <v>847</v>
      </c>
      <c r="D135" s="36" t="s">
        <v>876</v>
      </c>
      <c r="E135" s="36" t="s">
        <v>756</v>
      </c>
      <c r="F135" s="36" t="s">
        <v>855</v>
      </c>
      <c r="G135" s="37">
        <v>593352</v>
      </c>
      <c r="H135" s="37">
        <v>606018</v>
      </c>
      <c r="I135" s="37">
        <v>2516772</v>
      </c>
      <c r="J135" s="38"/>
      <c r="K135" s="38" t="s">
        <v>850</v>
      </c>
      <c r="L135" s="37">
        <v>65532540</v>
      </c>
      <c r="M135" s="38" t="s">
        <v>850</v>
      </c>
      <c r="O135" s="19">
        <f t="shared" si="2"/>
        <v>6</v>
      </c>
      <c r="P135" s="19">
        <f t="shared" si="3"/>
        <v>0</v>
      </c>
    </row>
    <row r="136" spans="1:16" ht="15" customHeight="1">
      <c r="A136" s="19">
        <v>166</v>
      </c>
      <c r="B136" s="35" t="s">
        <v>846</v>
      </c>
      <c r="C136" s="36" t="s">
        <v>847</v>
      </c>
      <c r="D136" s="36" t="s">
        <v>877</v>
      </c>
      <c r="E136" s="36" t="s">
        <v>761</v>
      </c>
      <c r="F136" s="36" t="s">
        <v>855</v>
      </c>
      <c r="G136" s="37">
        <v>152552</v>
      </c>
      <c r="H136" s="37">
        <v>153493</v>
      </c>
      <c r="I136" s="37">
        <v>546131</v>
      </c>
      <c r="J136" s="38"/>
      <c r="K136" s="38" t="s">
        <v>850</v>
      </c>
      <c r="L136" s="37">
        <v>20948536</v>
      </c>
      <c r="M136" s="38" t="s">
        <v>850</v>
      </c>
      <c r="O136" s="19">
        <f t="shared" si="2"/>
        <v>6</v>
      </c>
      <c r="P136" s="19">
        <f t="shared" si="3"/>
        <v>0</v>
      </c>
    </row>
    <row r="137" spans="1:16" ht="15" customHeight="1">
      <c r="A137" s="19">
        <v>186</v>
      </c>
      <c r="B137" s="35" t="s">
        <v>846</v>
      </c>
      <c r="C137" s="36" t="s">
        <v>847</v>
      </c>
      <c r="D137" s="36" t="s">
        <v>878</v>
      </c>
      <c r="E137" s="36" t="s">
        <v>757</v>
      </c>
      <c r="F137" s="36" t="s">
        <v>855</v>
      </c>
      <c r="G137" s="37">
        <v>62164</v>
      </c>
      <c r="H137" s="37">
        <v>62738</v>
      </c>
      <c r="I137" s="37">
        <v>229913</v>
      </c>
      <c r="J137" s="38"/>
      <c r="K137" s="38" t="s">
        <v>850</v>
      </c>
      <c r="L137" s="37">
        <v>13792224</v>
      </c>
      <c r="M137" s="38" t="s">
        <v>850</v>
      </c>
      <c r="O137" s="19">
        <f t="shared" si="2"/>
        <v>6</v>
      </c>
      <c r="P137" s="19">
        <f t="shared" si="3"/>
        <v>0</v>
      </c>
    </row>
    <row r="138" spans="1:16" ht="15" customHeight="1">
      <c r="A138" s="19">
        <v>206</v>
      </c>
      <c r="B138" s="35" t="s">
        <v>846</v>
      </c>
      <c r="C138" s="36" t="s">
        <v>847</v>
      </c>
      <c r="D138" s="36" t="s">
        <v>879</v>
      </c>
      <c r="E138" s="36" t="s">
        <v>760</v>
      </c>
      <c r="F138" s="36" t="s">
        <v>855</v>
      </c>
      <c r="G138" s="37">
        <v>217435</v>
      </c>
      <c r="H138" s="37">
        <v>222081</v>
      </c>
      <c r="I138" s="37">
        <v>693772</v>
      </c>
      <c r="J138" s="38"/>
      <c r="K138" s="38" t="s">
        <v>850</v>
      </c>
      <c r="L138" s="37">
        <v>41783490</v>
      </c>
      <c r="M138" s="38" t="s">
        <v>850</v>
      </c>
      <c r="O138" s="19">
        <f t="shared" si="2"/>
        <v>6</v>
      </c>
      <c r="P138" s="19">
        <f t="shared" si="3"/>
        <v>0</v>
      </c>
    </row>
    <row r="139" spans="1:16" ht="15" customHeight="1">
      <c r="A139" s="19">
        <v>226</v>
      </c>
      <c r="B139" s="35" t="s">
        <v>846</v>
      </c>
      <c r="C139" s="36" t="s">
        <v>847</v>
      </c>
      <c r="D139" s="36" t="s">
        <v>880</v>
      </c>
      <c r="E139" s="36" t="s">
        <v>751</v>
      </c>
      <c r="F139" s="36" t="s">
        <v>855</v>
      </c>
      <c r="G139" s="37">
        <v>268892</v>
      </c>
      <c r="H139" s="37">
        <v>272163</v>
      </c>
      <c r="I139" s="37">
        <v>708100</v>
      </c>
      <c r="J139" s="38"/>
      <c r="K139" s="38" t="s">
        <v>850</v>
      </c>
      <c r="L139" s="37">
        <v>29424034</v>
      </c>
      <c r="M139" s="38" t="s">
        <v>850</v>
      </c>
      <c r="O139" s="19">
        <f t="shared" si="2"/>
        <v>6</v>
      </c>
      <c r="P139" s="19">
        <f t="shared" si="3"/>
        <v>0</v>
      </c>
    </row>
    <row r="140" spans="1:16" ht="15" customHeight="1">
      <c r="A140" s="19">
        <v>246</v>
      </c>
      <c r="B140" s="35" t="s">
        <v>846</v>
      </c>
      <c r="C140" s="36" t="s">
        <v>847</v>
      </c>
      <c r="D140" s="36" t="s">
        <v>881</v>
      </c>
      <c r="E140" s="36" t="s">
        <v>755</v>
      </c>
      <c r="F140" s="36" t="s">
        <v>855</v>
      </c>
      <c r="G140" s="37">
        <v>739410</v>
      </c>
      <c r="H140" s="37">
        <v>742760</v>
      </c>
      <c r="I140" s="37">
        <v>2268572</v>
      </c>
      <c r="J140" s="38"/>
      <c r="K140" s="38" t="s">
        <v>850</v>
      </c>
      <c r="L140" s="37">
        <v>132851340</v>
      </c>
      <c r="M140" s="38" t="s">
        <v>850</v>
      </c>
      <c r="O140" s="19">
        <f t="shared" si="2"/>
        <v>6</v>
      </c>
      <c r="P140" s="19">
        <f t="shared" si="3"/>
        <v>0</v>
      </c>
    </row>
    <row r="141" spans="1:16" ht="15" customHeight="1">
      <c r="A141" s="19">
        <v>266</v>
      </c>
      <c r="B141" s="35" t="s">
        <v>846</v>
      </c>
      <c r="C141" s="36" t="s">
        <v>847</v>
      </c>
      <c r="D141" s="36" t="s">
        <v>882</v>
      </c>
      <c r="E141" s="36" t="s">
        <v>758</v>
      </c>
      <c r="F141" s="36" t="s">
        <v>855</v>
      </c>
      <c r="G141" s="37">
        <v>4594</v>
      </c>
      <c r="H141" s="37">
        <v>4654</v>
      </c>
      <c r="I141" s="37">
        <v>14065</v>
      </c>
      <c r="J141" s="38"/>
      <c r="K141" s="38" t="s">
        <v>850</v>
      </c>
      <c r="L141" s="37">
        <v>1422709</v>
      </c>
      <c r="M141" s="38" t="s">
        <v>850</v>
      </c>
      <c r="O141" s="19">
        <f t="shared" si="2"/>
        <v>6</v>
      </c>
      <c r="P141" s="19">
        <f t="shared" si="3"/>
        <v>0</v>
      </c>
    </row>
    <row r="142" spans="1:16" ht="15" customHeight="1">
      <c r="A142" s="19">
        <v>286</v>
      </c>
      <c r="B142" s="35" t="s">
        <v>846</v>
      </c>
      <c r="C142" s="36" t="s">
        <v>847</v>
      </c>
      <c r="D142" s="36" t="s">
        <v>883</v>
      </c>
      <c r="E142" s="36" t="s">
        <v>764</v>
      </c>
      <c r="F142" s="36" t="s">
        <v>855</v>
      </c>
      <c r="G142" s="37">
        <v>291391</v>
      </c>
      <c r="H142" s="37">
        <v>292338</v>
      </c>
      <c r="I142" s="37">
        <v>1036834</v>
      </c>
      <c r="J142" s="38"/>
      <c r="K142" s="38" t="s">
        <v>850</v>
      </c>
      <c r="L142" s="37">
        <v>39352713</v>
      </c>
      <c r="M142" s="38" t="s">
        <v>850</v>
      </c>
      <c r="O142" s="19">
        <f t="shared" si="2"/>
        <v>6</v>
      </c>
      <c r="P142" s="19">
        <f t="shared" si="3"/>
        <v>0</v>
      </c>
    </row>
    <row r="143" spans="1:16" ht="15" customHeight="1">
      <c r="A143" s="19">
        <v>306</v>
      </c>
      <c r="B143" s="35" t="s">
        <v>846</v>
      </c>
      <c r="C143" s="36" t="s">
        <v>847</v>
      </c>
      <c r="D143" s="36" t="s">
        <v>884</v>
      </c>
      <c r="E143" s="36" t="s">
        <v>750</v>
      </c>
      <c r="F143" s="36" t="s">
        <v>855</v>
      </c>
      <c r="G143" s="37">
        <v>68347</v>
      </c>
      <c r="H143" s="37">
        <v>68813</v>
      </c>
      <c r="I143" s="37">
        <v>315388</v>
      </c>
      <c r="J143" s="38"/>
      <c r="K143" s="38" t="s">
        <v>850</v>
      </c>
      <c r="L143" s="37">
        <v>7846555</v>
      </c>
      <c r="M143" s="38" t="s">
        <v>850</v>
      </c>
      <c r="O143" s="19">
        <f t="shared" si="2"/>
        <v>6</v>
      </c>
      <c r="P143" s="19">
        <f t="shared" si="3"/>
        <v>0</v>
      </c>
    </row>
    <row r="144" spans="1:16" ht="15" customHeight="1">
      <c r="A144" s="19">
        <v>326</v>
      </c>
      <c r="B144" s="35" t="s">
        <v>846</v>
      </c>
      <c r="C144" s="36" t="s">
        <v>847</v>
      </c>
      <c r="D144" s="36" t="s">
        <v>885</v>
      </c>
      <c r="E144" s="36" t="s">
        <v>749</v>
      </c>
      <c r="F144" s="36" t="s">
        <v>855</v>
      </c>
      <c r="G144" s="37">
        <v>565139</v>
      </c>
      <c r="H144" s="37">
        <v>570540</v>
      </c>
      <c r="I144" s="37">
        <v>2673702</v>
      </c>
      <c r="J144" s="38"/>
      <c r="K144" s="38" t="s">
        <v>850</v>
      </c>
      <c r="L144" s="37">
        <v>118483284</v>
      </c>
      <c r="M144" s="38" t="s">
        <v>850</v>
      </c>
      <c r="O144" s="19">
        <f t="shared" si="2"/>
        <v>6</v>
      </c>
      <c r="P144" s="19">
        <f t="shared" si="3"/>
        <v>0</v>
      </c>
    </row>
    <row r="145" spans="1:16" ht="15" customHeight="1">
      <c r="A145" s="19">
        <v>346</v>
      </c>
      <c r="B145" s="35" t="s">
        <v>846</v>
      </c>
      <c r="C145" s="36" t="s">
        <v>847</v>
      </c>
      <c r="D145" s="36" t="s">
        <v>886</v>
      </c>
      <c r="E145" s="36" t="s">
        <v>748</v>
      </c>
      <c r="F145" s="36" t="s">
        <v>855</v>
      </c>
      <c r="G145" s="37">
        <v>103075</v>
      </c>
      <c r="H145" s="37">
        <v>103423</v>
      </c>
      <c r="I145" s="37">
        <v>357464</v>
      </c>
      <c r="J145" s="38"/>
      <c r="K145" s="38" t="s">
        <v>850</v>
      </c>
      <c r="L145" s="37">
        <v>15784204</v>
      </c>
      <c r="M145" s="38" t="s">
        <v>850</v>
      </c>
      <c r="O145" s="19">
        <f t="shared" si="2"/>
        <v>6</v>
      </c>
      <c r="P145" s="19">
        <f t="shared" si="3"/>
        <v>0</v>
      </c>
    </row>
    <row r="146" spans="1:16" ht="15" customHeight="1">
      <c r="A146" s="19">
        <v>366</v>
      </c>
      <c r="B146" s="35" t="s">
        <v>846</v>
      </c>
      <c r="C146" s="36" t="s">
        <v>847</v>
      </c>
      <c r="D146" s="36" t="s">
        <v>887</v>
      </c>
      <c r="E146" s="36" t="s">
        <v>763</v>
      </c>
      <c r="F146" s="36" t="s">
        <v>855</v>
      </c>
      <c r="G146" s="37">
        <v>397554</v>
      </c>
      <c r="H146" s="37">
        <v>399720</v>
      </c>
      <c r="I146" s="37">
        <v>2342715</v>
      </c>
      <c r="J146" s="38"/>
      <c r="K146" s="38" t="s">
        <v>850</v>
      </c>
      <c r="L146" s="37">
        <v>38295990</v>
      </c>
      <c r="M146" s="38" t="s">
        <v>850</v>
      </c>
      <c r="O146" s="19">
        <f t="shared" si="2"/>
        <v>6</v>
      </c>
      <c r="P146" s="19">
        <f t="shared" si="3"/>
        <v>0</v>
      </c>
    </row>
    <row r="147" spans="1:16" ht="15" customHeight="1">
      <c r="A147" s="19">
        <v>386</v>
      </c>
      <c r="B147" s="35" t="s">
        <v>846</v>
      </c>
      <c r="C147" s="36" t="s">
        <v>847</v>
      </c>
      <c r="D147" s="36" t="s">
        <v>888</v>
      </c>
      <c r="E147" s="36" t="s">
        <v>889</v>
      </c>
      <c r="F147" s="36" t="s">
        <v>855</v>
      </c>
      <c r="G147" s="37">
        <v>630321</v>
      </c>
      <c r="H147" s="37">
        <v>634729</v>
      </c>
      <c r="I147" s="37">
        <v>2515031</v>
      </c>
      <c r="J147" s="38"/>
      <c r="K147" s="38" t="s">
        <v>850</v>
      </c>
      <c r="L147" s="37">
        <v>65712532</v>
      </c>
      <c r="M147" s="38" t="s">
        <v>850</v>
      </c>
      <c r="O147" s="19">
        <f t="shared" si="2"/>
        <v>6</v>
      </c>
      <c r="P147" s="19">
        <f t="shared" si="3"/>
        <v>0</v>
      </c>
    </row>
    <row r="148" spans="1:16" ht="15" customHeight="1">
      <c r="A148" s="19">
        <v>406</v>
      </c>
      <c r="B148" s="35" t="s">
        <v>846</v>
      </c>
      <c r="C148" s="36" t="s">
        <v>847</v>
      </c>
      <c r="D148" s="36" t="s">
        <v>890</v>
      </c>
      <c r="E148" s="36" t="s">
        <v>891</v>
      </c>
      <c r="F148" s="36" t="s">
        <v>855</v>
      </c>
      <c r="G148" s="37">
        <v>16510</v>
      </c>
      <c r="H148" s="37">
        <v>16510</v>
      </c>
      <c r="I148" s="37">
        <v>0</v>
      </c>
      <c r="J148" s="38" t="s">
        <v>892</v>
      </c>
      <c r="K148" s="38" t="s">
        <v>893</v>
      </c>
      <c r="L148" s="37">
        <v>394922</v>
      </c>
      <c r="M148" s="38" t="s">
        <v>850</v>
      </c>
      <c r="O148" s="19">
        <f t="shared" si="2"/>
        <v>6</v>
      </c>
      <c r="P148" s="19">
        <f t="shared" si="3"/>
        <v>0</v>
      </c>
    </row>
    <row r="149" spans="1:16" ht="15" customHeight="1">
      <c r="A149" s="19">
        <v>27</v>
      </c>
      <c r="B149" s="35" t="s">
        <v>846</v>
      </c>
      <c r="C149" s="36" t="s">
        <v>847</v>
      </c>
      <c r="D149" s="36" t="s">
        <v>870</v>
      </c>
      <c r="E149" s="36" t="s">
        <v>754</v>
      </c>
      <c r="F149" s="36" t="s">
        <v>856</v>
      </c>
      <c r="G149" s="37">
        <v>297</v>
      </c>
      <c r="H149" s="37">
        <v>313</v>
      </c>
      <c r="I149" s="37">
        <v>6250</v>
      </c>
      <c r="J149" s="38"/>
      <c r="K149" s="38" t="s">
        <v>850</v>
      </c>
      <c r="L149" s="37">
        <v>292077</v>
      </c>
      <c r="M149" s="38" t="s">
        <v>850</v>
      </c>
      <c r="O149" s="19">
        <f t="shared" si="2"/>
        <v>7</v>
      </c>
      <c r="P149" s="19">
        <f t="shared" si="3"/>
        <v>6250</v>
      </c>
    </row>
    <row r="150" spans="1:16" ht="15" customHeight="1">
      <c r="A150" s="19">
        <v>47</v>
      </c>
      <c r="B150" s="35" t="s">
        <v>846</v>
      </c>
      <c r="C150" s="36" t="s">
        <v>847</v>
      </c>
      <c r="D150" s="36" t="s">
        <v>871</v>
      </c>
      <c r="E150" s="36" t="s">
        <v>765</v>
      </c>
      <c r="F150" s="36" t="s">
        <v>856</v>
      </c>
      <c r="G150" s="37">
        <v>636</v>
      </c>
      <c r="H150" s="37">
        <v>651</v>
      </c>
      <c r="I150" s="37">
        <v>13723</v>
      </c>
      <c r="J150" s="38"/>
      <c r="K150" s="38" t="s">
        <v>850</v>
      </c>
      <c r="L150" s="37">
        <v>1001633</v>
      </c>
      <c r="M150" s="38" t="s">
        <v>850</v>
      </c>
      <c r="O150" s="19">
        <f t="shared" si="2"/>
        <v>7</v>
      </c>
      <c r="P150" s="19">
        <f t="shared" si="3"/>
        <v>13723</v>
      </c>
    </row>
    <row r="151" spans="1:16" ht="15" customHeight="1">
      <c r="A151" s="19">
        <v>67</v>
      </c>
      <c r="B151" s="35" t="s">
        <v>846</v>
      </c>
      <c r="C151" s="36" t="s">
        <v>847</v>
      </c>
      <c r="D151" s="36" t="s">
        <v>872</v>
      </c>
      <c r="E151" s="36" t="s">
        <v>753</v>
      </c>
      <c r="F151" s="36" t="s">
        <v>856</v>
      </c>
      <c r="G151" s="37">
        <v>142</v>
      </c>
      <c r="H151" s="37">
        <v>173</v>
      </c>
      <c r="I151" s="37">
        <v>3043</v>
      </c>
      <c r="J151" s="38"/>
      <c r="K151" s="38" t="s">
        <v>850</v>
      </c>
      <c r="L151" s="37">
        <v>205809</v>
      </c>
      <c r="M151" s="38" t="s">
        <v>850</v>
      </c>
      <c r="O151" s="19">
        <f t="shared" si="2"/>
        <v>7</v>
      </c>
      <c r="P151" s="19">
        <f t="shared" si="3"/>
        <v>3043</v>
      </c>
    </row>
    <row r="152" spans="1:16" ht="15" customHeight="1">
      <c r="A152" s="19">
        <v>87</v>
      </c>
      <c r="B152" s="35" t="s">
        <v>846</v>
      </c>
      <c r="C152" s="36" t="s">
        <v>847</v>
      </c>
      <c r="D152" s="36" t="s">
        <v>873</v>
      </c>
      <c r="E152" s="36" t="s">
        <v>752</v>
      </c>
      <c r="F152" s="36" t="s">
        <v>856</v>
      </c>
      <c r="G152" s="37">
        <v>11921</v>
      </c>
      <c r="H152" s="37">
        <v>12017</v>
      </c>
      <c r="I152" s="37">
        <v>259323</v>
      </c>
      <c r="J152" s="38"/>
      <c r="K152" s="38" t="s">
        <v>850</v>
      </c>
      <c r="L152" s="37">
        <v>13620063</v>
      </c>
      <c r="M152" s="38" t="s">
        <v>850</v>
      </c>
      <c r="O152" s="19">
        <f t="shared" si="2"/>
        <v>7</v>
      </c>
      <c r="P152" s="19">
        <f t="shared" si="3"/>
        <v>259323</v>
      </c>
    </row>
    <row r="153" spans="1:16" ht="15" customHeight="1">
      <c r="A153" s="19">
        <v>107</v>
      </c>
      <c r="B153" s="35" t="s">
        <v>846</v>
      </c>
      <c r="C153" s="36" t="s">
        <v>847</v>
      </c>
      <c r="D153" s="36" t="s">
        <v>874</v>
      </c>
      <c r="E153" s="36" t="s">
        <v>762</v>
      </c>
      <c r="F153" s="36" t="s">
        <v>856</v>
      </c>
      <c r="G153" s="37">
        <v>9963</v>
      </c>
      <c r="H153" s="37">
        <v>10142</v>
      </c>
      <c r="I153" s="37">
        <v>216189</v>
      </c>
      <c r="J153" s="38"/>
      <c r="K153" s="38" t="s">
        <v>850</v>
      </c>
      <c r="L153" s="37">
        <v>9607801</v>
      </c>
      <c r="M153" s="38" t="s">
        <v>850</v>
      </c>
      <c r="O153" s="19">
        <f t="shared" si="2"/>
        <v>7</v>
      </c>
      <c r="P153" s="19">
        <f t="shared" si="3"/>
        <v>216189</v>
      </c>
    </row>
    <row r="154" spans="1:16" ht="15" customHeight="1">
      <c r="A154" s="19">
        <v>127</v>
      </c>
      <c r="B154" s="35" t="s">
        <v>846</v>
      </c>
      <c r="C154" s="36" t="s">
        <v>847</v>
      </c>
      <c r="D154" s="36" t="s">
        <v>875</v>
      </c>
      <c r="E154" s="36" t="s">
        <v>759</v>
      </c>
      <c r="F154" s="36" t="s">
        <v>856</v>
      </c>
      <c r="G154" s="37">
        <v>7983</v>
      </c>
      <c r="H154" s="37">
        <v>9399</v>
      </c>
      <c r="I154" s="37">
        <v>170077</v>
      </c>
      <c r="J154" s="38"/>
      <c r="K154" s="38" t="s">
        <v>850</v>
      </c>
      <c r="L154" s="37">
        <v>9629899</v>
      </c>
      <c r="M154" s="38" t="s">
        <v>850</v>
      </c>
      <c r="O154" s="19">
        <f t="shared" si="2"/>
        <v>7</v>
      </c>
      <c r="P154" s="19">
        <f t="shared" si="3"/>
        <v>170077</v>
      </c>
    </row>
    <row r="155" spans="1:16" ht="15" customHeight="1">
      <c r="A155" s="19">
        <v>147</v>
      </c>
      <c r="B155" s="35" t="s">
        <v>846</v>
      </c>
      <c r="C155" s="36" t="s">
        <v>847</v>
      </c>
      <c r="D155" s="36" t="s">
        <v>876</v>
      </c>
      <c r="E155" s="36" t="s">
        <v>756</v>
      </c>
      <c r="F155" s="36" t="s">
        <v>856</v>
      </c>
      <c r="G155" s="37">
        <v>12248</v>
      </c>
      <c r="H155" s="37">
        <v>15899</v>
      </c>
      <c r="I155" s="37">
        <v>262881</v>
      </c>
      <c r="J155" s="38"/>
      <c r="K155" s="38" t="s">
        <v>850</v>
      </c>
      <c r="L155" s="37">
        <v>7910975</v>
      </c>
      <c r="M155" s="38" t="s">
        <v>850</v>
      </c>
      <c r="O155" s="19">
        <f t="shared" si="2"/>
        <v>7</v>
      </c>
      <c r="P155" s="19">
        <f t="shared" si="3"/>
        <v>262881</v>
      </c>
    </row>
    <row r="156" spans="1:16" ht="15" customHeight="1">
      <c r="A156" s="19">
        <v>167</v>
      </c>
      <c r="B156" s="35" t="s">
        <v>846</v>
      </c>
      <c r="C156" s="36" t="s">
        <v>847</v>
      </c>
      <c r="D156" s="36" t="s">
        <v>877</v>
      </c>
      <c r="E156" s="36" t="s">
        <v>761</v>
      </c>
      <c r="F156" s="36" t="s">
        <v>856</v>
      </c>
      <c r="G156" s="37">
        <v>3513</v>
      </c>
      <c r="H156" s="37">
        <v>3774</v>
      </c>
      <c r="I156" s="37">
        <v>75137</v>
      </c>
      <c r="J156" s="38"/>
      <c r="K156" s="38" t="s">
        <v>850</v>
      </c>
      <c r="L156" s="37">
        <v>3018951</v>
      </c>
      <c r="M156" s="38" t="s">
        <v>850</v>
      </c>
      <c r="O156" s="19">
        <f t="shared" si="2"/>
        <v>7</v>
      </c>
      <c r="P156" s="19">
        <f t="shared" si="3"/>
        <v>75137</v>
      </c>
    </row>
    <row r="157" spans="1:16" ht="15" customHeight="1">
      <c r="A157" s="19">
        <v>187</v>
      </c>
      <c r="B157" s="35" t="s">
        <v>846</v>
      </c>
      <c r="C157" s="36" t="s">
        <v>847</v>
      </c>
      <c r="D157" s="36" t="s">
        <v>878</v>
      </c>
      <c r="E157" s="36" t="s">
        <v>757</v>
      </c>
      <c r="F157" s="36" t="s">
        <v>856</v>
      </c>
      <c r="G157" s="37">
        <v>1717</v>
      </c>
      <c r="H157" s="37">
        <v>1919</v>
      </c>
      <c r="I157" s="37">
        <v>36760</v>
      </c>
      <c r="J157" s="38"/>
      <c r="K157" s="38" t="s">
        <v>850</v>
      </c>
      <c r="L157" s="37">
        <v>2173643</v>
      </c>
      <c r="M157" s="38" t="s">
        <v>850</v>
      </c>
      <c r="O157" s="19">
        <f t="shared" si="2"/>
        <v>7</v>
      </c>
      <c r="P157" s="19">
        <f t="shared" si="3"/>
        <v>36760</v>
      </c>
    </row>
    <row r="158" spans="1:16" ht="15" customHeight="1">
      <c r="A158" s="19">
        <v>207</v>
      </c>
      <c r="B158" s="35" t="s">
        <v>846</v>
      </c>
      <c r="C158" s="36" t="s">
        <v>847</v>
      </c>
      <c r="D158" s="36" t="s">
        <v>879</v>
      </c>
      <c r="E158" s="36" t="s">
        <v>760</v>
      </c>
      <c r="F158" s="36" t="s">
        <v>856</v>
      </c>
      <c r="G158" s="37">
        <v>2802</v>
      </c>
      <c r="H158" s="37">
        <v>4482</v>
      </c>
      <c r="I158" s="37">
        <v>60405</v>
      </c>
      <c r="J158" s="38"/>
      <c r="K158" s="38" t="s">
        <v>850</v>
      </c>
      <c r="L158" s="37">
        <v>5140895</v>
      </c>
      <c r="M158" s="38" t="s">
        <v>850</v>
      </c>
      <c r="O158" s="19">
        <f t="shared" ref="O158:O221" si="4">VALUE(LEFT(F131:F158,2))</f>
        <v>7</v>
      </c>
      <c r="P158" s="19">
        <f t="shared" ref="P158:P221" si="5">IF(AND(O158&lt;&gt;6,O158&gt;2,O158&lt;16),1,0)*I158</f>
        <v>60405</v>
      </c>
    </row>
    <row r="159" spans="1:16" ht="15" customHeight="1">
      <c r="A159" s="19">
        <v>227</v>
      </c>
      <c r="B159" s="35" t="s">
        <v>846</v>
      </c>
      <c r="C159" s="36" t="s">
        <v>847</v>
      </c>
      <c r="D159" s="36" t="s">
        <v>880</v>
      </c>
      <c r="E159" s="36" t="s">
        <v>751</v>
      </c>
      <c r="F159" s="36" t="s">
        <v>856</v>
      </c>
      <c r="G159" s="37">
        <v>2629</v>
      </c>
      <c r="H159" s="37">
        <v>3492</v>
      </c>
      <c r="I159" s="37">
        <v>55629</v>
      </c>
      <c r="J159" s="38"/>
      <c r="K159" s="38" t="s">
        <v>850</v>
      </c>
      <c r="L159" s="37">
        <v>2578826</v>
      </c>
      <c r="M159" s="38" t="s">
        <v>850</v>
      </c>
      <c r="O159" s="19">
        <f t="shared" si="4"/>
        <v>7</v>
      </c>
      <c r="P159" s="19">
        <f t="shared" si="5"/>
        <v>55629</v>
      </c>
    </row>
    <row r="160" spans="1:16" ht="15" customHeight="1">
      <c r="A160" s="19">
        <v>247</v>
      </c>
      <c r="B160" s="35" t="s">
        <v>846</v>
      </c>
      <c r="C160" s="36" t="s">
        <v>847</v>
      </c>
      <c r="D160" s="36" t="s">
        <v>881</v>
      </c>
      <c r="E160" s="36" t="s">
        <v>755</v>
      </c>
      <c r="F160" s="36" t="s">
        <v>856</v>
      </c>
      <c r="G160" s="37">
        <v>10617</v>
      </c>
      <c r="H160" s="37">
        <v>11947</v>
      </c>
      <c r="I160" s="37">
        <v>229579</v>
      </c>
      <c r="J160" s="38"/>
      <c r="K160" s="38" t="s">
        <v>850</v>
      </c>
      <c r="L160" s="37">
        <v>15338405</v>
      </c>
      <c r="M160" s="38" t="s">
        <v>850</v>
      </c>
      <c r="O160" s="19">
        <f t="shared" si="4"/>
        <v>7</v>
      </c>
      <c r="P160" s="19">
        <f t="shared" si="5"/>
        <v>229579</v>
      </c>
    </row>
    <row r="161" spans="1:16" ht="15" customHeight="1">
      <c r="A161" s="19">
        <v>267</v>
      </c>
      <c r="B161" s="35" t="s">
        <v>846</v>
      </c>
      <c r="C161" s="36" t="s">
        <v>847</v>
      </c>
      <c r="D161" s="36" t="s">
        <v>882</v>
      </c>
      <c r="E161" s="36" t="s">
        <v>758</v>
      </c>
      <c r="F161" s="36" t="s">
        <v>856</v>
      </c>
      <c r="G161" s="37">
        <v>448</v>
      </c>
      <c r="H161" s="37">
        <v>460</v>
      </c>
      <c r="I161" s="37">
        <v>3615</v>
      </c>
      <c r="J161" s="38"/>
      <c r="K161" s="38" t="s">
        <v>850</v>
      </c>
      <c r="L161" s="37">
        <v>317619</v>
      </c>
      <c r="M161" s="38" t="s">
        <v>850</v>
      </c>
      <c r="O161" s="19">
        <f t="shared" si="4"/>
        <v>7</v>
      </c>
      <c r="P161" s="19">
        <f t="shared" si="5"/>
        <v>3615</v>
      </c>
    </row>
    <row r="162" spans="1:16" ht="15" customHeight="1">
      <c r="A162" s="19">
        <v>287</v>
      </c>
      <c r="B162" s="35" t="s">
        <v>846</v>
      </c>
      <c r="C162" s="36" t="s">
        <v>847</v>
      </c>
      <c r="D162" s="36" t="s">
        <v>883</v>
      </c>
      <c r="E162" s="36" t="s">
        <v>764</v>
      </c>
      <c r="F162" s="36" t="s">
        <v>856</v>
      </c>
      <c r="G162" s="37">
        <v>6514</v>
      </c>
      <c r="H162" s="37">
        <v>6840</v>
      </c>
      <c r="I162" s="37">
        <v>141485</v>
      </c>
      <c r="J162" s="38"/>
      <c r="K162" s="38" t="s">
        <v>850</v>
      </c>
      <c r="L162" s="37">
        <v>5318630</v>
      </c>
      <c r="M162" s="38" t="s">
        <v>850</v>
      </c>
      <c r="O162" s="19">
        <f t="shared" si="4"/>
        <v>7</v>
      </c>
      <c r="P162" s="19">
        <f t="shared" si="5"/>
        <v>141485</v>
      </c>
    </row>
    <row r="163" spans="1:16" ht="15" customHeight="1">
      <c r="A163" s="19">
        <v>307</v>
      </c>
      <c r="B163" s="35" t="s">
        <v>846</v>
      </c>
      <c r="C163" s="36" t="s">
        <v>847</v>
      </c>
      <c r="D163" s="36" t="s">
        <v>884</v>
      </c>
      <c r="E163" s="36" t="s">
        <v>750</v>
      </c>
      <c r="F163" s="36" t="s">
        <v>856</v>
      </c>
      <c r="G163" s="37">
        <v>2843</v>
      </c>
      <c r="H163" s="37">
        <v>3016</v>
      </c>
      <c r="I163" s="37">
        <v>61735</v>
      </c>
      <c r="J163" s="38"/>
      <c r="K163" s="38" t="s">
        <v>850</v>
      </c>
      <c r="L163" s="37">
        <v>1472328</v>
      </c>
      <c r="M163" s="38" t="s">
        <v>850</v>
      </c>
      <c r="O163" s="19">
        <f t="shared" si="4"/>
        <v>7</v>
      </c>
      <c r="P163" s="19">
        <f t="shared" si="5"/>
        <v>61735</v>
      </c>
    </row>
    <row r="164" spans="1:16" ht="15" customHeight="1">
      <c r="A164" s="19">
        <v>327</v>
      </c>
      <c r="B164" s="35" t="s">
        <v>846</v>
      </c>
      <c r="C164" s="36" t="s">
        <v>847</v>
      </c>
      <c r="D164" s="36" t="s">
        <v>885</v>
      </c>
      <c r="E164" s="36" t="s">
        <v>749</v>
      </c>
      <c r="F164" s="36" t="s">
        <v>856</v>
      </c>
      <c r="G164" s="37">
        <v>15795</v>
      </c>
      <c r="H164" s="37">
        <v>18099</v>
      </c>
      <c r="I164" s="37">
        <v>344051</v>
      </c>
      <c r="J164" s="38"/>
      <c r="K164" s="38" t="s">
        <v>850</v>
      </c>
      <c r="L164" s="37">
        <v>14482048</v>
      </c>
      <c r="M164" s="38" t="s">
        <v>850</v>
      </c>
      <c r="O164" s="19">
        <f t="shared" si="4"/>
        <v>7</v>
      </c>
      <c r="P164" s="19">
        <f t="shared" si="5"/>
        <v>344051</v>
      </c>
    </row>
    <row r="165" spans="1:16" ht="15" customHeight="1">
      <c r="A165" s="19">
        <v>347</v>
      </c>
      <c r="B165" s="35" t="s">
        <v>846</v>
      </c>
      <c r="C165" s="36" t="s">
        <v>847</v>
      </c>
      <c r="D165" s="36" t="s">
        <v>886</v>
      </c>
      <c r="E165" s="36" t="s">
        <v>748</v>
      </c>
      <c r="F165" s="36" t="s">
        <v>856</v>
      </c>
      <c r="G165" s="37">
        <v>2898</v>
      </c>
      <c r="H165" s="37">
        <v>3025</v>
      </c>
      <c r="I165" s="37">
        <v>62674</v>
      </c>
      <c r="J165" s="38"/>
      <c r="K165" s="38" t="s">
        <v>850</v>
      </c>
      <c r="L165" s="37">
        <v>1436799</v>
      </c>
      <c r="M165" s="38" t="s">
        <v>850</v>
      </c>
      <c r="O165" s="19">
        <f t="shared" si="4"/>
        <v>7</v>
      </c>
      <c r="P165" s="19">
        <f t="shared" si="5"/>
        <v>62674</v>
      </c>
    </row>
    <row r="166" spans="1:16" ht="15" customHeight="1">
      <c r="A166" s="19">
        <v>367</v>
      </c>
      <c r="B166" s="35" t="s">
        <v>846</v>
      </c>
      <c r="C166" s="36" t="s">
        <v>847</v>
      </c>
      <c r="D166" s="36" t="s">
        <v>887</v>
      </c>
      <c r="E166" s="36" t="s">
        <v>763</v>
      </c>
      <c r="F166" s="36" t="s">
        <v>856</v>
      </c>
      <c r="G166" s="37">
        <v>26162</v>
      </c>
      <c r="H166" s="37">
        <v>27202</v>
      </c>
      <c r="I166" s="37">
        <v>565590</v>
      </c>
      <c r="J166" s="38"/>
      <c r="K166" s="38" t="s">
        <v>850</v>
      </c>
      <c r="L166" s="37">
        <v>8680176</v>
      </c>
      <c r="M166" s="38" t="s">
        <v>850</v>
      </c>
      <c r="O166" s="19">
        <f t="shared" si="4"/>
        <v>7</v>
      </c>
      <c r="P166" s="19">
        <f t="shared" si="5"/>
        <v>565590</v>
      </c>
    </row>
    <row r="167" spans="1:16" ht="15" customHeight="1">
      <c r="A167" s="19">
        <v>387</v>
      </c>
      <c r="B167" s="35" t="s">
        <v>846</v>
      </c>
      <c r="C167" s="36" t="s">
        <v>847</v>
      </c>
      <c r="D167" s="36" t="s">
        <v>888</v>
      </c>
      <c r="E167" s="36" t="s">
        <v>889</v>
      </c>
      <c r="F167" s="36" t="s">
        <v>856</v>
      </c>
      <c r="G167" s="37">
        <v>11374</v>
      </c>
      <c r="H167" s="37">
        <v>12758</v>
      </c>
      <c r="I167" s="37">
        <v>245744</v>
      </c>
      <c r="J167" s="38"/>
      <c r="K167" s="38" t="s">
        <v>850</v>
      </c>
      <c r="L167" s="37">
        <v>6903523</v>
      </c>
      <c r="M167" s="38" t="s">
        <v>850</v>
      </c>
      <c r="O167" s="19">
        <f t="shared" si="4"/>
        <v>7</v>
      </c>
      <c r="P167" s="19">
        <f t="shared" si="5"/>
        <v>245744</v>
      </c>
    </row>
    <row r="168" spans="1:16" ht="15" customHeight="1">
      <c r="A168" s="19">
        <v>407</v>
      </c>
      <c r="B168" s="35" t="s">
        <v>846</v>
      </c>
      <c r="C168" s="36" t="s">
        <v>847</v>
      </c>
      <c r="D168" s="36" t="s">
        <v>890</v>
      </c>
      <c r="E168" s="36" t="s">
        <v>891</v>
      </c>
      <c r="F168" s="36" t="s">
        <v>856</v>
      </c>
      <c r="G168" s="37">
        <v>13</v>
      </c>
      <c r="H168" s="37">
        <v>13</v>
      </c>
      <c r="I168" s="37">
        <v>283</v>
      </c>
      <c r="J168" s="38"/>
      <c r="K168" s="38" t="s">
        <v>850</v>
      </c>
      <c r="L168" s="37">
        <v>2282</v>
      </c>
      <c r="M168" s="38" t="s">
        <v>850</v>
      </c>
      <c r="O168" s="19">
        <f t="shared" si="4"/>
        <v>7</v>
      </c>
      <c r="P168" s="19">
        <f t="shared" si="5"/>
        <v>283</v>
      </c>
    </row>
    <row r="169" spans="1:16" ht="15" customHeight="1">
      <c r="A169" s="19">
        <v>28</v>
      </c>
      <c r="B169" s="35" t="s">
        <v>846</v>
      </c>
      <c r="C169" s="36" t="s">
        <v>847</v>
      </c>
      <c r="D169" s="36" t="s">
        <v>870</v>
      </c>
      <c r="E169" s="36" t="s">
        <v>754</v>
      </c>
      <c r="F169" s="36" t="s">
        <v>857</v>
      </c>
      <c r="G169" s="37">
        <v>209</v>
      </c>
      <c r="H169" s="37">
        <v>211</v>
      </c>
      <c r="I169" s="37">
        <v>5545</v>
      </c>
      <c r="J169" s="38"/>
      <c r="K169" s="38" t="s">
        <v>850</v>
      </c>
      <c r="L169" s="37">
        <v>218454</v>
      </c>
      <c r="M169" s="38" t="s">
        <v>850</v>
      </c>
      <c r="O169" s="19">
        <f t="shared" si="4"/>
        <v>8</v>
      </c>
      <c r="P169" s="19">
        <f t="shared" si="5"/>
        <v>5545</v>
      </c>
    </row>
    <row r="170" spans="1:16" ht="15" customHeight="1">
      <c r="A170" s="19">
        <v>48</v>
      </c>
      <c r="B170" s="35" t="s">
        <v>846</v>
      </c>
      <c r="C170" s="36" t="s">
        <v>847</v>
      </c>
      <c r="D170" s="36" t="s">
        <v>871</v>
      </c>
      <c r="E170" s="36" t="s">
        <v>765</v>
      </c>
      <c r="F170" s="36" t="s">
        <v>857</v>
      </c>
      <c r="G170" s="37">
        <v>428</v>
      </c>
      <c r="H170" s="37">
        <v>471</v>
      </c>
      <c r="I170" s="37">
        <v>11334</v>
      </c>
      <c r="J170" s="38"/>
      <c r="K170" s="38" t="s">
        <v>850</v>
      </c>
      <c r="L170" s="37">
        <v>817615</v>
      </c>
      <c r="M170" s="38" t="s">
        <v>850</v>
      </c>
      <c r="O170" s="19">
        <f t="shared" si="4"/>
        <v>8</v>
      </c>
      <c r="P170" s="19">
        <f t="shared" si="5"/>
        <v>11334</v>
      </c>
    </row>
    <row r="171" spans="1:16" ht="15" customHeight="1">
      <c r="A171" s="19">
        <v>68</v>
      </c>
      <c r="B171" s="35" t="s">
        <v>846</v>
      </c>
      <c r="C171" s="36" t="s">
        <v>847</v>
      </c>
      <c r="D171" s="36" t="s">
        <v>872</v>
      </c>
      <c r="E171" s="36" t="s">
        <v>753</v>
      </c>
      <c r="F171" s="36" t="s">
        <v>857</v>
      </c>
      <c r="G171" s="37">
        <v>115</v>
      </c>
      <c r="H171" s="37">
        <v>139</v>
      </c>
      <c r="I171" s="37">
        <v>2960</v>
      </c>
      <c r="J171" s="38"/>
      <c r="K171" s="38" t="s">
        <v>850</v>
      </c>
      <c r="L171" s="37">
        <v>226128</v>
      </c>
      <c r="M171" s="38" t="s">
        <v>850</v>
      </c>
      <c r="O171" s="19">
        <f t="shared" si="4"/>
        <v>8</v>
      </c>
      <c r="P171" s="19">
        <f t="shared" si="5"/>
        <v>2960</v>
      </c>
    </row>
    <row r="172" spans="1:16" ht="15" customHeight="1">
      <c r="A172" s="19">
        <v>88</v>
      </c>
      <c r="B172" s="35" t="s">
        <v>846</v>
      </c>
      <c r="C172" s="36" t="s">
        <v>847</v>
      </c>
      <c r="D172" s="36" t="s">
        <v>873</v>
      </c>
      <c r="E172" s="36" t="s">
        <v>752</v>
      </c>
      <c r="F172" s="36" t="s">
        <v>857</v>
      </c>
      <c r="G172" s="37">
        <v>7683</v>
      </c>
      <c r="H172" s="37">
        <v>7765</v>
      </c>
      <c r="I172" s="37">
        <v>205447</v>
      </c>
      <c r="J172" s="38"/>
      <c r="K172" s="38" t="s">
        <v>850</v>
      </c>
      <c r="L172" s="37">
        <v>11085456</v>
      </c>
      <c r="M172" s="38" t="s">
        <v>850</v>
      </c>
      <c r="O172" s="19">
        <f t="shared" si="4"/>
        <v>8</v>
      </c>
      <c r="P172" s="19">
        <f t="shared" si="5"/>
        <v>205447</v>
      </c>
    </row>
    <row r="173" spans="1:16" ht="15" customHeight="1">
      <c r="A173" s="19">
        <v>108</v>
      </c>
      <c r="B173" s="35" t="s">
        <v>846</v>
      </c>
      <c r="C173" s="36" t="s">
        <v>847</v>
      </c>
      <c r="D173" s="36" t="s">
        <v>874</v>
      </c>
      <c r="E173" s="36" t="s">
        <v>762</v>
      </c>
      <c r="F173" s="36" t="s">
        <v>857</v>
      </c>
      <c r="G173" s="37">
        <v>7221</v>
      </c>
      <c r="H173" s="37">
        <v>7438</v>
      </c>
      <c r="I173" s="37">
        <v>191744</v>
      </c>
      <c r="J173" s="38"/>
      <c r="K173" s="38" t="s">
        <v>850</v>
      </c>
      <c r="L173" s="37">
        <v>8762984</v>
      </c>
      <c r="M173" s="38" t="s">
        <v>850</v>
      </c>
      <c r="O173" s="19">
        <f t="shared" si="4"/>
        <v>8</v>
      </c>
      <c r="P173" s="19">
        <f t="shared" si="5"/>
        <v>191744</v>
      </c>
    </row>
    <row r="174" spans="1:16" ht="15" customHeight="1">
      <c r="A174" s="19">
        <v>128</v>
      </c>
      <c r="B174" s="35" t="s">
        <v>846</v>
      </c>
      <c r="C174" s="36" t="s">
        <v>847</v>
      </c>
      <c r="D174" s="36" t="s">
        <v>875</v>
      </c>
      <c r="E174" s="36" t="s">
        <v>759</v>
      </c>
      <c r="F174" s="36" t="s">
        <v>857</v>
      </c>
      <c r="G174" s="37">
        <v>5559</v>
      </c>
      <c r="H174" s="37">
        <v>6831</v>
      </c>
      <c r="I174" s="37">
        <v>144582</v>
      </c>
      <c r="J174" s="38"/>
      <c r="K174" s="38" t="s">
        <v>850</v>
      </c>
      <c r="L174" s="37">
        <v>8291721</v>
      </c>
      <c r="M174" s="38" t="s">
        <v>850</v>
      </c>
      <c r="O174" s="19">
        <f t="shared" si="4"/>
        <v>8</v>
      </c>
      <c r="P174" s="19">
        <f t="shared" si="5"/>
        <v>144582</v>
      </c>
    </row>
    <row r="175" spans="1:16" ht="15" customHeight="1">
      <c r="A175" s="19">
        <v>148</v>
      </c>
      <c r="B175" s="35" t="s">
        <v>846</v>
      </c>
      <c r="C175" s="36" t="s">
        <v>847</v>
      </c>
      <c r="D175" s="36" t="s">
        <v>876</v>
      </c>
      <c r="E175" s="36" t="s">
        <v>756</v>
      </c>
      <c r="F175" s="36" t="s">
        <v>857</v>
      </c>
      <c r="G175" s="37">
        <v>7667</v>
      </c>
      <c r="H175" s="37">
        <v>10940</v>
      </c>
      <c r="I175" s="37">
        <v>200865</v>
      </c>
      <c r="J175" s="38"/>
      <c r="K175" s="38" t="s">
        <v>850</v>
      </c>
      <c r="L175" s="37">
        <v>6286343</v>
      </c>
      <c r="M175" s="38" t="s">
        <v>850</v>
      </c>
      <c r="O175" s="19">
        <f t="shared" si="4"/>
        <v>8</v>
      </c>
      <c r="P175" s="19">
        <f t="shared" si="5"/>
        <v>200865</v>
      </c>
    </row>
    <row r="176" spans="1:16" ht="15" customHeight="1">
      <c r="A176" s="19">
        <v>168</v>
      </c>
      <c r="B176" s="35" t="s">
        <v>846</v>
      </c>
      <c r="C176" s="36" t="s">
        <v>847</v>
      </c>
      <c r="D176" s="36" t="s">
        <v>877</v>
      </c>
      <c r="E176" s="36" t="s">
        <v>761</v>
      </c>
      <c r="F176" s="36" t="s">
        <v>857</v>
      </c>
      <c r="G176" s="37">
        <v>2527</v>
      </c>
      <c r="H176" s="37">
        <v>2800</v>
      </c>
      <c r="I176" s="37">
        <v>66333</v>
      </c>
      <c r="J176" s="38"/>
      <c r="K176" s="38" t="s">
        <v>850</v>
      </c>
      <c r="L176" s="37">
        <v>2712151</v>
      </c>
      <c r="M176" s="38" t="s">
        <v>850</v>
      </c>
      <c r="O176" s="19">
        <f t="shared" si="4"/>
        <v>8</v>
      </c>
      <c r="P176" s="19">
        <f t="shared" si="5"/>
        <v>66333</v>
      </c>
    </row>
    <row r="177" spans="1:16" ht="15" customHeight="1">
      <c r="A177" s="19">
        <v>188</v>
      </c>
      <c r="B177" s="35" t="s">
        <v>846</v>
      </c>
      <c r="C177" s="36" t="s">
        <v>847</v>
      </c>
      <c r="D177" s="36" t="s">
        <v>878</v>
      </c>
      <c r="E177" s="36" t="s">
        <v>757</v>
      </c>
      <c r="F177" s="36" t="s">
        <v>857</v>
      </c>
      <c r="G177" s="37">
        <v>1242</v>
      </c>
      <c r="H177" s="37">
        <v>1464</v>
      </c>
      <c r="I177" s="37">
        <v>32455</v>
      </c>
      <c r="J177" s="38"/>
      <c r="K177" s="38" t="s">
        <v>850</v>
      </c>
      <c r="L177" s="37">
        <v>1968303</v>
      </c>
      <c r="M177" s="38" t="s">
        <v>850</v>
      </c>
      <c r="O177" s="19">
        <f t="shared" si="4"/>
        <v>8</v>
      </c>
      <c r="P177" s="19">
        <f t="shared" si="5"/>
        <v>32455</v>
      </c>
    </row>
    <row r="178" spans="1:16" ht="15" customHeight="1">
      <c r="A178" s="19">
        <v>208</v>
      </c>
      <c r="B178" s="35" t="s">
        <v>846</v>
      </c>
      <c r="C178" s="36" t="s">
        <v>847</v>
      </c>
      <c r="D178" s="36" t="s">
        <v>879</v>
      </c>
      <c r="E178" s="36" t="s">
        <v>760</v>
      </c>
      <c r="F178" s="36" t="s">
        <v>857</v>
      </c>
      <c r="G178" s="37">
        <v>1896</v>
      </c>
      <c r="H178" s="37">
        <v>3190</v>
      </c>
      <c r="I178" s="37">
        <v>49772</v>
      </c>
      <c r="J178" s="38"/>
      <c r="K178" s="38" t="s">
        <v>850</v>
      </c>
      <c r="L178" s="37">
        <v>4240600</v>
      </c>
      <c r="M178" s="38" t="s">
        <v>850</v>
      </c>
      <c r="O178" s="19">
        <f t="shared" si="4"/>
        <v>8</v>
      </c>
      <c r="P178" s="19">
        <f t="shared" si="5"/>
        <v>49772</v>
      </c>
    </row>
    <row r="179" spans="1:16" ht="15" customHeight="1">
      <c r="A179" s="19">
        <v>228</v>
      </c>
      <c r="B179" s="35" t="s">
        <v>846</v>
      </c>
      <c r="C179" s="36" t="s">
        <v>847</v>
      </c>
      <c r="D179" s="36" t="s">
        <v>880</v>
      </c>
      <c r="E179" s="36" t="s">
        <v>751</v>
      </c>
      <c r="F179" s="36" t="s">
        <v>857</v>
      </c>
      <c r="G179" s="37">
        <v>1730</v>
      </c>
      <c r="H179" s="37">
        <v>2320</v>
      </c>
      <c r="I179" s="37">
        <v>44376</v>
      </c>
      <c r="J179" s="38"/>
      <c r="K179" s="38" t="s">
        <v>850</v>
      </c>
      <c r="L179" s="37">
        <v>2069943</v>
      </c>
      <c r="M179" s="38" t="s">
        <v>850</v>
      </c>
      <c r="O179" s="19">
        <f t="shared" si="4"/>
        <v>8</v>
      </c>
      <c r="P179" s="19">
        <f t="shared" si="5"/>
        <v>44376</v>
      </c>
    </row>
    <row r="180" spans="1:16" ht="15" customHeight="1">
      <c r="A180" s="19">
        <v>248</v>
      </c>
      <c r="B180" s="35" t="s">
        <v>846</v>
      </c>
      <c r="C180" s="36" t="s">
        <v>847</v>
      </c>
      <c r="D180" s="36" t="s">
        <v>881</v>
      </c>
      <c r="E180" s="36" t="s">
        <v>755</v>
      </c>
      <c r="F180" s="36" t="s">
        <v>857</v>
      </c>
      <c r="G180" s="37">
        <v>6852</v>
      </c>
      <c r="H180" s="37">
        <v>8011</v>
      </c>
      <c r="I180" s="37">
        <v>181706</v>
      </c>
      <c r="J180" s="38"/>
      <c r="K180" s="38" t="s">
        <v>850</v>
      </c>
      <c r="L180" s="37">
        <v>12687533</v>
      </c>
      <c r="M180" s="38" t="s">
        <v>850</v>
      </c>
      <c r="O180" s="19">
        <f t="shared" si="4"/>
        <v>8</v>
      </c>
      <c r="P180" s="19">
        <f t="shared" si="5"/>
        <v>181706</v>
      </c>
    </row>
    <row r="181" spans="1:16" ht="15" customHeight="1">
      <c r="A181" s="19">
        <v>268</v>
      </c>
      <c r="B181" s="35" t="s">
        <v>846</v>
      </c>
      <c r="C181" s="36" t="s">
        <v>847</v>
      </c>
      <c r="D181" s="36" t="s">
        <v>882</v>
      </c>
      <c r="E181" s="36" t="s">
        <v>758</v>
      </c>
      <c r="F181" s="36" t="s">
        <v>857</v>
      </c>
      <c r="G181" s="37">
        <v>427</v>
      </c>
      <c r="H181" s="37">
        <v>439</v>
      </c>
      <c r="I181" s="37">
        <v>3781</v>
      </c>
      <c r="J181" s="38"/>
      <c r="K181" s="38" t="s">
        <v>850</v>
      </c>
      <c r="L181" s="37">
        <v>290057</v>
      </c>
      <c r="M181" s="38" t="s">
        <v>850</v>
      </c>
      <c r="O181" s="19">
        <f t="shared" si="4"/>
        <v>8</v>
      </c>
      <c r="P181" s="19">
        <f t="shared" si="5"/>
        <v>3781</v>
      </c>
    </row>
    <row r="182" spans="1:16" ht="15" customHeight="1">
      <c r="A182" s="19">
        <v>288</v>
      </c>
      <c r="B182" s="35" t="s">
        <v>846</v>
      </c>
      <c r="C182" s="36" t="s">
        <v>847</v>
      </c>
      <c r="D182" s="36" t="s">
        <v>883</v>
      </c>
      <c r="E182" s="36" t="s">
        <v>764</v>
      </c>
      <c r="F182" s="36" t="s">
        <v>857</v>
      </c>
      <c r="G182" s="37">
        <v>4455</v>
      </c>
      <c r="H182" s="37">
        <v>4786</v>
      </c>
      <c r="I182" s="37">
        <v>118738</v>
      </c>
      <c r="J182" s="38"/>
      <c r="K182" s="38" t="s">
        <v>850</v>
      </c>
      <c r="L182" s="37">
        <v>4588365</v>
      </c>
      <c r="M182" s="38" t="s">
        <v>850</v>
      </c>
      <c r="O182" s="19">
        <f t="shared" si="4"/>
        <v>8</v>
      </c>
      <c r="P182" s="19">
        <f t="shared" si="5"/>
        <v>118738</v>
      </c>
    </row>
    <row r="183" spans="1:16" ht="15" customHeight="1">
      <c r="A183" s="19">
        <v>308</v>
      </c>
      <c r="B183" s="35" t="s">
        <v>846</v>
      </c>
      <c r="C183" s="36" t="s">
        <v>847</v>
      </c>
      <c r="D183" s="36" t="s">
        <v>884</v>
      </c>
      <c r="E183" s="36" t="s">
        <v>750</v>
      </c>
      <c r="F183" s="36" t="s">
        <v>857</v>
      </c>
      <c r="G183" s="37">
        <v>2247</v>
      </c>
      <c r="H183" s="37">
        <v>2376</v>
      </c>
      <c r="I183" s="37">
        <v>60410</v>
      </c>
      <c r="J183" s="38"/>
      <c r="K183" s="38" t="s">
        <v>850</v>
      </c>
      <c r="L183" s="37">
        <v>1583961</v>
      </c>
      <c r="M183" s="38" t="s">
        <v>850</v>
      </c>
      <c r="O183" s="19">
        <f t="shared" si="4"/>
        <v>8</v>
      </c>
      <c r="P183" s="19">
        <f t="shared" si="5"/>
        <v>60410</v>
      </c>
    </row>
    <row r="184" spans="1:16" ht="15" customHeight="1">
      <c r="A184" s="19">
        <v>328</v>
      </c>
      <c r="B184" s="35" t="s">
        <v>846</v>
      </c>
      <c r="C184" s="36" t="s">
        <v>847</v>
      </c>
      <c r="D184" s="36" t="s">
        <v>885</v>
      </c>
      <c r="E184" s="36" t="s">
        <v>749</v>
      </c>
      <c r="F184" s="36" t="s">
        <v>857</v>
      </c>
      <c r="G184" s="37">
        <v>10582</v>
      </c>
      <c r="H184" s="37">
        <v>12805</v>
      </c>
      <c r="I184" s="37">
        <v>283666</v>
      </c>
      <c r="J184" s="38"/>
      <c r="K184" s="38" t="s">
        <v>850</v>
      </c>
      <c r="L184" s="37">
        <v>11975353</v>
      </c>
      <c r="M184" s="38" t="s">
        <v>850</v>
      </c>
      <c r="O184" s="19">
        <f t="shared" si="4"/>
        <v>8</v>
      </c>
      <c r="P184" s="19">
        <f t="shared" si="5"/>
        <v>283666</v>
      </c>
    </row>
    <row r="185" spans="1:16" ht="15" customHeight="1">
      <c r="A185" s="19">
        <v>348</v>
      </c>
      <c r="B185" s="35" t="s">
        <v>846</v>
      </c>
      <c r="C185" s="36" t="s">
        <v>847</v>
      </c>
      <c r="D185" s="36" t="s">
        <v>886</v>
      </c>
      <c r="E185" s="36" t="s">
        <v>748</v>
      </c>
      <c r="F185" s="36" t="s">
        <v>857</v>
      </c>
      <c r="G185" s="37">
        <v>1955</v>
      </c>
      <c r="H185" s="37">
        <v>2050</v>
      </c>
      <c r="I185" s="37">
        <v>51852</v>
      </c>
      <c r="J185" s="38"/>
      <c r="K185" s="38" t="s">
        <v>850</v>
      </c>
      <c r="L185" s="37">
        <v>1086553</v>
      </c>
      <c r="M185" s="38" t="s">
        <v>850</v>
      </c>
      <c r="O185" s="19">
        <f t="shared" si="4"/>
        <v>8</v>
      </c>
      <c r="P185" s="19">
        <f t="shared" si="5"/>
        <v>51852</v>
      </c>
    </row>
    <row r="186" spans="1:16" ht="15" customHeight="1">
      <c r="A186" s="19">
        <v>368</v>
      </c>
      <c r="B186" s="35" t="s">
        <v>846</v>
      </c>
      <c r="C186" s="36" t="s">
        <v>847</v>
      </c>
      <c r="D186" s="36" t="s">
        <v>887</v>
      </c>
      <c r="E186" s="36" t="s">
        <v>763</v>
      </c>
      <c r="F186" s="36" t="s">
        <v>857</v>
      </c>
      <c r="G186" s="37">
        <v>18054</v>
      </c>
      <c r="H186" s="37">
        <v>19092</v>
      </c>
      <c r="I186" s="37">
        <v>478948</v>
      </c>
      <c r="J186" s="38"/>
      <c r="K186" s="38" t="s">
        <v>850</v>
      </c>
      <c r="L186" s="37">
        <v>7552794</v>
      </c>
      <c r="M186" s="38" t="s">
        <v>850</v>
      </c>
      <c r="O186" s="19">
        <f t="shared" si="4"/>
        <v>8</v>
      </c>
      <c r="P186" s="19">
        <f t="shared" si="5"/>
        <v>478948</v>
      </c>
    </row>
    <row r="187" spans="1:16" ht="15" customHeight="1">
      <c r="A187" s="19">
        <v>388</v>
      </c>
      <c r="B187" s="35" t="s">
        <v>846</v>
      </c>
      <c r="C187" s="36" t="s">
        <v>847</v>
      </c>
      <c r="D187" s="36" t="s">
        <v>888</v>
      </c>
      <c r="E187" s="36" t="s">
        <v>889</v>
      </c>
      <c r="F187" s="36" t="s">
        <v>857</v>
      </c>
      <c r="G187" s="37">
        <v>7153</v>
      </c>
      <c r="H187" s="37">
        <v>8317</v>
      </c>
      <c r="I187" s="37">
        <v>189514</v>
      </c>
      <c r="J187" s="38"/>
      <c r="K187" s="38" t="s">
        <v>850</v>
      </c>
      <c r="L187" s="37">
        <v>5375536</v>
      </c>
      <c r="M187" s="38" t="s">
        <v>850</v>
      </c>
      <c r="O187" s="19">
        <f t="shared" si="4"/>
        <v>8</v>
      </c>
      <c r="P187" s="19">
        <f t="shared" si="5"/>
        <v>189514</v>
      </c>
    </row>
    <row r="188" spans="1:16" ht="15" customHeight="1">
      <c r="A188" s="19">
        <v>408</v>
      </c>
      <c r="B188" s="35" t="s">
        <v>846</v>
      </c>
      <c r="C188" s="36" t="s">
        <v>847</v>
      </c>
      <c r="D188" s="36" t="s">
        <v>890</v>
      </c>
      <c r="E188" s="36" t="s">
        <v>891</v>
      </c>
      <c r="F188" s="36" t="s">
        <v>857</v>
      </c>
      <c r="G188" s="37">
        <v>2</v>
      </c>
      <c r="H188" s="37">
        <v>2</v>
      </c>
      <c r="I188" s="37">
        <v>0</v>
      </c>
      <c r="J188" s="38" t="s">
        <v>895</v>
      </c>
      <c r="K188" s="38" t="s">
        <v>896</v>
      </c>
      <c r="L188" s="37">
        <v>0</v>
      </c>
      <c r="M188" s="38" t="s">
        <v>896</v>
      </c>
      <c r="O188" s="19">
        <f t="shared" si="4"/>
        <v>8</v>
      </c>
      <c r="P188" s="19">
        <f t="shared" si="5"/>
        <v>0</v>
      </c>
    </row>
    <row r="189" spans="1:16" ht="15" customHeight="1">
      <c r="A189" s="19">
        <v>29</v>
      </c>
      <c r="B189" s="35" t="s">
        <v>846</v>
      </c>
      <c r="C189" s="36" t="s">
        <v>847</v>
      </c>
      <c r="D189" s="36" t="s">
        <v>870</v>
      </c>
      <c r="E189" s="36" t="s">
        <v>754</v>
      </c>
      <c r="F189" s="36" t="s">
        <v>858</v>
      </c>
      <c r="G189" s="37">
        <v>131</v>
      </c>
      <c r="H189" s="37">
        <v>131</v>
      </c>
      <c r="I189" s="37">
        <v>4066</v>
      </c>
      <c r="J189" s="38"/>
      <c r="K189" s="38" t="s">
        <v>850</v>
      </c>
      <c r="L189" s="37">
        <v>162789</v>
      </c>
      <c r="M189" s="38" t="s">
        <v>850</v>
      </c>
      <c r="O189" s="19">
        <f t="shared" si="4"/>
        <v>9</v>
      </c>
      <c r="P189" s="19">
        <f t="shared" si="5"/>
        <v>4066</v>
      </c>
    </row>
    <row r="190" spans="1:16" ht="15" customHeight="1">
      <c r="A190" s="19">
        <v>49</v>
      </c>
      <c r="B190" s="35" t="s">
        <v>846</v>
      </c>
      <c r="C190" s="36" t="s">
        <v>847</v>
      </c>
      <c r="D190" s="36" t="s">
        <v>871</v>
      </c>
      <c r="E190" s="36" t="s">
        <v>765</v>
      </c>
      <c r="F190" s="36" t="s">
        <v>858</v>
      </c>
      <c r="G190" s="37">
        <v>325</v>
      </c>
      <c r="H190" s="37">
        <v>371</v>
      </c>
      <c r="I190" s="37">
        <v>10236</v>
      </c>
      <c r="J190" s="38"/>
      <c r="K190" s="38" t="s">
        <v>850</v>
      </c>
      <c r="L190" s="37">
        <v>784382</v>
      </c>
      <c r="M190" s="38" t="s">
        <v>850</v>
      </c>
      <c r="O190" s="19">
        <f t="shared" si="4"/>
        <v>9</v>
      </c>
      <c r="P190" s="19">
        <f t="shared" si="5"/>
        <v>10236</v>
      </c>
    </row>
    <row r="191" spans="1:16" ht="15" customHeight="1">
      <c r="A191" s="19">
        <v>69</v>
      </c>
      <c r="B191" s="35" t="s">
        <v>846</v>
      </c>
      <c r="C191" s="36" t="s">
        <v>847</v>
      </c>
      <c r="D191" s="36" t="s">
        <v>872</v>
      </c>
      <c r="E191" s="36" t="s">
        <v>753</v>
      </c>
      <c r="F191" s="36" t="s">
        <v>858</v>
      </c>
      <c r="G191" s="37">
        <v>101</v>
      </c>
      <c r="H191" s="37">
        <v>141</v>
      </c>
      <c r="I191" s="37">
        <v>3120</v>
      </c>
      <c r="J191" s="38"/>
      <c r="K191" s="38" t="s">
        <v>850</v>
      </c>
      <c r="L191" s="37">
        <v>217385</v>
      </c>
      <c r="M191" s="38" t="s">
        <v>850</v>
      </c>
      <c r="O191" s="19">
        <f t="shared" si="4"/>
        <v>9</v>
      </c>
      <c r="P191" s="19">
        <f t="shared" si="5"/>
        <v>3120</v>
      </c>
    </row>
    <row r="192" spans="1:16" ht="15" customHeight="1">
      <c r="A192" s="19">
        <v>89</v>
      </c>
      <c r="B192" s="35" t="s">
        <v>846</v>
      </c>
      <c r="C192" s="36" t="s">
        <v>847</v>
      </c>
      <c r="D192" s="36" t="s">
        <v>873</v>
      </c>
      <c r="E192" s="36" t="s">
        <v>752</v>
      </c>
      <c r="F192" s="36" t="s">
        <v>858</v>
      </c>
      <c r="G192" s="37">
        <v>5574</v>
      </c>
      <c r="H192" s="37">
        <v>5650</v>
      </c>
      <c r="I192" s="37">
        <v>176600</v>
      </c>
      <c r="J192" s="38"/>
      <c r="K192" s="38" t="s">
        <v>850</v>
      </c>
      <c r="L192" s="37">
        <v>9796095</v>
      </c>
      <c r="M192" s="38" t="s">
        <v>850</v>
      </c>
      <c r="O192" s="19">
        <f t="shared" si="4"/>
        <v>9</v>
      </c>
      <c r="P192" s="19">
        <f t="shared" si="5"/>
        <v>176600</v>
      </c>
    </row>
    <row r="193" spans="1:16" ht="15" customHeight="1">
      <c r="A193" s="19">
        <v>109</v>
      </c>
      <c r="B193" s="35" t="s">
        <v>846</v>
      </c>
      <c r="C193" s="36" t="s">
        <v>847</v>
      </c>
      <c r="D193" s="36" t="s">
        <v>874</v>
      </c>
      <c r="E193" s="36" t="s">
        <v>762</v>
      </c>
      <c r="F193" s="36" t="s">
        <v>858</v>
      </c>
      <c r="G193" s="37">
        <v>5408</v>
      </c>
      <c r="H193" s="37">
        <v>5640</v>
      </c>
      <c r="I193" s="37">
        <v>169633</v>
      </c>
      <c r="J193" s="38"/>
      <c r="K193" s="38" t="s">
        <v>850</v>
      </c>
      <c r="L193" s="37">
        <v>7797944</v>
      </c>
      <c r="M193" s="38" t="s">
        <v>850</v>
      </c>
      <c r="O193" s="19">
        <f t="shared" si="4"/>
        <v>9</v>
      </c>
      <c r="P193" s="19">
        <f t="shared" si="5"/>
        <v>169633</v>
      </c>
    </row>
    <row r="194" spans="1:16" ht="15" customHeight="1">
      <c r="A194" s="19">
        <v>129</v>
      </c>
      <c r="B194" s="35" t="s">
        <v>846</v>
      </c>
      <c r="C194" s="36" t="s">
        <v>847</v>
      </c>
      <c r="D194" s="36" t="s">
        <v>875</v>
      </c>
      <c r="E194" s="36" t="s">
        <v>759</v>
      </c>
      <c r="F194" s="36" t="s">
        <v>858</v>
      </c>
      <c r="G194" s="37">
        <v>4118</v>
      </c>
      <c r="H194" s="37">
        <v>5453</v>
      </c>
      <c r="I194" s="37">
        <v>126620</v>
      </c>
      <c r="J194" s="38"/>
      <c r="K194" s="38" t="s">
        <v>850</v>
      </c>
      <c r="L194" s="37">
        <v>7281479</v>
      </c>
      <c r="M194" s="38" t="s">
        <v>850</v>
      </c>
      <c r="O194" s="19">
        <f t="shared" si="4"/>
        <v>9</v>
      </c>
      <c r="P194" s="19">
        <f t="shared" si="5"/>
        <v>126620</v>
      </c>
    </row>
    <row r="195" spans="1:16" ht="15" customHeight="1">
      <c r="A195" s="19">
        <v>149</v>
      </c>
      <c r="B195" s="35" t="s">
        <v>846</v>
      </c>
      <c r="C195" s="36" t="s">
        <v>847</v>
      </c>
      <c r="D195" s="36" t="s">
        <v>876</v>
      </c>
      <c r="E195" s="36" t="s">
        <v>756</v>
      </c>
      <c r="F195" s="36" t="s">
        <v>858</v>
      </c>
      <c r="G195" s="37">
        <v>5585</v>
      </c>
      <c r="H195" s="37">
        <v>8479</v>
      </c>
      <c r="I195" s="37">
        <v>172787</v>
      </c>
      <c r="J195" s="38"/>
      <c r="K195" s="38" t="s">
        <v>850</v>
      </c>
      <c r="L195" s="37">
        <v>5511918</v>
      </c>
      <c r="M195" s="38" t="s">
        <v>850</v>
      </c>
      <c r="O195" s="19">
        <f t="shared" si="4"/>
        <v>9</v>
      </c>
      <c r="P195" s="19">
        <f t="shared" si="5"/>
        <v>172787</v>
      </c>
    </row>
    <row r="196" spans="1:16" ht="15" customHeight="1">
      <c r="A196" s="19">
        <v>169</v>
      </c>
      <c r="B196" s="35" t="s">
        <v>846</v>
      </c>
      <c r="C196" s="36" t="s">
        <v>847</v>
      </c>
      <c r="D196" s="36" t="s">
        <v>877</v>
      </c>
      <c r="E196" s="36" t="s">
        <v>761</v>
      </c>
      <c r="F196" s="36" t="s">
        <v>858</v>
      </c>
      <c r="G196" s="37">
        <v>1801</v>
      </c>
      <c r="H196" s="37">
        <v>2075</v>
      </c>
      <c r="I196" s="37">
        <v>55319</v>
      </c>
      <c r="J196" s="38"/>
      <c r="K196" s="38" t="s">
        <v>850</v>
      </c>
      <c r="L196" s="37">
        <v>2281418</v>
      </c>
      <c r="M196" s="38" t="s">
        <v>850</v>
      </c>
      <c r="O196" s="19">
        <f t="shared" si="4"/>
        <v>9</v>
      </c>
      <c r="P196" s="19">
        <f t="shared" si="5"/>
        <v>55319</v>
      </c>
    </row>
    <row r="197" spans="1:16" ht="15" customHeight="1">
      <c r="A197" s="19">
        <v>189</v>
      </c>
      <c r="B197" s="35" t="s">
        <v>846</v>
      </c>
      <c r="C197" s="36" t="s">
        <v>847</v>
      </c>
      <c r="D197" s="36" t="s">
        <v>878</v>
      </c>
      <c r="E197" s="36" t="s">
        <v>757</v>
      </c>
      <c r="F197" s="36" t="s">
        <v>858</v>
      </c>
      <c r="G197" s="37">
        <v>912</v>
      </c>
      <c r="H197" s="37">
        <v>1146</v>
      </c>
      <c r="I197" s="37">
        <v>28055</v>
      </c>
      <c r="J197" s="38"/>
      <c r="K197" s="38" t="s">
        <v>850</v>
      </c>
      <c r="L197" s="37">
        <v>1704203</v>
      </c>
      <c r="M197" s="38" t="s">
        <v>850</v>
      </c>
      <c r="O197" s="19">
        <f t="shared" si="4"/>
        <v>9</v>
      </c>
      <c r="P197" s="19">
        <f t="shared" si="5"/>
        <v>28055</v>
      </c>
    </row>
    <row r="198" spans="1:16" ht="15" customHeight="1">
      <c r="A198" s="19">
        <v>209</v>
      </c>
      <c r="B198" s="35" t="s">
        <v>846</v>
      </c>
      <c r="C198" s="36" t="s">
        <v>847</v>
      </c>
      <c r="D198" s="36" t="s">
        <v>879</v>
      </c>
      <c r="E198" s="36" t="s">
        <v>760</v>
      </c>
      <c r="F198" s="36" t="s">
        <v>858</v>
      </c>
      <c r="G198" s="37">
        <v>1452</v>
      </c>
      <c r="H198" s="37">
        <v>2891</v>
      </c>
      <c r="I198" s="37">
        <v>45298</v>
      </c>
      <c r="J198" s="38"/>
      <c r="K198" s="38" t="s">
        <v>850</v>
      </c>
      <c r="L198" s="37">
        <v>3899870</v>
      </c>
      <c r="M198" s="38" t="s">
        <v>850</v>
      </c>
      <c r="O198" s="19">
        <f t="shared" si="4"/>
        <v>9</v>
      </c>
      <c r="P198" s="19">
        <f t="shared" si="5"/>
        <v>45298</v>
      </c>
    </row>
    <row r="199" spans="1:16" ht="15" customHeight="1">
      <c r="A199" s="19">
        <v>229</v>
      </c>
      <c r="B199" s="35" t="s">
        <v>846</v>
      </c>
      <c r="C199" s="36" t="s">
        <v>847</v>
      </c>
      <c r="D199" s="36" t="s">
        <v>880</v>
      </c>
      <c r="E199" s="36" t="s">
        <v>751</v>
      </c>
      <c r="F199" s="36" t="s">
        <v>858</v>
      </c>
      <c r="G199" s="37">
        <v>1144</v>
      </c>
      <c r="H199" s="37">
        <v>1827</v>
      </c>
      <c r="I199" s="37">
        <v>34679</v>
      </c>
      <c r="J199" s="38"/>
      <c r="K199" s="38" t="s">
        <v>850</v>
      </c>
      <c r="L199" s="37">
        <v>1579789</v>
      </c>
      <c r="M199" s="38" t="s">
        <v>850</v>
      </c>
      <c r="O199" s="19">
        <f t="shared" si="4"/>
        <v>9</v>
      </c>
      <c r="P199" s="19">
        <f t="shared" si="5"/>
        <v>34679</v>
      </c>
    </row>
    <row r="200" spans="1:16" ht="15" customHeight="1">
      <c r="A200" s="19">
        <v>249</v>
      </c>
      <c r="B200" s="35" t="s">
        <v>846</v>
      </c>
      <c r="C200" s="36" t="s">
        <v>847</v>
      </c>
      <c r="D200" s="36" t="s">
        <v>881</v>
      </c>
      <c r="E200" s="36" t="s">
        <v>755</v>
      </c>
      <c r="F200" s="36" t="s">
        <v>858</v>
      </c>
      <c r="G200" s="37">
        <v>4804</v>
      </c>
      <c r="H200" s="37">
        <v>5939</v>
      </c>
      <c r="I200" s="37">
        <v>150826</v>
      </c>
      <c r="J200" s="38"/>
      <c r="K200" s="38" t="s">
        <v>850</v>
      </c>
      <c r="L200" s="37">
        <v>11109578</v>
      </c>
      <c r="M200" s="38" t="s">
        <v>850</v>
      </c>
      <c r="O200" s="19">
        <f t="shared" si="4"/>
        <v>9</v>
      </c>
      <c r="P200" s="19">
        <f t="shared" si="5"/>
        <v>150826</v>
      </c>
    </row>
    <row r="201" spans="1:16" ht="15" customHeight="1">
      <c r="A201" s="19">
        <v>269</v>
      </c>
      <c r="B201" s="35" t="s">
        <v>846</v>
      </c>
      <c r="C201" s="36" t="s">
        <v>847</v>
      </c>
      <c r="D201" s="36" t="s">
        <v>882</v>
      </c>
      <c r="E201" s="36" t="s">
        <v>758</v>
      </c>
      <c r="F201" s="36" t="s">
        <v>858</v>
      </c>
      <c r="G201" s="37">
        <v>504</v>
      </c>
      <c r="H201" s="37">
        <v>511</v>
      </c>
      <c r="I201" s="37">
        <v>4520</v>
      </c>
      <c r="J201" s="38"/>
      <c r="K201" s="38" t="s">
        <v>850</v>
      </c>
      <c r="L201" s="37">
        <v>306484</v>
      </c>
      <c r="M201" s="38" t="s">
        <v>850</v>
      </c>
      <c r="O201" s="19">
        <f t="shared" si="4"/>
        <v>9</v>
      </c>
      <c r="P201" s="19">
        <f t="shared" si="5"/>
        <v>4520</v>
      </c>
    </row>
    <row r="202" spans="1:16" ht="15" customHeight="1">
      <c r="A202" s="19">
        <v>289</v>
      </c>
      <c r="B202" s="35" t="s">
        <v>846</v>
      </c>
      <c r="C202" s="36" t="s">
        <v>847</v>
      </c>
      <c r="D202" s="36" t="s">
        <v>883</v>
      </c>
      <c r="E202" s="36" t="s">
        <v>764</v>
      </c>
      <c r="F202" s="36" t="s">
        <v>858</v>
      </c>
      <c r="G202" s="37">
        <v>3353</v>
      </c>
      <c r="H202" s="37">
        <v>3613</v>
      </c>
      <c r="I202" s="37">
        <v>105441</v>
      </c>
      <c r="J202" s="38"/>
      <c r="K202" s="38" t="s">
        <v>850</v>
      </c>
      <c r="L202" s="37">
        <v>3992535</v>
      </c>
      <c r="M202" s="38" t="s">
        <v>850</v>
      </c>
      <c r="O202" s="19">
        <f t="shared" si="4"/>
        <v>9</v>
      </c>
      <c r="P202" s="19">
        <f t="shared" si="5"/>
        <v>105441</v>
      </c>
    </row>
    <row r="203" spans="1:16" ht="15" customHeight="1">
      <c r="A203" s="19">
        <v>309</v>
      </c>
      <c r="B203" s="35" t="s">
        <v>846</v>
      </c>
      <c r="C203" s="36" t="s">
        <v>847</v>
      </c>
      <c r="D203" s="36" t="s">
        <v>884</v>
      </c>
      <c r="E203" s="36" t="s">
        <v>750</v>
      </c>
      <c r="F203" s="36" t="s">
        <v>858</v>
      </c>
      <c r="G203" s="37">
        <v>1702</v>
      </c>
      <c r="H203" s="37">
        <v>1907</v>
      </c>
      <c r="I203" s="37">
        <v>53777</v>
      </c>
      <c r="J203" s="38"/>
      <c r="K203" s="38" t="s">
        <v>850</v>
      </c>
      <c r="L203" s="37">
        <v>1494149</v>
      </c>
      <c r="M203" s="38" t="s">
        <v>850</v>
      </c>
      <c r="O203" s="19">
        <f t="shared" si="4"/>
        <v>9</v>
      </c>
      <c r="P203" s="19">
        <f t="shared" si="5"/>
        <v>53777</v>
      </c>
    </row>
    <row r="204" spans="1:16" ht="15" customHeight="1">
      <c r="A204" s="19">
        <v>329</v>
      </c>
      <c r="B204" s="35" t="s">
        <v>846</v>
      </c>
      <c r="C204" s="36" t="s">
        <v>847</v>
      </c>
      <c r="D204" s="36" t="s">
        <v>885</v>
      </c>
      <c r="E204" s="36" t="s">
        <v>749</v>
      </c>
      <c r="F204" s="36" t="s">
        <v>858</v>
      </c>
      <c r="G204" s="37">
        <v>7581</v>
      </c>
      <c r="H204" s="37">
        <v>9571</v>
      </c>
      <c r="I204" s="37">
        <v>240359</v>
      </c>
      <c r="J204" s="38"/>
      <c r="K204" s="38" t="s">
        <v>850</v>
      </c>
      <c r="L204" s="37">
        <v>10156618</v>
      </c>
      <c r="M204" s="38" t="s">
        <v>850</v>
      </c>
      <c r="O204" s="19">
        <f t="shared" si="4"/>
        <v>9</v>
      </c>
      <c r="P204" s="19">
        <f t="shared" si="5"/>
        <v>240359</v>
      </c>
    </row>
    <row r="205" spans="1:16" ht="15" customHeight="1">
      <c r="A205" s="19">
        <v>349</v>
      </c>
      <c r="B205" s="35" t="s">
        <v>846</v>
      </c>
      <c r="C205" s="36" t="s">
        <v>847</v>
      </c>
      <c r="D205" s="36" t="s">
        <v>886</v>
      </c>
      <c r="E205" s="36" t="s">
        <v>748</v>
      </c>
      <c r="F205" s="36" t="s">
        <v>858</v>
      </c>
      <c r="G205" s="37">
        <v>1554</v>
      </c>
      <c r="H205" s="37">
        <v>1647</v>
      </c>
      <c r="I205" s="37">
        <v>48689</v>
      </c>
      <c r="J205" s="38"/>
      <c r="K205" s="38" t="s">
        <v>850</v>
      </c>
      <c r="L205" s="37">
        <v>1074325</v>
      </c>
      <c r="M205" s="38" t="s">
        <v>850</v>
      </c>
      <c r="O205" s="19">
        <f t="shared" si="4"/>
        <v>9</v>
      </c>
      <c r="P205" s="19">
        <f t="shared" si="5"/>
        <v>48689</v>
      </c>
    </row>
    <row r="206" spans="1:16" ht="15" customHeight="1">
      <c r="A206" s="19">
        <v>369</v>
      </c>
      <c r="B206" s="35" t="s">
        <v>846</v>
      </c>
      <c r="C206" s="36" t="s">
        <v>847</v>
      </c>
      <c r="D206" s="36" t="s">
        <v>887</v>
      </c>
      <c r="E206" s="36" t="s">
        <v>763</v>
      </c>
      <c r="F206" s="36" t="s">
        <v>858</v>
      </c>
      <c r="G206" s="37">
        <v>12721</v>
      </c>
      <c r="H206" s="37">
        <v>13937</v>
      </c>
      <c r="I206" s="37">
        <v>400017</v>
      </c>
      <c r="J206" s="38"/>
      <c r="K206" s="38" t="s">
        <v>850</v>
      </c>
      <c r="L206" s="37">
        <v>6455029</v>
      </c>
      <c r="M206" s="38" t="s">
        <v>850</v>
      </c>
      <c r="O206" s="19">
        <f t="shared" si="4"/>
        <v>9</v>
      </c>
      <c r="P206" s="19">
        <f t="shared" si="5"/>
        <v>400017</v>
      </c>
    </row>
    <row r="207" spans="1:16" ht="15" customHeight="1">
      <c r="A207" s="19">
        <v>389</v>
      </c>
      <c r="B207" s="35" t="s">
        <v>846</v>
      </c>
      <c r="C207" s="36" t="s">
        <v>847</v>
      </c>
      <c r="D207" s="36" t="s">
        <v>888</v>
      </c>
      <c r="E207" s="36" t="s">
        <v>889</v>
      </c>
      <c r="F207" s="36" t="s">
        <v>858</v>
      </c>
      <c r="G207" s="37">
        <v>4900</v>
      </c>
      <c r="H207" s="37">
        <v>5961</v>
      </c>
      <c r="I207" s="37">
        <v>153602</v>
      </c>
      <c r="J207" s="38"/>
      <c r="K207" s="38" t="s">
        <v>850</v>
      </c>
      <c r="L207" s="37">
        <v>4289739</v>
      </c>
      <c r="M207" s="38" t="s">
        <v>850</v>
      </c>
      <c r="O207" s="19">
        <f t="shared" si="4"/>
        <v>9</v>
      </c>
      <c r="P207" s="19">
        <f t="shared" si="5"/>
        <v>153602</v>
      </c>
    </row>
    <row r="208" spans="1:16" ht="15" customHeight="1">
      <c r="A208" s="19">
        <v>409</v>
      </c>
      <c r="B208" s="35" t="s">
        <v>846</v>
      </c>
      <c r="C208" s="36" t="s">
        <v>847</v>
      </c>
      <c r="D208" s="36" t="s">
        <v>890</v>
      </c>
      <c r="E208" s="36" t="s">
        <v>891</v>
      </c>
      <c r="F208" s="36" t="s">
        <v>858</v>
      </c>
      <c r="G208" s="37">
        <v>3</v>
      </c>
      <c r="H208" s="37">
        <v>3</v>
      </c>
      <c r="I208" s="37">
        <v>0</v>
      </c>
      <c r="J208" s="38" t="s">
        <v>895</v>
      </c>
      <c r="K208" s="38" t="s">
        <v>896</v>
      </c>
      <c r="L208" s="37">
        <v>0</v>
      </c>
      <c r="M208" s="38" t="s">
        <v>896</v>
      </c>
      <c r="O208" s="19">
        <f t="shared" si="4"/>
        <v>9</v>
      </c>
      <c r="P208" s="19">
        <f t="shared" si="5"/>
        <v>0</v>
      </c>
    </row>
    <row r="209" spans="1:16" ht="15" customHeight="1">
      <c r="A209" s="19">
        <v>30</v>
      </c>
      <c r="B209" s="35" t="s">
        <v>846</v>
      </c>
      <c r="C209" s="36" t="s">
        <v>847</v>
      </c>
      <c r="D209" s="36" t="s">
        <v>870</v>
      </c>
      <c r="E209" s="36" t="s">
        <v>754</v>
      </c>
      <c r="F209" s="36" t="s">
        <v>859</v>
      </c>
      <c r="G209" s="37">
        <v>107</v>
      </c>
      <c r="H209" s="37">
        <v>114</v>
      </c>
      <c r="I209" s="37">
        <v>3680</v>
      </c>
      <c r="J209" s="38"/>
      <c r="K209" s="38" t="s">
        <v>850</v>
      </c>
      <c r="L209" s="37">
        <v>151389</v>
      </c>
      <c r="M209" s="38" t="s">
        <v>850</v>
      </c>
      <c r="O209" s="19">
        <f t="shared" si="4"/>
        <v>10</v>
      </c>
      <c r="P209" s="19">
        <f t="shared" si="5"/>
        <v>3680</v>
      </c>
    </row>
    <row r="210" spans="1:16" ht="15" customHeight="1">
      <c r="A210" s="19">
        <v>50</v>
      </c>
      <c r="B210" s="35" t="s">
        <v>846</v>
      </c>
      <c r="C210" s="36" t="s">
        <v>847</v>
      </c>
      <c r="D210" s="36" t="s">
        <v>871</v>
      </c>
      <c r="E210" s="36" t="s">
        <v>765</v>
      </c>
      <c r="F210" s="36" t="s">
        <v>859</v>
      </c>
      <c r="G210" s="37">
        <v>268</v>
      </c>
      <c r="H210" s="37">
        <v>315</v>
      </c>
      <c r="I210" s="37">
        <v>9433</v>
      </c>
      <c r="J210" s="38"/>
      <c r="K210" s="38" t="s">
        <v>850</v>
      </c>
      <c r="L210" s="37">
        <v>703646</v>
      </c>
      <c r="M210" s="38" t="s">
        <v>850</v>
      </c>
      <c r="O210" s="19">
        <f t="shared" si="4"/>
        <v>10</v>
      </c>
      <c r="P210" s="19">
        <f t="shared" si="5"/>
        <v>9433</v>
      </c>
    </row>
    <row r="211" spans="1:16" ht="15" customHeight="1">
      <c r="A211" s="19">
        <v>70</v>
      </c>
      <c r="B211" s="35" t="s">
        <v>846</v>
      </c>
      <c r="C211" s="36" t="s">
        <v>847</v>
      </c>
      <c r="D211" s="36" t="s">
        <v>872</v>
      </c>
      <c r="E211" s="36" t="s">
        <v>753</v>
      </c>
      <c r="F211" s="36" t="s">
        <v>859</v>
      </c>
      <c r="G211" s="37">
        <v>77</v>
      </c>
      <c r="H211" s="37">
        <v>118</v>
      </c>
      <c r="I211" s="37">
        <v>2770</v>
      </c>
      <c r="J211" s="38"/>
      <c r="K211" s="38" t="s">
        <v>850</v>
      </c>
      <c r="L211" s="37">
        <v>194392</v>
      </c>
      <c r="M211" s="38" t="s">
        <v>850</v>
      </c>
      <c r="O211" s="19">
        <f t="shared" si="4"/>
        <v>10</v>
      </c>
      <c r="P211" s="19">
        <f t="shared" si="5"/>
        <v>2770</v>
      </c>
    </row>
    <row r="212" spans="1:16" ht="15" customHeight="1">
      <c r="A212" s="19">
        <v>90</v>
      </c>
      <c r="B212" s="35" t="s">
        <v>846</v>
      </c>
      <c r="C212" s="36" t="s">
        <v>847</v>
      </c>
      <c r="D212" s="36" t="s">
        <v>873</v>
      </c>
      <c r="E212" s="36" t="s">
        <v>752</v>
      </c>
      <c r="F212" s="36" t="s">
        <v>859</v>
      </c>
      <c r="G212" s="37">
        <v>4067</v>
      </c>
      <c r="H212" s="37">
        <v>4172</v>
      </c>
      <c r="I212" s="37">
        <v>149115</v>
      </c>
      <c r="J212" s="38"/>
      <c r="K212" s="38" t="s">
        <v>850</v>
      </c>
      <c r="L212" s="37">
        <v>8269977</v>
      </c>
      <c r="M212" s="38" t="s">
        <v>850</v>
      </c>
      <c r="O212" s="19">
        <f t="shared" si="4"/>
        <v>10</v>
      </c>
      <c r="P212" s="19">
        <f t="shared" si="5"/>
        <v>149115</v>
      </c>
    </row>
    <row r="213" spans="1:16" ht="15" customHeight="1">
      <c r="A213" s="19">
        <v>110</v>
      </c>
      <c r="B213" s="35" t="s">
        <v>846</v>
      </c>
      <c r="C213" s="36" t="s">
        <v>847</v>
      </c>
      <c r="D213" s="36" t="s">
        <v>874</v>
      </c>
      <c r="E213" s="36" t="s">
        <v>762</v>
      </c>
      <c r="F213" s="36" t="s">
        <v>859</v>
      </c>
      <c r="G213" s="37">
        <v>4400</v>
      </c>
      <c r="H213" s="37">
        <v>4602</v>
      </c>
      <c r="I213" s="37">
        <v>159464</v>
      </c>
      <c r="J213" s="38"/>
      <c r="K213" s="38" t="s">
        <v>850</v>
      </c>
      <c r="L213" s="37">
        <v>7420676</v>
      </c>
      <c r="M213" s="38" t="s">
        <v>850</v>
      </c>
      <c r="O213" s="19">
        <f t="shared" si="4"/>
        <v>10</v>
      </c>
      <c r="P213" s="19">
        <f t="shared" si="5"/>
        <v>159464</v>
      </c>
    </row>
    <row r="214" spans="1:16" ht="15" customHeight="1">
      <c r="A214" s="19">
        <v>130</v>
      </c>
      <c r="B214" s="35" t="s">
        <v>846</v>
      </c>
      <c r="C214" s="36" t="s">
        <v>847</v>
      </c>
      <c r="D214" s="36" t="s">
        <v>875</v>
      </c>
      <c r="E214" s="36" t="s">
        <v>759</v>
      </c>
      <c r="F214" s="36" t="s">
        <v>859</v>
      </c>
      <c r="G214" s="37">
        <v>3035</v>
      </c>
      <c r="H214" s="37">
        <v>4215</v>
      </c>
      <c r="I214" s="37">
        <v>105984</v>
      </c>
      <c r="J214" s="38"/>
      <c r="K214" s="38" t="s">
        <v>850</v>
      </c>
      <c r="L214" s="37">
        <v>6331313</v>
      </c>
      <c r="M214" s="38" t="s">
        <v>850</v>
      </c>
      <c r="O214" s="19">
        <f t="shared" si="4"/>
        <v>10</v>
      </c>
      <c r="P214" s="19">
        <f t="shared" si="5"/>
        <v>105984</v>
      </c>
    </row>
    <row r="215" spans="1:16" ht="15" customHeight="1">
      <c r="A215" s="19">
        <v>150</v>
      </c>
      <c r="B215" s="35" t="s">
        <v>846</v>
      </c>
      <c r="C215" s="36" t="s">
        <v>847</v>
      </c>
      <c r="D215" s="36" t="s">
        <v>876</v>
      </c>
      <c r="E215" s="36" t="s">
        <v>756</v>
      </c>
      <c r="F215" s="36" t="s">
        <v>859</v>
      </c>
      <c r="G215" s="37">
        <v>4122</v>
      </c>
      <c r="H215" s="37">
        <v>6594</v>
      </c>
      <c r="I215" s="37">
        <v>145592</v>
      </c>
      <c r="J215" s="38"/>
      <c r="K215" s="38" t="s">
        <v>850</v>
      </c>
      <c r="L215" s="37">
        <v>4818371</v>
      </c>
      <c r="M215" s="38" t="s">
        <v>850</v>
      </c>
      <c r="O215" s="19">
        <f t="shared" si="4"/>
        <v>10</v>
      </c>
      <c r="P215" s="19">
        <f t="shared" si="5"/>
        <v>145592</v>
      </c>
    </row>
    <row r="216" spans="1:16" ht="15" customHeight="1">
      <c r="A216" s="19">
        <v>170</v>
      </c>
      <c r="B216" s="35" t="s">
        <v>846</v>
      </c>
      <c r="C216" s="36" t="s">
        <v>847</v>
      </c>
      <c r="D216" s="36" t="s">
        <v>877</v>
      </c>
      <c r="E216" s="36" t="s">
        <v>761</v>
      </c>
      <c r="F216" s="36" t="s">
        <v>859</v>
      </c>
      <c r="G216" s="37">
        <v>1367</v>
      </c>
      <c r="H216" s="37">
        <v>1627</v>
      </c>
      <c r="I216" s="37">
        <v>48044</v>
      </c>
      <c r="J216" s="38"/>
      <c r="K216" s="38" t="s">
        <v>850</v>
      </c>
      <c r="L216" s="37">
        <v>1957894</v>
      </c>
      <c r="M216" s="38" t="s">
        <v>850</v>
      </c>
      <c r="O216" s="19">
        <f t="shared" si="4"/>
        <v>10</v>
      </c>
      <c r="P216" s="19">
        <f t="shared" si="5"/>
        <v>48044</v>
      </c>
    </row>
    <row r="217" spans="1:16" ht="15" customHeight="1">
      <c r="A217" s="19">
        <v>190</v>
      </c>
      <c r="B217" s="35" t="s">
        <v>846</v>
      </c>
      <c r="C217" s="36" t="s">
        <v>847</v>
      </c>
      <c r="D217" s="36" t="s">
        <v>878</v>
      </c>
      <c r="E217" s="36" t="s">
        <v>757</v>
      </c>
      <c r="F217" s="36" t="s">
        <v>859</v>
      </c>
      <c r="G217" s="37">
        <v>699</v>
      </c>
      <c r="H217" s="37">
        <v>936</v>
      </c>
      <c r="I217" s="37">
        <v>24857</v>
      </c>
      <c r="J217" s="38"/>
      <c r="K217" s="38" t="s">
        <v>850</v>
      </c>
      <c r="L217" s="37">
        <v>1580660</v>
      </c>
      <c r="M217" s="38" t="s">
        <v>850</v>
      </c>
      <c r="O217" s="19">
        <f t="shared" si="4"/>
        <v>10</v>
      </c>
      <c r="P217" s="19">
        <f t="shared" si="5"/>
        <v>24857</v>
      </c>
    </row>
    <row r="218" spans="1:16" ht="15" customHeight="1">
      <c r="A218" s="19">
        <v>210</v>
      </c>
      <c r="B218" s="35" t="s">
        <v>846</v>
      </c>
      <c r="C218" s="36" t="s">
        <v>847</v>
      </c>
      <c r="D218" s="36" t="s">
        <v>879</v>
      </c>
      <c r="E218" s="36" t="s">
        <v>760</v>
      </c>
      <c r="F218" s="36" t="s">
        <v>859</v>
      </c>
      <c r="G218" s="37">
        <v>1196</v>
      </c>
      <c r="H218" s="37">
        <v>2704</v>
      </c>
      <c r="I218" s="37">
        <v>43270</v>
      </c>
      <c r="J218" s="38"/>
      <c r="K218" s="38" t="s">
        <v>850</v>
      </c>
      <c r="L218" s="37">
        <v>3597018</v>
      </c>
      <c r="M218" s="38" t="s">
        <v>850</v>
      </c>
      <c r="O218" s="19">
        <f t="shared" si="4"/>
        <v>10</v>
      </c>
      <c r="P218" s="19">
        <f t="shared" si="5"/>
        <v>43270</v>
      </c>
    </row>
    <row r="219" spans="1:16" ht="15" customHeight="1">
      <c r="A219" s="19">
        <v>230</v>
      </c>
      <c r="B219" s="35" t="s">
        <v>846</v>
      </c>
      <c r="C219" s="36" t="s">
        <v>847</v>
      </c>
      <c r="D219" s="36" t="s">
        <v>880</v>
      </c>
      <c r="E219" s="36" t="s">
        <v>751</v>
      </c>
      <c r="F219" s="36" t="s">
        <v>859</v>
      </c>
      <c r="G219" s="37">
        <v>882</v>
      </c>
      <c r="H219" s="37">
        <v>1508</v>
      </c>
      <c r="I219" s="37">
        <v>30630</v>
      </c>
      <c r="J219" s="38"/>
      <c r="K219" s="38" t="s">
        <v>850</v>
      </c>
      <c r="L219" s="37">
        <v>1524808</v>
      </c>
      <c r="M219" s="38" t="s">
        <v>850</v>
      </c>
      <c r="O219" s="19">
        <f t="shared" si="4"/>
        <v>10</v>
      </c>
      <c r="P219" s="19">
        <f t="shared" si="5"/>
        <v>30630</v>
      </c>
    </row>
    <row r="220" spans="1:16" ht="15" customHeight="1">
      <c r="A220" s="19">
        <v>250</v>
      </c>
      <c r="B220" s="35" t="s">
        <v>846</v>
      </c>
      <c r="C220" s="36" t="s">
        <v>847</v>
      </c>
      <c r="D220" s="36" t="s">
        <v>881</v>
      </c>
      <c r="E220" s="36" t="s">
        <v>755</v>
      </c>
      <c r="F220" s="36" t="s">
        <v>859</v>
      </c>
      <c r="G220" s="37">
        <v>3473</v>
      </c>
      <c r="H220" s="37">
        <v>4477</v>
      </c>
      <c r="I220" s="37">
        <v>125574</v>
      </c>
      <c r="J220" s="38"/>
      <c r="K220" s="38" t="s">
        <v>850</v>
      </c>
      <c r="L220" s="37">
        <v>9294895</v>
      </c>
      <c r="M220" s="38" t="s">
        <v>850</v>
      </c>
      <c r="O220" s="19">
        <f t="shared" si="4"/>
        <v>10</v>
      </c>
      <c r="P220" s="19">
        <f t="shared" si="5"/>
        <v>125574</v>
      </c>
    </row>
    <row r="221" spans="1:16" ht="15" customHeight="1">
      <c r="A221" s="19">
        <v>270</v>
      </c>
      <c r="B221" s="35" t="s">
        <v>846</v>
      </c>
      <c r="C221" s="36" t="s">
        <v>847</v>
      </c>
      <c r="D221" s="36" t="s">
        <v>882</v>
      </c>
      <c r="E221" s="36" t="s">
        <v>758</v>
      </c>
      <c r="F221" s="36" t="s">
        <v>859</v>
      </c>
      <c r="G221" s="37">
        <v>450</v>
      </c>
      <c r="H221" s="37">
        <v>461</v>
      </c>
      <c r="I221" s="37">
        <v>4453</v>
      </c>
      <c r="J221" s="38"/>
      <c r="K221" s="38" t="s">
        <v>850</v>
      </c>
      <c r="L221" s="37">
        <v>318752</v>
      </c>
      <c r="M221" s="38" t="s">
        <v>850</v>
      </c>
      <c r="O221" s="19">
        <f t="shared" si="4"/>
        <v>10</v>
      </c>
      <c r="P221" s="19">
        <f t="shared" si="5"/>
        <v>4453</v>
      </c>
    </row>
    <row r="222" spans="1:16" ht="15" customHeight="1">
      <c r="A222" s="19">
        <v>290</v>
      </c>
      <c r="B222" s="35" t="s">
        <v>846</v>
      </c>
      <c r="C222" s="36" t="s">
        <v>847</v>
      </c>
      <c r="D222" s="36" t="s">
        <v>883</v>
      </c>
      <c r="E222" s="36" t="s">
        <v>764</v>
      </c>
      <c r="F222" s="36" t="s">
        <v>859</v>
      </c>
      <c r="G222" s="37">
        <v>2560</v>
      </c>
      <c r="H222" s="37">
        <v>2804</v>
      </c>
      <c r="I222" s="37">
        <v>91940</v>
      </c>
      <c r="J222" s="38"/>
      <c r="K222" s="38" t="s">
        <v>850</v>
      </c>
      <c r="L222" s="37">
        <v>3339195</v>
      </c>
      <c r="M222" s="38" t="s">
        <v>850</v>
      </c>
      <c r="O222" s="19">
        <f t="shared" ref="O222:O285" si="6">VALUE(LEFT(F195:F222,2))</f>
        <v>10</v>
      </c>
      <c r="P222" s="19">
        <f t="shared" ref="P222:P285" si="7">IF(AND(O222&lt;&gt;6,O222&gt;2,O222&lt;16),1,0)*I222</f>
        <v>91940</v>
      </c>
    </row>
    <row r="223" spans="1:16" ht="15" customHeight="1">
      <c r="A223" s="19">
        <v>310</v>
      </c>
      <c r="B223" s="35" t="s">
        <v>846</v>
      </c>
      <c r="C223" s="36" t="s">
        <v>847</v>
      </c>
      <c r="D223" s="36" t="s">
        <v>884</v>
      </c>
      <c r="E223" s="36" t="s">
        <v>750</v>
      </c>
      <c r="F223" s="36" t="s">
        <v>859</v>
      </c>
      <c r="G223" s="37">
        <v>1337</v>
      </c>
      <c r="H223" s="37">
        <v>1479</v>
      </c>
      <c r="I223" s="37">
        <v>48792</v>
      </c>
      <c r="J223" s="38"/>
      <c r="K223" s="38" t="s">
        <v>850</v>
      </c>
      <c r="L223" s="37">
        <v>1330959</v>
      </c>
      <c r="M223" s="38" t="s">
        <v>850</v>
      </c>
      <c r="O223" s="19">
        <f t="shared" si="6"/>
        <v>10</v>
      </c>
      <c r="P223" s="19">
        <f t="shared" si="7"/>
        <v>48792</v>
      </c>
    </row>
    <row r="224" spans="1:16" ht="15" customHeight="1">
      <c r="A224" s="19">
        <v>330</v>
      </c>
      <c r="B224" s="35" t="s">
        <v>846</v>
      </c>
      <c r="C224" s="36" t="s">
        <v>847</v>
      </c>
      <c r="D224" s="36" t="s">
        <v>885</v>
      </c>
      <c r="E224" s="36" t="s">
        <v>749</v>
      </c>
      <c r="F224" s="36" t="s">
        <v>859</v>
      </c>
      <c r="G224" s="37">
        <v>5699</v>
      </c>
      <c r="H224" s="37">
        <v>7867</v>
      </c>
      <c r="I224" s="37">
        <v>209275</v>
      </c>
      <c r="J224" s="38"/>
      <c r="K224" s="38" t="s">
        <v>850</v>
      </c>
      <c r="L224" s="37">
        <v>8619310</v>
      </c>
      <c r="M224" s="38" t="s">
        <v>850</v>
      </c>
      <c r="O224" s="19">
        <f t="shared" si="6"/>
        <v>10</v>
      </c>
      <c r="P224" s="19">
        <f t="shared" si="7"/>
        <v>209275</v>
      </c>
    </row>
    <row r="225" spans="1:16" ht="15" customHeight="1">
      <c r="A225" s="19">
        <v>350</v>
      </c>
      <c r="B225" s="35" t="s">
        <v>846</v>
      </c>
      <c r="C225" s="36" t="s">
        <v>847</v>
      </c>
      <c r="D225" s="36" t="s">
        <v>886</v>
      </c>
      <c r="E225" s="36" t="s">
        <v>748</v>
      </c>
      <c r="F225" s="36" t="s">
        <v>859</v>
      </c>
      <c r="G225" s="37">
        <v>1183</v>
      </c>
      <c r="H225" s="37">
        <v>1328</v>
      </c>
      <c r="I225" s="37">
        <v>42720</v>
      </c>
      <c r="J225" s="38"/>
      <c r="K225" s="38" t="s">
        <v>850</v>
      </c>
      <c r="L225" s="37">
        <v>892376</v>
      </c>
      <c r="M225" s="38" t="s">
        <v>850</v>
      </c>
      <c r="O225" s="19">
        <f t="shared" si="6"/>
        <v>10</v>
      </c>
      <c r="P225" s="19">
        <f t="shared" si="7"/>
        <v>42720</v>
      </c>
    </row>
    <row r="226" spans="1:16" ht="15" customHeight="1">
      <c r="A226" s="19">
        <v>370</v>
      </c>
      <c r="B226" s="35" t="s">
        <v>846</v>
      </c>
      <c r="C226" s="36" t="s">
        <v>847</v>
      </c>
      <c r="D226" s="36" t="s">
        <v>887</v>
      </c>
      <c r="E226" s="36" t="s">
        <v>763</v>
      </c>
      <c r="F226" s="36" t="s">
        <v>859</v>
      </c>
      <c r="G226" s="37">
        <v>9525</v>
      </c>
      <c r="H226" s="37">
        <v>10678</v>
      </c>
      <c r="I226" s="37">
        <v>346308</v>
      </c>
      <c r="J226" s="38"/>
      <c r="K226" s="38" t="s">
        <v>850</v>
      </c>
      <c r="L226" s="37">
        <v>5670704</v>
      </c>
      <c r="M226" s="38" t="s">
        <v>850</v>
      </c>
      <c r="O226" s="19">
        <f t="shared" si="6"/>
        <v>10</v>
      </c>
      <c r="P226" s="19">
        <f t="shared" si="7"/>
        <v>346308</v>
      </c>
    </row>
    <row r="227" spans="1:16" ht="15" customHeight="1">
      <c r="A227" s="19">
        <v>390</v>
      </c>
      <c r="B227" s="35" t="s">
        <v>846</v>
      </c>
      <c r="C227" s="36" t="s">
        <v>847</v>
      </c>
      <c r="D227" s="36" t="s">
        <v>888</v>
      </c>
      <c r="E227" s="36" t="s">
        <v>889</v>
      </c>
      <c r="F227" s="36" t="s">
        <v>859</v>
      </c>
      <c r="G227" s="37">
        <v>3546</v>
      </c>
      <c r="H227" s="37">
        <v>4662</v>
      </c>
      <c r="I227" s="37">
        <v>128178</v>
      </c>
      <c r="J227" s="38"/>
      <c r="K227" s="38" t="s">
        <v>850</v>
      </c>
      <c r="L227" s="37">
        <v>3578180</v>
      </c>
      <c r="M227" s="38" t="s">
        <v>850</v>
      </c>
      <c r="O227" s="19">
        <f t="shared" si="6"/>
        <v>10</v>
      </c>
      <c r="P227" s="19">
        <f t="shared" si="7"/>
        <v>128178</v>
      </c>
    </row>
    <row r="228" spans="1:16" ht="15" customHeight="1">
      <c r="A228" s="19">
        <v>410</v>
      </c>
      <c r="B228" s="35" t="s">
        <v>846</v>
      </c>
      <c r="C228" s="36" t="s">
        <v>847</v>
      </c>
      <c r="D228" s="36" t="s">
        <v>890</v>
      </c>
      <c r="E228" s="36" t="s">
        <v>891</v>
      </c>
      <c r="F228" s="36" t="s">
        <v>859</v>
      </c>
      <c r="G228" s="37">
        <v>2</v>
      </c>
      <c r="H228" s="37">
        <v>2</v>
      </c>
      <c r="I228" s="37">
        <v>0</v>
      </c>
      <c r="J228" s="38" t="s">
        <v>895</v>
      </c>
      <c r="K228" s="38" t="s">
        <v>896</v>
      </c>
      <c r="L228" s="37">
        <v>0</v>
      </c>
      <c r="M228" s="38" t="s">
        <v>896</v>
      </c>
      <c r="O228" s="19">
        <f t="shared" si="6"/>
        <v>10</v>
      </c>
      <c r="P228" s="19">
        <f t="shared" si="7"/>
        <v>0</v>
      </c>
    </row>
    <row r="229" spans="1:16" ht="15" customHeight="1">
      <c r="A229" s="19">
        <v>31</v>
      </c>
      <c r="B229" s="35" t="s">
        <v>846</v>
      </c>
      <c r="C229" s="36" t="s">
        <v>847</v>
      </c>
      <c r="D229" s="36" t="s">
        <v>870</v>
      </c>
      <c r="E229" s="36" t="s">
        <v>754</v>
      </c>
      <c r="F229" s="36" t="s">
        <v>860</v>
      </c>
      <c r="G229" s="37">
        <v>125</v>
      </c>
      <c r="H229" s="37">
        <v>141</v>
      </c>
      <c r="I229" s="37">
        <v>5180</v>
      </c>
      <c r="J229" s="38"/>
      <c r="K229" s="38" t="s">
        <v>850</v>
      </c>
      <c r="L229" s="37">
        <v>222821</v>
      </c>
      <c r="M229" s="38" t="s">
        <v>850</v>
      </c>
      <c r="O229" s="19">
        <f t="shared" si="6"/>
        <v>11</v>
      </c>
      <c r="P229" s="19">
        <f t="shared" si="7"/>
        <v>5180</v>
      </c>
    </row>
    <row r="230" spans="1:16" ht="15" customHeight="1">
      <c r="A230" s="19">
        <v>51</v>
      </c>
      <c r="B230" s="35" t="s">
        <v>846</v>
      </c>
      <c r="C230" s="36" t="s">
        <v>847</v>
      </c>
      <c r="D230" s="36" t="s">
        <v>871</v>
      </c>
      <c r="E230" s="36" t="s">
        <v>765</v>
      </c>
      <c r="F230" s="36" t="s">
        <v>860</v>
      </c>
      <c r="G230" s="37">
        <v>389</v>
      </c>
      <c r="H230" s="37">
        <v>461</v>
      </c>
      <c r="I230" s="37">
        <v>16099</v>
      </c>
      <c r="J230" s="38"/>
      <c r="K230" s="38" t="s">
        <v>850</v>
      </c>
      <c r="L230" s="37">
        <v>1268003</v>
      </c>
      <c r="M230" s="38" t="s">
        <v>850</v>
      </c>
      <c r="O230" s="19">
        <f t="shared" si="6"/>
        <v>11</v>
      </c>
      <c r="P230" s="19">
        <f t="shared" si="7"/>
        <v>16099</v>
      </c>
    </row>
    <row r="231" spans="1:16" ht="15" customHeight="1">
      <c r="A231" s="19">
        <v>71</v>
      </c>
      <c r="B231" s="35" t="s">
        <v>846</v>
      </c>
      <c r="C231" s="36" t="s">
        <v>847</v>
      </c>
      <c r="D231" s="36" t="s">
        <v>872</v>
      </c>
      <c r="E231" s="36" t="s">
        <v>753</v>
      </c>
      <c r="F231" s="36" t="s">
        <v>860</v>
      </c>
      <c r="G231" s="37">
        <v>116</v>
      </c>
      <c r="H231" s="37">
        <v>174</v>
      </c>
      <c r="I231" s="37">
        <v>5004</v>
      </c>
      <c r="J231" s="38"/>
      <c r="K231" s="38" t="s">
        <v>850</v>
      </c>
      <c r="L231" s="37">
        <v>343821</v>
      </c>
      <c r="M231" s="38" t="s">
        <v>850</v>
      </c>
      <c r="O231" s="19">
        <f t="shared" si="6"/>
        <v>11</v>
      </c>
      <c r="P231" s="19">
        <f t="shared" si="7"/>
        <v>5004</v>
      </c>
    </row>
    <row r="232" spans="1:16" ht="15" customHeight="1">
      <c r="A232" s="19">
        <v>91</v>
      </c>
      <c r="B232" s="35" t="s">
        <v>846</v>
      </c>
      <c r="C232" s="36" t="s">
        <v>847</v>
      </c>
      <c r="D232" s="36" t="s">
        <v>873</v>
      </c>
      <c r="E232" s="36" t="s">
        <v>752</v>
      </c>
      <c r="F232" s="36" t="s">
        <v>860</v>
      </c>
      <c r="G232" s="37">
        <v>5554</v>
      </c>
      <c r="H232" s="37">
        <v>5782</v>
      </c>
      <c r="I232" s="37">
        <v>242859</v>
      </c>
      <c r="J232" s="38"/>
      <c r="K232" s="38" t="s">
        <v>850</v>
      </c>
      <c r="L232" s="37">
        <v>13939401</v>
      </c>
      <c r="M232" s="38" t="s">
        <v>850</v>
      </c>
      <c r="O232" s="19">
        <f t="shared" si="6"/>
        <v>11</v>
      </c>
      <c r="P232" s="19">
        <f t="shared" si="7"/>
        <v>242859</v>
      </c>
    </row>
    <row r="233" spans="1:16" ht="15" customHeight="1">
      <c r="A233" s="19">
        <v>111</v>
      </c>
      <c r="B233" s="35" t="s">
        <v>846</v>
      </c>
      <c r="C233" s="36" t="s">
        <v>847</v>
      </c>
      <c r="D233" s="36" t="s">
        <v>874</v>
      </c>
      <c r="E233" s="36" t="s">
        <v>762</v>
      </c>
      <c r="F233" s="36" t="s">
        <v>860</v>
      </c>
      <c r="G233" s="37">
        <v>6752</v>
      </c>
      <c r="H233" s="37">
        <v>7225</v>
      </c>
      <c r="I233" s="37">
        <v>291739</v>
      </c>
      <c r="J233" s="38"/>
      <c r="K233" s="38" t="s">
        <v>850</v>
      </c>
      <c r="L233" s="37">
        <v>13746520</v>
      </c>
      <c r="M233" s="38" t="s">
        <v>850</v>
      </c>
      <c r="O233" s="19">
        <f t="shared" si="6"/>
        <v>11</v>
      </c>
      <c r="P233" s="19">
        <f t="shared" si="7"/>
        <v>291739</v>
      </c>
    </row>
    <row r="234" spans="1:16" ht="15" customHeight="1">
      <c r="A234" s="19">
        <v>131</v>
      </c>
      <c r="B234" s="35" t="s">
        <v>846</v>
      </c>
      <c r="C234" s="36" t="s">
        <v>847</v>
      </c>
      <c r="D234" s="36" t="s">
        <v>875</v>
      </c>
      <c r="E234" s="36" t="s">
        <v>759</v>
      </c>
      <c r="F234" s="36" t="s">
        <v>860</v>
      </c>
      <c r="G234" s="37">
        <v>4582</v>
      </c>
      <c r="H234" s="37">
        <v>6714</v>
      </c>
      <c r="I234" s="37">
        <v>188884</v>
      </c>
      <c r="J234" s="38"/>
      <c r="K234" s="38" t="s">
        <v>850</v>
      </c>
      <c r="L234" s="37">
        <v>11076113</v>
      </c>
      <c r="M234" s="38" t="s">
        <v>850</v>
      </c>
      <c r="O234" s="19">
        <f t="shared" si="6"/>
        <v>11</v>
      </c>
      <c r="P234" s="19">
        <f t="shared" si="7"/>
        <v>188884</v>
      </c>
    </row>
    <row r="235" spans="1:16" ht="15" customHeight="1">
      <c r="A235" s="19">
        <v>151</v>
      </c>
      <c r="B235" s="35" t="s">
        <v>846</v>
      </c>
      <c r="C235" s="36" t="s">
        <v>847</v>
      </c>
      <c r="D235" s="36" t="s">
        <v>876</v>
      </c>
      <c r="E235" s="36" t="s">
        <v>756</v>
      </c>
      <c r="F235" s="36" t="s">
        <v>860</v>
      </c>
      <c r="G235" s="37">
        <v>6115</v>
      </c>
      <c r="H235" s="37">
        <v>10504</v>
      </c>
      <c r="I235" s="37">
        <v>256548</v>
      </c>
      <c r="J235" s="38"/>
      <c r="K235" s="38" t="s">
        <v>850</v>
      </c>
      <c r="L235" s="37">
        <v>8967911</v>
      </c>
      <c r="M235" s="38" t="s">
        <v>850</v>
      </c>
      <c r="O235" s="19">
        <f t="shared" si="6"/>
        <v>11</v>
      </c>
      <c r="P235" s="19">
        <f t="shared" si="7"/>
        <v>256548</v>
      </c>
    </row>
    <row r="236" spans="1:16" ht="15" customHeight="1">
      <c r="A236" s="19">
        <v>171</v>
      </c>
      <c r="B236" s="35" t="s">
        <v>846</v>
      </c>
      <c r="C236" s="36" t="s">
        <v>847</v>
      </c>
      <c r="D236" s="36" t="s">
        <v>877</v>
      </c>
      <c r="E236" s="36" t="s">
        <v>761</v>
      </c>
      <c r="F236" s="36" t="s">
        <v>860</v>
      </c>
      <c r="G236" s="37">
        <v>1912</v>
      </c>
      <c r="H236" s="37">
        <v>2411</v>
      </c>
      <c r="I236" s="37">
        <v>79704</v>
      </c>
      <c r="J236" s="38"/>
      <c r="K236" s="38" t="s">
        <v>850</v>
      </c>
      <c r="L236" s="37">
        <v>3307747</v>
      </c>
      <c r="M236" s="38" t="s">
        <v>850</v>
      </c>
      <c r="O236" s="19">
        <f t="shared" si="6"/>
        <v>11</v>
      </c>
      <c r="P236" s="19">
        <f t="shared" si="7"/>
        <v>79704</v>
      </c>
    </row>
    <row r="237" spans="1:16" ht="15" customHeight="1">
      <c r="A237" s="19">
        <v>191</v>
      </c>
      <c r="B237" s="35" t="s">
        <v>846</v>
      </c>
      <c r="C237" s="36" t="s">
        <v>847</v>
      </c>
      <c r="D237" s="36" t="s">
        <v>878</v>
      </c>
      <c r="E237" s="36" t="s">
        <v>757</v>
      </c>
      <c r="F237" s="36" t="s">
        <v>860</v>
      </c>
      <c r="G237" s="37">
        <v>1009</v>
      </c>
      <c r="H237" s="37">
        <v>1360</v>
      </c>
      <c r="I237" s="37">
        <v>42787</v>
      </c>
      <c r="J237" s="38"/>
      <c r="K237" s="38" t="s">
        <v>850</v>
      </c>
      <c r="L237" s="37">
        <v>2891135</v>
      </c>
      <c r="M237" s="38" t="s">
        <v>850</v>
      </c>
      <c r="O237" s="19">
        <f t="shared" si="6"/>
        <v>11</v>
      </c>
      <c r="P237" s="19">
        <f t="shared" si="7"/>
        <v>42787</v>
      </c>
    </row>
    <row r="238" spans="1:16" ht="15" customHeight="1">
      <c r="A238" s="19">
        <v>211</v>
      </c>
      <c r="B238" s="35" t="s">
        <v>846</v>
      </c>
      <c r="C238" s="36" t="s">
        <v>847</v>
      </c>
      <c r="D238" s="36" t="s">
        <v>879</v>
      </c>
      <c r="E238" s="36" t="s">
        <v>760</v>
      </c>
      <c r="F238" s="36" t="s">
        <v>860</v>
      </c>
      <c r="G238" s="37">
        <v>1831</v>
      </c>
      <c r="H238" s="37">
        <v>4792</v>
      </c>
      <c r="I238" s="37">
        <v>77843</v>
      </c>
      <c r="J238" s="38"/>
      <c r="K238" s="38" t="s">
        <v>850</v>
      </c>
      <c r="L238" s="37">
        <v>6726926</v>
      </c>
      <c r="M238" s="38" t="s">
        <v>850</v>
      </c>
      <c r="O238" s="19">
        <f t="shared" si="6"/>
        <v>11</v>
      </c>
      <c r="P238" s="19">
        <f t="shared" si="7"/>
        <v>77843</v>
      </c>
    </row>
    <row r="239" spans="1:16" ht="15" customHeight="1">
      <c r="A239" s="19">
        <v>231</v>
      </c>
      <c r="B239" s="35" t="s">
        <v>846</v>
      </c>
      <c r="C239" s="36" t="s">
        <v>847</v>
      </c>
      <c r="D239" s="36" t="s">
        <v>880</v>
      </c>
      <c r="E239" s="36" t="s">
        <v>751</v>
      </c>
      <c r="F239" s="36" t="s">
        <v>860</v>
      </c>
      <c r="G239" s="37">
        <v>1286</v>
      </c>
      <c r="H239" s="37">
        <v>2353</v>
      </c>
      <c r="I239" s="37">
        <v>52061</v>
      </c>
      <c r="J239" s="38"/>
      <c r="K239" s="38" t="s">
        <v>850</v>
      </c>
      <c r="L239" s="37">
        <v>2628551</v>
      </c>
      <c r="M239" s="38" t="s">
        <v>850</v>
      </c>
      <c r="O239" s="19">
        <f t="shared" si="6"/>
        <v>11</v>
      </c>
      <c r="P239" s="19">
        <f t="shared" si="7"/>
        <v>52061</v>
      </c>
    </row>
    <row r="240" spans="1:16" ht="15" customHeight="1">
      <c r="A240" s="19">
        <v>251</v>
      </c>
      <c r="B240" s="35" t="s">
        <v>846</v>
      </c>
      <c r="C240" s="36" t="s">
        <v>847</v>
      </c>
      <c r="D240" s="36" t="s">
        <v>881</v>
      </c>
      <c r="E240" s="36" t="s">
        <v>755</v>
      </c>
      <c r="F240" s="36" t="s">
        <v>860</v>
      </c>
      <c r="G240" s="37">
        <v>4967</v>
      </c>
      <c r="H240" s="37">
        <v>6922</v>
      </c>
      <c r="I240" s="37">
        <v>213274</v>
      </c>
      <c r="J240" s="38"/>
      <c r="K240" s="38" t="s">
        <v>850</v>
      </c>
      <c r="L240" s="37">
        <v>15949273</v>
      </c>
      <c r="M240" s="38" t="s">
        <v>850</v>
      </c>
      <c r="O240" s="19">
        <f t="shared" si="6"/>
        <v>11</v>
      </c>
      <c r="P240" s="19">
        <f t="shared" si="7"/>
        <v>213274</v>
      </c>
    </row>
    <row r="241" spans="1:16" ht="15" customHeight="1">
      <c r="A241" s="19">
        <v>271</v>
      </c>
      <c r="B241" s="35" t="s">
        <v>846</v>
      </c>
      <c r="C241" s="36" t="s">
        <v>847</v>
      </c>
      <c r="D241" s="36" t="s">
        <v>882</v>
      </c>
      <c r="E241" s="36" t="s">
        <v>758</v>
      </c>
      <c r="F241" s="36" t="s">
        <v>860</v>
      </c>
      <c r="G241" s="37">
        <v>778</v>
      </c>
      <c r="H241" s="37">
        <v>812</v>
      </c>
      <c r="I241" s="37">
        <v>8155</v>
      </c>
      <c r="J241" s="38"/>
      <c r="K241" s="38" t="s">
        <v>850</v>
      </c>
      <c r="L241" s="37">
        <v>677461</v>
      </c>
      <c r="M241" s="38" t="s">
        <v>850</v>
      </c>
      <c r="O241" s="19">
        <f t="shared" si="6"/>
        <v>11</v>
      </c>
      <c r="P241" s="19">
        <f t="shared" si="7"/>
        <v>8155</v>
      </c>
    </row>
    <row r="242" spans="1:16" ht="15" customHeight="1">
      <c r="A242" s="19">
        <v>291</v>
      </c>
      <c r="B242" s="35" t="s">
        <v>846</v>
      </c>
      <c r="C242" s="36" t="s">
        <v>847</v>
      </c>
      <c r="D242" s="36" t="s">
        <v>883</v>
      </c>
      <c r="E242" s="36" t="s">
        <v>764</v>
      </c>
      <c r="F242" s="36" t="s">
        <v>860</v>
      </c>
      <c r="G242" s="37">
        <v>3679</v>
      </c>
      <c r="H242" s="37">
        <v>4220</v>
      </c>
      <c r="I242" s="37">
        <v>158042</v>
      </c>
      <c r="J242" s="38"/>
      <c r="K242" s="38" t="s">
        <v>850</v>
      </c>
      <c r="L242" s="37">
        <v>5920836</v>
      </c>
      <c r="M242" s="38" t="s">
        <v>850</v>
      </c>
      <c r="O242" s="19">
        <f t="shared" si="6"/>
        <v>11</v>
      </c>
      <c r="P242" s="19">
        <f t="shared" si="7"/>
        <v>158042</v>
      </c>
    </row>
    <row r="243" spans="1:16" ht="15" customHeight="1">
      <c r="A243" s="19">
        <v>311</v>
      </c>
      <c r="B243" s="35" t="s">
        <v>846</v>
      </c>
      <c r="C243" s="36" t="s">
        <v>847</v>
      </c>
      <c r="D243" s="36" t="s">
        <v>884</v>
      </c>
      <c r="E243" s="36" t="s">
        <v>750</v>
      </c>
      <c r="F243" s="36" t="s">
        <v>860</v>
      </c>
      <c r="G243" s="37">
        <v>2001</v>
      </c>
      <c r="H243" s="37">
        <v>2270</v>
      </c>
      <c r="I243" s="37">
        <v>87651</v>
      </c>
      <c r="J243" s="38"/>
      <c r="K243" s="38" t="s">
        <v>850</v>
      </c>
      <c r="L243" s="37">
        <v>2531444</v>
      </c>
      <c r="M243" s="38" t="s">
        <v>850</v>
      </c>
      <c r="O243" s="19">
        <f t="shared" si="6"/>
        <v>11</v>
      </c>
      <c r="P243" s="19">
        <f t="shared" si="7"/>
        <v>87651</v>
      </c>
    </row>
    <row r="244" spans="1:16" ht="15" customHeight="1">
      <c r="A244" s="19">
        <v>331</v>
      </c>
      <c r="B244" s="35" t="s">
        <v>846</v>
      </c>
      <c r="C244" s="36" t="s">
        <v>847</v>
      </c>
      <c r="D244" s="36" t="s">
        <v>885</v>
      </c>
      <c r="E244" s="36" t="s">
        <v>749</v>
      </c>
      <c r="F244" s="36" t="s">
        <v>860</v>
      </c>
      <c r="G244" s="37">
        <v>8107</v>
      </c>
      <c r="H244" s="37">
        <v>12056</v>
      </c>
      <c r="I244" s="37">
        <v>355230</v>
      </c>
      <c r="J244" s="38"/>
      <c r="K244" s="38" t="s">
        <v>850</v>
      </c>
      <c r="L244" s="37">
        <v>14648702</v>
      </c>
      <c r="M244" s="38" t="s">
        <v>850</v>
      </c>
      <c r="O244" s="19">
        <f t="shared" si="6"/>
        <v>11</v>
      </c>
      <c r="P244" s="19">
        <f t="shared" si="7"/>
        <v>355230</v>
      </c>
    </row>
    <row r="245" spans="1:16" ht="15" customHeight="1">
      <c r="A245" s="19">
        <v>351</v>
      </c>
      <c r="B245" s="35" t="s">
        <v>846</v>
      </c>
      <c r="C245" s="36" t="s">
        <v>847</v>
      </c>
      <c r="D245" s="36" t="s">
        <v>886</v>
      </c>
      <c r="E245" s="36" t="s">
        <v>748</v>
      </c>
      <c r="F245" s="36" t="s">
        <v>860</v>
      </c>
      <c r="G245" s="37">
        <v>1622</v>
      </c>
      <c r="H245" s="37">
        <v>1796</v>
      </c>
      <c r="I245" s="37">
        <v>70342</v>
      </c>
      <c r="J245" s="38"/>
      <c r="K245" s="38" t="s">
        <v>850</v>
      </c>
      <c r="L245" s="37">
        <v>1561632</v>
      </c>
      <c r="M245" s="38" t="s">
        <v>850</v>
      </c>
      <c r="O245" s="19">
        <f t="shared" si="6"/>
        <v>11</v>
      </c>
      <c r="P245" s="19">
        <f t="shared" si="7"/>
        <v>70342</v>
      </c>
    </row>
    <row r="246" spans="1:16" ht="15" customHeight="1">
      <c r="A246" s="19">
        <v>371</v>
      </c>
      <c r="B246" s="35" t="s">
        <v>846</v>
      </c>
      <c r="C246" s="36" t="s">
        <v>847</v>
      </c>
      <c r="D246" s="36" t="s">
        <v>887</v>
      </c>
      <c r="E246" s="36" t="s">
        <v>763</v>
      </c>
      <c r="F246" s="36" t="s">
        <v>860</v>
      </c>
      <c r="G246" s="37">
        <v>13036</v>
      </c>
      <c r="H246" s="37">
        <v>15318</v>
      </c>
      <c r="I246" s="37">
        <v>566136</v>
      </c>
      <c r="J246" s="38"/>
      <c r="K246" s="38" t="s">
        <v>850</v>
      </c>
      <c r="L246" s="37">
        <v>9489754</v>
      </c>
      <c r="M246" s="38" t="s">
        <v>850</v>
      </c>
      <c r="O246" s="19">
        <f t="shared" si="6"/>
        <v>11</v>
      </c>
      <c r="P246" s="19">
        <f t="shared" si="7"/>
        <v>566136</v>
      </c>
    </row>
    <row r="247" spans="1:16" ht="15" customHeight="1">
      <c r="A247" s="19">
        <v>391</v>
      </c>
      <c r="B247" s="35" t="s">
        <v>846</v>
      </c>
      <c r="C247" s="36" t="s">
        <v>847</v>
      </c>
      <c r="D247" s="36" t="s">
        <v>888</v>
      </c>
      <c r="E247" s="36" t="s">
        <v>889</v>
      </c>
      <c r="F247" s="36" t="s">
        <v>860</v>
      </c>
      <c r="G247" s="37">
        <v>4895</v>
      </c>
      <c r="H247" s="37">
        <v>6769</v>
      </c>
      <c r="I247" s="37">
        <v>209973</v>
      </c>
      <c r="J247" s="38"/>
      <c r="K247" s="38" t="s">
        <v>850</v>
      </c>
      <c r="L247" s="37">
        <v>6145214</v>
      </c>
      <c r="M247" s="38" t="s">
        <v>850</v>
      </c>
      <c r="O247" s="19">
        <f t="shared" si="6"/>
        <v>11</v>
      </c>
      <c r="P247" s="19">
        <f t="shared" si="7"/>
        <v>209973</v>
      </c>
    </row>
    <row r="248" spans="1:16" ht="15" customHeight="1">
      <c r="A248" s="19">
        <v>411</v>
      </c>
      <c r="B248" s="35" t="s">
        <v>846</v>
      </c>
      <c r="C248" s="36" t="s">
        <v>847</v>
      </c>
      <c r="D248" s="36" t="s">
        <v>890</v>
      </c>
      <c r="E248" s="36" t="s">
        <v>891</v>
      </c>
      <c r="F248" s="36" t="s">
        <v>860</v>
      </c>
      <c r="G248" s="37">
        <v>1</v>
      </c>
      <c r="H248" s="37">
        <v>1</v>
      </c>
      <c r="I248" s="37">
        <v>0</v>
      </c>
      <c r="J248" s="38" t="s">
        <v>895</v>
      </c>
      <c r="K248" s="38" t="s">
        <v>896</v>
      </c>
      <c r="L248" s="37">
        <v>0</v>
      </c>
      <c r="M248" s="38" t="s">
        <v>896</v>
      </c>
      <c r="O248" s="19">
        <f t="shared" si="6"/>
        <v>11</v>
      </c>
      <c r="P248" s="19">
        <f t="shared" si="7"/>
        <v>0</v>
      </c>
    </row>
    <row r="249" spans="1:16" ht="15" customHeight="1">
      <c r="A249" s="19">
        <v>32</v>
      </c>
      <c r="B249" s="35" t="s">
        <v>846</v>
      </c>
      <c r="C249" s="36" t="s">
        <v>847</v>
      </c>
      <c r="D249" s="36" t="s">
        <v>870</v>
      </c>
      <c r="E249" s="36" t="s">
        <v>754</v>
      </c>
      <c r="F249" s="36" t="s">
        <v>861</v>
      </c>
      <c r="G249" s="37">
        <v>153</v>
      </c>
      <c r="H249" s="37">
        <v>168</v>
      </c>
      <c r="I249" s="37">
        <v>8588</v>
      </c>
      <c r="J249" s="38"/>
      <c r="K249" s="38" t="s">
        <v>850</v>
      </c>
      <c r="L249" s="37">
        <v>331766</v>
      </c>
      <c r="M249" s="38" t="s">
        <v>850</v>
      </c>
      <c r="O249" s="19">
        <f t="shared" si="6"/>
        <v>12</v>
      </c>
      <c r="P249" s="19">
        <f t="shared" si="7"/>
        <v>8588</v>
      </c>
    </row>
    <row r="250" spans="1:16" ht="15" customHeight="1">
      <c r="A250" s="19">
        <v>52</v>
      </c>
      <c r="B250" s="35" t="s">
        <v>846</v>
      </c>
      <c r="C250" s="36" t="s">
        <v>847</v>
      </c>
      <c r="D250" s="36" t="s">
        <v>871</v>
      </c>
      <c r="E250" s="36" t="s">
        <v>765</v>
      </c>
      <c r="F250" s="36" t="s">
        <v>861</v>
      </c>
      <c r="G250" s="37">
        <v>501</v>
      </c>
      <c r="H250" s="37">
        <v>663</v>
      </c>
      <c r="I250" s="37">
        <v>27863</v>
      </c>
      <c r="J250" s="38"/>
      <c r="K250" s="38" t="s">
        <v>850</v>
      </c>
      <c r="L250" s="37">
        <v>2138103</v>
      </c>
      <c r="M250" s="38" t="s">
        <v>850</v>
      </c>
      <c r="O250" s="19">
        <f t="shared" si="6"/>
        <v>12</v>
      </c>
      <c r="P250" s="19">
        <f t="shared" si="7"/>
        <v>27863</v>
      </c>
    </row>
    <row r="251" spans="1:16" ht="15" customHeight="1">
      <c r="A251" s="19">
        <v>72</v>
      </c>
      <c r="B251" s="35" t="s">
        <v>846</v>
      </c>
      <c r="C251" s="36" t="s">
        <v>847</v>
      </c>
      <c r="D251" s="36" t="s">
        <v>872</v>
      </c>
      <c r="E251" s="36" t="s">
        <v>753</v>
      </c>
      <c r="F251" s="36" t="s">
        <v>861</v>
      </c>
      <c r="G251" s="37">
        <v>231</v>
      </c>
      <c r="H251" s="37">
        <v>434</v>
      </c>
      <c r="I251" s="37">
        <v>13213</v>
      </c>
      <c r="J251" s="38"/>
      <c r="K251" s="38" t="s">
        <v>850</v>
      </c>
      <c r="L251" s="37">
        <v>977995</v>
      </c>
      <c r="M251" s="38" t="s">
        <v>850</v>
      </c>
      <c r="O251" s="19">
        <f t="shared" si="6"/>
        <v>12</v>
      </c>
      <c r="P251" s="19">
        <f t="shared" si="7"/>
        <v>13213</v>
      </c>
    </row>
    <row r="252" spans="1:16" ht="15" customHeight="1">
      <c r="A252" s="19">
        <v>92</v>
      </c>
      <c r="B252" s="35" t="s">
        <v>846</v>
      </c>
      <c r="C252" s="36" t="s">
        <v>847</v>
      </c>
      <c r="D252" s="36" t="s">
        <v>873</v>
      </c>
      <c r="E252" s="36" t="s">
        <v>752</v>
      </c>
      <c r="F252" s="36" t="s">
        <v>861</v>
      </c>
      <c r="G252" s="37">
        <v>6550</v>
      </c>
      <c r="H252" s="37">
        <v>7054</v>
      </c>
      <c r="I252" s="37">
        <v>387881</v>
      </c>
      <c r="J252" s="38"/>
      <c r="K252" s="38" t="s">
        <v>850</v>
      </c>
      <c r="L252" s="37">
        <v>23058652</v>
      </c>
      <c r="M252" s="38" t="s">
        <v>850</v>
      </c>
      <c r="O252" s="19">
        <f t="shared" si="6"/>
        <v>12</v>
      </c>
      <c r="P252" s="19">
        <f t="shared" si="7"/>
        <v>387881</v>
      </c>
    </row>
    <row r="253" spans="1:16" ht="15" customHeight="1">
      <c r="A253" s="19">
        <v>112</v>
      </c>
      <c r="B253" s="35" t="s">
        <v>846</v>
      </c>
      <c r="C253" s="36" t="s">
        <v>847</v>
      </c>
      <c r="D253" s="36" t="s">
        <v>874</v>
      </c>
      <c r="E253" s="36" t="s">
        <v>762</v>
      </c>
      <c r="F253" s="36" t="s">
        <v>861</v>
      </c>
      <c r="G253" s="37">
        <v>8735</v>
      </c>
      <c r="H253" s="37">
        <v>9918</v>
      </c>
      <c r="I253" s="37">
        <v>509551</v>
      </c>
      <c r="J253" s="38"/>
      <c r="K253" s="38" t="s">
        <v>850</v>
      </c>
      <c r="L253" s="37">
        <v>24683868</v>
      </c>
      <c r="M253" s="38" t="s">
        <v>850</v>
      </c>
      <c r="O253" s="19">
        <f t="shared" si="6"/>
        <v>12</v>
      </c>
      <c r="P253" s="19">
        <f t="shared" si="7"/>
        <v>509551</v>
      </c>
    </row>
    <row r="254" spans="1:16" ht="15" customHeight="1">
      <c r="A254" s="19">
        <v>132</v>
      </c>
      <c r="B254" s="35" t="s">
        <v>846</v>
      </c>
      <c r="C254" s="36" t="s">
        <v>847</v>
      </c>
      <c r="D254" s="36" t="s">
        <v>875</v>
      </c>
      <c r="E254" s="36" t="s">
        <v>759</v>
      </c>
      <c r="F254" s="36" t="s">
        <v>861</v>
      </c>
      <c r="G254" s="37">
        <v>5755</v>
      </c>
      <c r="H254" s="37">
        <v>9876</v>
      </c>
      <c r="I254" s="37">
        <v>312760</v>
      </c>
      <c r="J254" s="38"/>
      <c r="K254" s="38" t="s">
        <v>850</v>
      </c>
      <c r="L254" s="37">
        <v>18320990</v>
      </c>
      <c r="M254" s="38" t="s">
        <v>850</v>
      </c>
      <c r="O254" s="19">
        <f t="shared" si="6"/>
        <v>12</v>
      </c>
      <c r="P254" s="19">
        <f t="shared" si="7"/>
        <v>312760</v>
      </c>
    </row>
    <row r="255" spans="1:16" ht="15" customHeight="1">
      <c r="A255" s="19">
        <v>152</v>
      </c>
      <c r="B255" s="35" t="s">
        <v>846</v>
      </c>
      <c r="C255" s="36" t="s">
        <v>847</v>
      </c>
      <c r="D255" s="36" t="s">
        <v>876</v>
      </c>
      <c r="E255" s="36" t="s">
        <v>756</v>
      </c>
      <c r="F255" s="36" t="s">
        <v>861</v>
      </c>
      <c r="G255" s="37">
        <v>7684</v>
      </c>
      <c r="H255" s="37">
        <v>15674</v>
      </c>
      <c r="I255" s="37">
        <v>432337</v>
      </c>
      <c r="J255" s="38"/>
      <c r="K255" s="38" t="s">
        <v>850</v>
      </c>
      <c r="L255" s="37">
        <v>15816001</v>
      </c>
      <c r="M255" s="38" t="s">
        <v>850</v>
      </c>
      <c r="O255" s="19">
        <f t="shared" si="6"/>
        <v>12</v>
      </c>
      <c r="P255" s="19">
        <f t="shared" si="7"/>
        <v>432337</v>
      </c>
    </row>
    <row r="256" spans="1:16" ht="15" customHeight="1">
      <c r="A256" s="19">
        <v>172</v>
      </c>
      <c r="B256" s="35" t="s">
        <v>846</v>
      </c>
      <c r="C256" s="36" t="s">
        <v>847</v>
      </c>
      <c r="D256" s="36" t="s">
        <v>877</v>
      </c>
      <c r="E256" s="36" t="s">
        <v>761</v>
      </c>
      <c r="F256" s="36" t="s">
        <v>861</v>
      </c>
      <c r="G256" s="37">
        <v>2505</v>
      </c>
      <c r="H256" s="37">
        <v>3533</v>
      </c>
      <c r="I256" s="37">
        <v>137471</v>
      </c>
      <c r="J256" s="38"/>
      <c r="K256" s="38" t="s">
        <v>850</v>
      </c>
      <c r="L256" s="37">
        <v>5697464</v>
      </c>
      <c r="M256" s="38" t="s">
        <v>850</v>
      </c>
      <c r="O256" s="19">
        <f t="shared" si="6"/>
        <v>12</v>
      </c>
      <c r="P256" s="19">
        <f t="shared" si="7"/>
        <v>137471</v>
      </c>
    </row>
    <row r="257" spans="1:16" ht="15" customHeight="1">
      <c r="A257" s="19">
        <v>192</v>
      </c>
      <c r="B257" s="35" t="s">
        <v>846</v>
      </c>
      <c r="C257" s="36" t="s">
        <v>847</v>
      </c>
      <c r="D257" s="36" t="s">
        <v>878</v>
      </c>
      <c r="E257" s="36" t="s">
        <v>757</v>
      </c>
      <c r="F257" s="36" t="s">
        <v>861</v>
      </c>
      <c r="G257" s="37">
        <v>1349</v>
      </c>
      <c r="H257" s="37">
        <v>2094</v>
      </c>
      <c r="I257" s="37">
        <v>76642</v>
      </c>
      <c r="J257" s="38"/>
      <c r="K257" s="38" t="s">
        <v>850</v>
      </c>
      <c r="L257" s="37">
        <v>5458378</v>
      </c>
      <c r="M257" s="38" t="s">
        <v>850</v>
      </c>
      <c r="O257" s="19">
        <f t="shared" si="6"/>
        <v>12</v>
      </c>
      <c r="P257" s="19">
        <f t="shared" si="7"/>
        <v>76642</v>
      </c>
    </row>
    <row r="258" spans="1:16" ht="15" customHeight="1">
      <c r="A258" s="19">
        <v>212</v>
      </c>
      <c r="B258" s="35" t="s">
        <v>846</v>
      </c>
      <c r="C258" s="36" t="s">
        <v>847</v>
      </c>
      <c r="D258" s="36" t="s">
        <v>879</v>
      </c>
      <c r="E258" s="36" t="s">
        <v>760</v>
      </c>
      <c r="F258" s="36" t="s">
        <v>861</v>
      </c>
      <c r="G258" s="37">
        <v>2466</v>
      </c>
      <c r="H258" s="37">
        <v>8106</v>
      </c>
      <c r="I258" s="37">
        <v>143297</v>
      </c>
      <c r="J258" s="38"/>
      <c r="K258" s="38" t="s">
        <v>850</v>
      </c>
      <c r="L258" s="37">
        <v>12934822</v>
      </c>
      <c r="M258" s="38" t="s">
        <v>850</v>
      </c>
      <c r="O258" s="19">
        <f t="shared" si="6"/>
        <v>12</v>
      </c>
      <c r="P258" s="19">
        <f t="shared" si="7"/>
        <v>143297</v>
      </c>
    </row>
    <row r="259" spans="1:16" ht="15" customHeight="1">
      <c r="A259" s="19">
        <v>232</v>
      </c>
      <c r="B259" s="35" t="s">
        <v>846</v>
      </c>
      <c r="C259" s="36" t="s">
        <v>847</v>
      </c>
      <c r="D259" s="36" t="s">
        <v>880</v>
      </c>
      <c r="E259" s="36" t="s">
        <v>751</v>
      </c>
      <c r="F259" s="36" t="s">
        <v>861</v>
      </c>
      <c r="G259" s="37">
        <v>1728</v>
      </c>
      <c r="H259" s="37">
        <v>4199</v>
      </c>
      <c r="I259" s="37">
        <v>92358</v>
      </c>
      <c r="J259" s="38"/>
      <c r="K259" s="38" t="s">
        <v>850</v>
      </c>
      <c r="L259" s="37">
        <v>4840044</v>
      </c>
      <c r="M259" s="38" t="s">
        <v>850</v>
      </c>
      <c r="O259" s="19">
        <f t="shared" si="6"/>
        <v>12</v>
      </c>
      <c r="P259" s="19">
        <f t="shared" si="7"/>
        <v>92358</v>
      </c>
    </row>
    <row r="260" spans="1:16" ht="15" customHeight="1">
      <c r="A260" s="19">
        <v>252</v>
      </c>
      <c r="B260" s="35" t="s">
        <v>846</v>
      </c>
      <c r="C260" s="36" t="s">
        <v>847</v>
      </c>
      <c r="D260" s="36" t="s">
        <v>881</v>
      </c>
      <c r="E260" s="36" t="s">
        <v>755</v>
      </c>
      <c r="F260" s="36" t="s">
        <v>861</v>
      </c>
      <c r="G260" s="37">
        <v>6306</v>
      </c>
      <c r="H260" s="37">
        <v>9676</v>
      </c>
      <c r="I260" s="37">
        <v>363930</v>
      </c>
      <c r="J260" s="38"/>
      <c r="K260" s="38" t="s">
        <v>850</v>
      </c>
      <c r="L260" s="37">
        <v>29071620</v>
      </c>
      <c r="M260" s="38" t="s">
        <v>850</v>
      </c>
      <c r="O260" s="19">
        <f t="shared" si="6"/>
        <v>12</v>
      </c>
      <c r="P260" s="19">
        <f t="shared" si="7"/>
        <v>363930</v>
      </c>
    </row>
    <row r="261" spans="1:16" ht="15" customHeight="1">
      <c r="A261" s="19">
        <v>272</v>
      </c>
      <c r="B261" s="35" t="s">
        <v>846</v>
      </c>
      <c r="C261" s="36" t="s">
        <v>847</v>
      </c>
      <c r="D261" s="36" t="s">
        <v>882</v>
      </c>
      <c r="E261" s="36" t="s">
        <v>758</v>
      </c>
      <c r="F261" s="36" t="s">
        <v>861</v>
      </c>
      <c r="G261" s="37">
        <v>1698</v>
      </c>
      <c r="H261" s="37">
        <v>1796</v>
      </c>
      <c r="I261" s="37">
        <v>23901</v>
      </c>
      <c r="J261" s="38"/>
      <c r="K261" s="38" t="s">
        <v>850</v>
      </c>
      <c r="L261" s="37">
        <v>1640765</v>
      </c>
      <c r="M261" s="38" t="s">
        <v>850</v>
      </c>
      <c r="O261" s="19">
        <f t="shared" si="6"/>
        <v>12</v>
      </c>
      <c r="P261" s="19">
        <f t="shared" si="7"/>
        <v>23901</v>
      </c>
    </row>
    <row r="262" spans="1:16" ht="15" customHeight="1">
      <c r="A262" s="19">
        <v>292</v>
      </c>
      <c r="B262" s="35" t="s">
        <v>846</v>
      </c>
      <c r="C262" s="36" t="s">
        <v>847</v>
      </c>
      <c r="D262" s="36" t="s">
        <v>883</v>
      </c>
      <c r="E262" s="36" t="s">
        <v>764</v>
      </c>
      <c r="F262" s="36" t="s">
        <v>861</v>
      </c>
      <c r="G262" s="37">
        <v>4956</v>
      </c>
      <c r="H262" s="37">
        <v>6027</v>
      </c>
      <c r="I262" s="37">
        <v>285753</v>
      </c>
      <c r="J262" s="38"/>
      <c r="K262" s="38" t="s">
        <v>850</v>
      </c>
      <c r="L262" s="37">
        <v>10820156</v>
      </c>
      <c r="M262" s="38" t="s">
        <v>850</v>
      </c>
      <c r="O262" s="19">
        <f t="shared" si="6"/>
        <v>12</v>
      </c>
      <c r="P262" s="19">
        <f t="shared" si="7"/>
        <v>285753</v>
      </c>
    </row>
    <row r="263" spans="1:16" ht="15" customHeight="1">
      <c r="A263" s="19">
        <v>312</v>
      </c>
      <c r="B263" s="35" t="s">
        <v>846</v>
      </c>
      <c r="C263" s="36" t="s">
        <v>847</v>
      </c>
      <c r="D263" s="36" t="s">
        <v>884</v>
      </c>
      <c r="E263" s="36" t="s">
        <v>750</v>
      </c>
      <c r="F263" s="36" t="s">
        <v>861</v>
      </c>
      <c r="G263" s="37">
        <v>2946</v>
      </c>
      <c r="H263" s="37">
        <v>3400</v>
      </c>
      <c r="I263" s="37">
        <v>174500</v>
      </c>
      <c r="J263" s="38"/>
      <c r="K263" s="38" t="s">
        <v>850</v>
      </c>
      <c r="L263" s="37">
        <v>5483733</v>
      </c>
      <c r="M263" s="38" t="s">
        <v>850</v>
      </c>
      <c r="O263" s="19">
        <f t="shared" si="6"/>
        <v>12</v>
      </c>
      <c r="P263" s="19">
        <f t="shared" si="7"/>
        <v>174500</v>
      </c>
    </row>
    <row r="264" spans="1:16" ht="15" customHeight="1">
      <c r="A264" s="19">
        <v>332</v>
      </c>
      <c r="B264" s="35" t="s">
        <v>846</v>
      </c>
      <c r="C264" s="36" t="s">
        <v>847</v>
      </c>
      <c r="D264" s="36" t="s">
        <v>885</v>
      </c>
      <c r="E264" s="36" t="s">
        <v>749</v>
      </c>
      <c r="F264" s="36" t="s">
        <v>861</v>
      </c>
      <c r="G264" s="37">
        <v>10529</v>
      </c>
      <c r="H264" s="37">
        <v>18429</v>
      </c>
      <c r="I264" s="37">
        <v>630031</v>
      </c>
      <c r="J264" s="38"/>
      <c r="K264" s="38" t="s">
        <v>850</v>
      </c>
      <c r="L264" s="37">
        <v>24452514</v>
      </c>
      <c r="M264" s="38" t="s">
        <v>850</v>
      </c>
      <c r="O264" s="19">
        <f t="shared" si="6"/>
        <v>12</v>
      </c>
      <c r="P264" s="19">
        <f t="shared" si="7"/>
        <v>630031</v>
      </c>
    </row>
    <row r="265" spans="1:16" ht="15" customHeight="1">
      <c r="A265" s="19">
        <v>352</v>
      </c>
      <c r="B265" s="35" t="s">
        <v>846</v>
      </c>
      <c r="C265" s="36" t="s">
        <v>847</v>
      </c>
      <c r="D265" s="36" t="s">
        <v>886</v>
      </c>
      <c r="E265" s="36" t="s">
        <v>748</v>
      </c>
      <c r="F265" s="36" t="s">
        <v>861</v>
      </c>
      <c r="G265" s="37">
        <v>2313</v>
      </c>
      <c r="H265" s="37">
        <v>2715</v>
      </c>
      <c r="I265" s="37">
        <v>135211</v>
      </c>
      <c r="J265" s="38"/>
      <c r="K265" s="38" t="s">
        <v>850</v>
      </c>
      <c r="L265" s="37">
        <v>3168251</v>
      </c>
      <c r="M265" s="38" t="s">
        <v>850</v>
      </c>
      <c r="O265" s="19">
        <f t="shared" si="6"/>
        <v>12</v>
      </c>
      <c r="P265" s="19">
        <f t="shared" si="7"/>
        <v>135211</v>
      </c>
    </row>
    <row r="266" spans="1:16" ht="15" customHeight="1">
      <c r="A266" s="19">
        <v>372</v>
      </c>
      <c r="B266" s="35" t="s">
        <v>846</v>
      </c>
      <c r="C266" s="36" t="s">
        <v>847</v>
      </c>
      <c r="D266" s="36" t="s">
        <v>887</v>
      </c>
      <c r="E266" s="36" t="s">
        <v>763</v>
      </c>
      <c r="F266" s="36" t="s">
        <v>861</v>
      </c>
      <c r="G266" s="37">
        <v>14944</v>
      </c>
      <c r="H266" s="37">
        <v>19914</v>
      </c>
      <c r="I266" s="37">
        <v>870869</v>
      </c>
      <c r="J266" s="38"/>
      <c r="K266" s="38" t="s">
        <v>850</v>
      </c>
      <c r="L266" s="37">
        <v>14963093</v>
      </c>
      <c r="M266" s="38" t="s">
        <v>850</v>
      </c>
      <c r="O266" s="19">
        <f t="shared" si="6"/>
        <v>12</v>
      </c>
      <c r="P266" s="19">
        <f t="shared" si="7"/>
        <v>870869</v>
      </c>
    </row>
    <row r="267" spans="1:16" ht="15" customHeight="1">
      <c r="A267" s="19">
        <v>392</v>
      </c>
      <c r="B267" s="35" t="s">
        <v>846</v>
      </c>
      <c r="C267" s="36" t="s">
        <v>847</v>
      </c>
      <c r="D267" s="36" t="s">
        <v>888</v>
      </c>
      <c r="E267" s="36" t="s">
        <v>889</v>
      </c>
      <c r="F267" s="36" t="s">
        <v>861</v>
      </c>
      <c r="G267" s="37">
        <v>5431</v>
      </c>
      <c r="H267" s="37">
        <v>8804</v>
      </c>
      <c r="I267" s="37">
        <v>311305</v>
      </c>
      <c r="J267" s="38"/>
      <c r="K267" s="38" t="s">
        <v>850</v>
      </c>
      <c r="L267" s="37">
        <v>9529538</v>
      </c>
      <c r="M267" s="38" t="s">
        <v>850</v>
      </c>
      <c r="O267" s="19">
        <f t="shared" si="6"/>
        <v>12</v>
      </c>
      <c r="P267" s="19">
        <f t="shared" si="7"/>
        <v>311305</v>
      </c>
    </row>
    <row r="268" spans="1:16" ht="15" customHeight="1">
      <c r="A268" s="19">
        <v>412</v>
      </c>
      <c r="B268" s="35" t="s">
        <v>846</v>
      </c>
      <c r="C268" s="36" t="s">
        <v>847</v>
      </c>
      <c r="D268" s="36" t="s">
        <v>890</v>
      </c>
      <c r="E268" s="36" t="s">
        <v>891</v>
      </c>
      <c r="F268" s="36" t="s">
        <v>861</v>
      </c>
      <c r="G268" s="37">
        <v>2</v>
      </c>
      <c r="H268" s="37">
        <v>2</v>
      </c>
      <c r="I268" s="37">
        <v>0</v>
      </c>
      <c r="J268" s="38" t="s">
        <v>897</v>
      </c>
      <c r="K268" s="38" t="s">
        <v>896</v>
      </c>
      <c r="L268" s="37">
        <v>0</v>
      </c>
      <c r="M268" s="38" t="s">
        <v>896</v>
      </c>
      <c r="O268" s="19">
        <f t="shared" si="6"/>
        <v>12</v>
      </c>
      <c r="P268" s="19">
        <f t="shared" si="7"/>
        <v>0</v>
      </c>
    </row>
    <row r="269" spans="1:16" ht="15" customHeight="1">
      <c r="A269" s="19">
        <v>33</v>
      </c>
      <c r="B269" s="35" t="s">
        <v>846</v>
      </c>
      <c r="C269" s="36" t="s">
        <v>847</v>
      </c>
      <c r="D269" s="36" t="s">
        <v>870</v>
      </c>
      <c r="E269" s="36" t="s">
        <v>754</v>
      </c>
      <c r="F269" s="36" t="s">
        <v>862</v>
      </c>
      <c r="G269" s="37">
        <v>93</v>
      </c>
      <c r="H269" s="37">
        <v>114</v>
      </c>
      <c r="I269" s="37">
        <v>6895</v>
      </c>
      <c r="J269" s="38"/>
      <c r="K269" s="38" t="s">
        <v>850</v>
      </c>
      <c r="L269" s="37">
        <v>273359</v>
      </c>
      <c r="M269" s="38" t="s">
        <v>850</v>
      </c>
      <c r="O269" s="19">
        <f t="shared" si="6"/>
        <v>13</v>
      </c>
      <c r="P269" s="19">
        <f t="shared" si="7"/>
        <v>6895</v>
      </c>
    </row>
    <row r="270" spans="1:16" ht="15" customHeight="1">
      <c r="A270" s="19">
        <v>53</v>
      </c>
      <c r="B270" s="35" t="s">
        <v>846</v>
      </c>
      <c r="C270" s="36" t="s">
        <v>847</v>
      </c>
      <c r="D270" s="36" t="s">
        <v>871</v>
      </c>
      <c r="E270" s="36" t="s">
        <v>765</v>
      </c>
      <c r="F270" s="36" t="s">
        <v>862</v>
      </c>
      <c r="G270" s="37">
        <v>294</v>
      </c>
      <c r="H270" s="37">
        <v>428</v>
      </c>
      <c r="I270" s="37">
        <v>22597</v>
      </c>
      <c r="J270" s="38"/>
      <c r="K270" s="38" t="s">
        <v>850</v>
      </c>
      <c r="L270" s="37">
        <v>2085550</v>
      </c>
      <c r="M270" s="38" t="s">
        <v>850</v>
      </c>
      <c r="O270" s="19">
        <f t="shared" si="6"/>
        <v>13</v>
      </c>
      <c r="P270" s="19">
        <f t="shared" si="7"/>
        <v>22597</v>
      </c>
    </row>
    <row r="271" spans="1:16" ht="15" customHeight="1">
      <c r="A271" s="19">
        <v>73</v>
      </c>
      <c r="B271" s="35" t="s">
        <v>846</v>
      </c>
      <c r="C271" s="36" t="s">
        <v>847</v>
      </c>
      <c r="D271" s="36" t="s">
        <v>872</v>
      </c>
      <c r="E271" s="36" t="s">
        <v>753</v>
      </c>
      <c r="F271" s="36" t="s">
        <v>862</v>
      </c>
      <c r="G271" s="37">
        <v>116</v>
      </c>
      <c r="H271" s="37">
        <v>295</v>
      </c>
      <c r="I271" s="37">
        <v>9539</v>
      </c>
      <c r="J271" s="38"/>
      <c r="K271" s="38" t="s">
        <v>850</v>
      </c>
      <c r="L271" s="37">
        <v>679431</v>
      </c>
      <c r="M271" s="38" t="s">
        <v>850</v>
      </c>
      <c r="O271" s="19">
        <f t="shared" si="6"/>
        <v>13</v>
      </c>
      <c r="P271" s="19">
        <f t="shared" si="7"/>
        <v>9539</v>
      </c>
    </row>
    <row r="272" spans="1:16" ht="15" customHeight="1">
      <c r="A272" s="19">
        <v>93</v>
      </c>
      <c r="B272" s="35" t="s">
        <v>846</v>
      </c>
      <c r="C272" s="36" t="s">
        <v>847</v>
      </c>
      <c r="D272" s="36" t="s">
        <v>873</v>
      </c>
      <c r="E272" s="36" t="s">
        <v>752</v>
      </c>
      <c r="F272" s="36" t="s">
        <v>862</v>
      </c>
      <c r="G272" s="37">
        <v>2950</v>
      </c>
      <c r="H272" s="37">
        <v>3446</v>
      </c>
      <c r="I272" s="37">
        <v>245873</v>
      </c>
      <c r="J272" s="38"/>
      <c r="K272" s="38" t="s">
        <v>850</v>
      </c>
      <c r="L272" s="37">
        <v>15056275</v>
      </c>
      <c r="M272" s="38" t="s">
        <v>850</v>
      </c>
      <c r="O272" s="19">
        <f t="shared" si="6"/>
        <v>13</v>
      </c>
      <c r="P272" s="19">
        <f t="shared" si="7"/>
        <v>245873</v>
      </c>
    </row>
    <row r="273" spans="1:16" ht="15" customHeight="1">
      <c r="A273" s="19">
        <v>113</v>
      </c>
      <c r="B273" s="35" t="s">
        <v>846</v>
      </c>
      <c r="C273" s="36" t="s">
        <v>847</v>
      </c>
      <c r="D273" s="36" t="s">
        <v>874</v>
      </c>
      <c r="E273" s="36" t="s">
        <v>762</v>
      </c>
      <c r="F273" s="36" t="s">
        <v>862</v>
      </c>
      <c r="G273" s="37">
        <v>4962</v>
      </c>
      <c r="H273" s="37">
        <v>6075</v>
      </c>
      <c r="I273" s="37">
        <v>402747</v>
      </c>
      <c r="J273" s="38"/>
      <c r="K273" s="38" t="s">
        <v>850</v>
      </c>
      <c r="L273" s="37">
        <v>19501778</v>
      </c>
      <c r="M273" s="38" t="s">
        <v>850</v>
      </c>
      <c r="O273" s="19">
        <f t="shared" si="6"/>
        <v>13</v>
      </c>
      <c r="P273" s="19">
        <f t="shared" si="7"/>
        <v>402747</v>
      </c>
    </row>
    <row r="274" spans="1:16" ht="15" customHeight="1">
      <c r="A274" s="19">
        <v>133</v>
      </c>
      <c r="B274" s="35" t="s">
        <v>846</v>
      </c>
      <c r="C274" s="36" t="s">
        <v>847</v>
      </c>
      <c r="D274" s="36" t="s">
        <v>875</v>
      </c>
      <c r="E274" s="36" t="s">
        <v>759</v>
      </c>
      <c r="F274" s="36" t="s">
        <v>862</v>
      </c>
      <c r="G274" s="37">
        <v>3012</v>
      </c>
      <c r="H274" s="37">
        <v>6276</v>
      </c>
      <c r="I274" s="37">
        <v>218175</v>
      </c>
      <c r="J274" s="38"/>
      <c r="K274" s="38" t="s">
        <v>850</v>
      </c>
      <c r="L274" s="37">
        <v>12852373</v>
      </c>
      <c r="M274" s="38" t="s">
        <v>850</v>
      </c>
      <c r="O274" s="19">
        <f t="shared" si="6"/>
        <v>13</v>
      </c>
      <c r="P274" s="19">
        <f t="shared" si="7"/>
        <v>218175</v>
      </c>
    </row>
    <row r="275" spans="1:16" ht="15" customHeight="1">
      <c r="A275" s="19">
        <v>153</v>
      </c>
      <c r="B275" s="35" t="s">
        <v>846</v>
      </c>
      <c r="C275" s="36" t="s">
        <v>847</v>
      </c>
      <c r="D275" s="36" t="s">
        <v>876</v>
      </c>
      <c r="E275" s="36" t="s">
        <v>756</v>
      </c>
      <c r="F275" s="36" t="s">
        <v>862</v>
      </c>
      <c r="G275" s="37">
        <v>3898</v>
      </c>
      <c r="H275" s="37">
        <v>10100</v>
      </c>
      <c r="I275" s="37">
        <v>303396</v>
      </c>
      <c r="J275" s="38"/>
      <c r="K275" s="38" t="s">
        <v>850</v>
      </c>
      <c r="L275" s="37">
        <v>11822629</v>
      </c>
      <c r="M275" s="38" t="s">
        <v>850</v>
      </c>
      <c r="O275" s="19">
        <f t="shared" si="6"/>
        <v>13</v>
      </c>
      <c r="P275" s="19">
        <f t="shared" si="7"/>
        <v>303396</v>
      </c>
    </row>
    <row r="276" spans="1:16" ht="15" customHeight="1">
      <c r="A276" s="19">
        <v>173</v>
      </c>
      <c r="B276" s="35" t="s">
        <v>846</v>
      </c>
      <c r="C276" s="36" t="s">
        <v>847</v>
      </c>
      <c r="D276" s="36" t="s">
        <v>877</v>
      </c>
      <c r="E276" s="36" t="s">
        <v>761</v>
      </c>
      <c r="F276" s="36" t="s">
        <v>862</v>
      </c>
      <c r="G276" s="37">
        <v>1322</v>
      </c>
      <c r="H276" s="37">
        <v>2250</v>
      </c>
      <c r="I276" s="37">
        <v>97546</v>
      </c>
      <c r="J276" s="38"/>
      <c r="K276" s="38" t="s">
        <v>850</v>
      </c>
      <c r="L276" s="37">
        <v>4154795</v>
      </c>
      <c r="M276" s="38" t="s">
        <v>850</v>
      </c>
      <c r="O276" s="19">
        <f t="shared" si="6"/>
        <v>13</v>
      </c>
      <c r="P276" s="19">
        <f t="shared" si="7"/>
        <v>97546</v>
      </c>
    </row>
    <row r="277" spans="1:16" ht="15" customHeight="1">
      <c r="A277" s="19">
        <v>193</v>
      </c>
      <c r="B277" s="35" t="s">
        <v>846</v>
      </c>
      <c r="C277" s="36" t="s">
        <v>847</v>
      </c>
      <c r="D277" s="36" t="s">
        <v>878</v>
      </c>
      <c r="E277" s="36" t="s">
        <v>757</v>
      </c>
      <c r="F277" s="36" t="s">
        <v>862</v>
      </c>
      <c r="G277" s="37">
        <v>757</v>
      </c>
      <c r="H277" s="37">
        <v>1461</v>
      </c>
      <c r="I277" s="37">
        <v>59762</v>
      </c>
      <c r="J277" s="38"/>
      <c r="K277" s="38" t="s">
        <v>850</v>
      </c>
      <c r="L277" s="37">
        <v>4225439</v>
      </c>
      <c r="M277" s="38" t="s">
        <v>850</v>
      </c>
      <c r="O277" s="19">
        <f t="shared" si="6"/>
        <v>13</v>
      </c>
      <c r="P277" s="19">
        <f t="shared" si="7"/>
        <v>59762</v>
      </c>
    </row>
    <row r="278" spans="1:16" ht="15" customHeight="1">
      <c r="A278" s="19">
        <v>213</v>
      </c>
      <c r="B278" s="35" t="s">
        <v>846</v>
      </c>
      <c r="C278" s="36" t="s">
        <v>847</v>
      </c>
      <c r="D278" s="36" t="s">
        <v>879</v>
      </c>
      <c r="E278" s="36" t="s">
        <v>760</v>
      </c>
      <c r="F278" s="36" t="s">
        <v>862</v>
      </c>
      <c r="G278" s="37">
        <v>1384</v>
      </c>
      <c r="H278" s="37">
        <v>6254</v>
      </c>
      <c r="I278" s="37">
        <v>112502</v>
      </c>
      <c r="J278" s="38"/>
      <c r="K278" s="38" t="s">
        <v>850</v>
      </c>
      <c r="L278" s="37">
        <v>9347159</v>
      </c>
      <c r="M278" s="38" t="s">
        <v>850</v>
      </c>
      <c r="O278" s="19">
        <f t="shared" si="6"/>
        <v>13</v>
      </c>
      <c r="P278" s="19">
        <f t="shared" si="7"/>
        <v>112502</v>
      </c>
    </row>
    <row r="279" spans="1:16" ht="15" customHeight="1">
      <c r="A279" s="19">
        <v>233</v>
      </c>
      <c r="B279" s="35" t="s">
        <v>846</v>
      </c>
      <c r="C279" s="36" t="s">
        <v>847</v>
      </c>
      <c r="D279" s="36" t="s">
        <v>880</v>
      </c>
      <c r="E279" s="36" t="s">
        <v>751</v>
      </c>
      <c r="F279" s="36" t="s">
        <v>862</v>
      </c>
      <c r="G279" s="37">
        <v>857</v>
      </c>
      <c r="H279" s="37">
        <v>2904</v>
      </c>
      <c r="I279" s="37">
        <v>60721</v>
      </c>
      <c r="J279" s="38"/>
      <c r="K279" s="38" t="s">
        <v>850</v>
      </c>
      <c r="L279" s="37">
        <v>3009150</v>
      </c>
      <c r="M279" s="38" t="s">
        <v>850</v>
      </c>
      <c r="O279" s="19">
        <f t="shared" si="6"/>
        <v>13</v>
      </c>
      <c r="P279" s="19">
        <f t="shared" si="7"/>
        <v>60721</v>
      </c>
    </row>
    <row r="280" spans="1:16" ht="15" customHeight="1">
      <c r="A280" s="19">
        <v>253</v>
      </c>
      <c r="B280" s="35" t="s">
        <v>846</v>
      </c>
      <c r="C280" s="36" t="s">
        <v>847</v>
      </c>
      <c r="D280" s="36" t="s">
        <v>881</v>
      </c>
      <c r="E280" s="36" t="s">
        <v>755</v>
      </c>
      <c r="F280" s="36" t="s">
        <v>862</v>
      </c>
      <c r="G280" s="37">
        <v>3114</v>
      </c>
      <c r="H280" s="37">
        <v>5607</v>
      </c>
      <c r="I280" s="37">
        <v>248904</v>
      </c>
      <c r="J280" s="38"/>
      <c r="K280" s="38" t="s">
        <v>850</v>
      </c>
      <c r="L280" s="37">
        <v>20536947</v>
      </c>
      <c r="M280" s="38" t="s">
        <v>850</v>
      </c>
      <c r="O280" s="19">
        <f t="shared" si="6"/>
        <v>13</v>
      </c>
      <c r="P280" s="19">
        <f t="shared" si="7"/>
        <v>248904</v>
      </c>
    </row>
    <row r="281" spans="1:16" ht="15" customHeight="1">
      <c r="A281" s="19">
        <v>273</v>
      </c>
      <c r="B281" s="35" t="s">
        <v>846</v>
      </c>
      <c r="C281" s="36" t="s">
        <v>847</v>
      </c>
      <c r="D281" s="36" t="s">
        <v>882</v>
      </c>
      <c r="E281" s="36" t="s">
        <v>758</v>
      </c>
      <c r="F281" s="36" t="s">
        <v>862</v>
      </c>
      <c r="G281" s="37">
        <v>1492</v>
      </c>
      <c r="H281" s="37">
        <v>1550</v>
      </c>
      <c r="I281" s="37">
        <v>24301</v>
      </c>
      <c r="J281" s="38"/>
      <c r="K281" s="38" t="s">
        <v>850</v>
      </c>
      <c r="L281" s="37">
        <v>1723914</v>
      </c>
      <c r="M281" s="38" t="s">
        <v>850</v>
      </c>
      <c r="O281" s="19">
        <f t="shared" si="6"/>
        <v>13</v>
      </c>
      <c r="P281" s="19">
        <f t="shared" si="7"/>
        <v>24301</v>
      </c>
    </row>
    <row r="282" spans="1:16" ht="15" customHeight="1">
      <c r="A282" s="19">
        <v>293</v>
      </c>
      <c r="B282" s="35" t="s">
        <v>846</v>
      </c>
      <c r="C282" s="36" t="s">
        <v>847</v>
      </c>
      <c r="D282" s="36" t="s">
        <v>883</v>
      </c>
      <c r="E282" s="36" t="s">
        <v>764</v>
      </c>
      <c r="F282" s="36" t="s">
        <v>862</v>
      </c>
      <c r="G282" s="37">
        <v>2688</v>
      </c>
      <c r="H282" s="37">
        <v>3483</v>
      </c>
      <c r="I282" s="37">
        <v>216316</v>
      </c>
      <c r="J282" s="38"/>
      <c r="K282" s="38" t="s">
        <v>850</v>
      </c>
      <c r="L282" s="37">
        <v>7564416</v>
      </c>
      <c r="M282" s="38" t="s">
        <v>850</v>
      </c>
      <c r="O282" s="19">
        <f t="shared" si="6"/>
        <v>13</v>
      </c>
      <c r="P282" s="19">
        <f t="shared" si="7"/>
        <v>216316</v>
      </c>
    </row>
    <row r="283" spans="1:16" ht="15" customHeight="1">
      <c r="A283" s="19">
        <v>313</v>
      </c>
      <c r="B283" s="35" t="s">
        <v>846</v>
      </c>
      <c r="C283" s="36" t="s">
        <v>847</v>
      </c>
      <c r="D283" s="36" t="s">
        <v>884</v>
      </c>
      <c r="E283" s="36" t="s">
        <v>750</v>
      </c>
      <c r="F283" s="36" t="s">
        <v>862</v>
      </c>
      <c r="G283" s="37">
        <v>1543</v>
      </c>
      <c r="H283" s="37">
        <v>2114</v>
      </c>
      <c r="I283" s="37">
        <v>127450</v>
      </c>
      <c r="J283" s="38"/>
      <c r="K283" s="38" t="s">
        <v>850</v>
      </c>
      <c r="L283" s="37">
        <v>4409523</v>
      </c>
      <c r="M283" s="38" t="s">
        <v>850</v>
      </c>
      <c r="O283" s="19">
        <f t="shared" si="6"/>
        <v>13</v>
      </c>
      <c r="P283" s="19">
        <f t="shared" si="7"/>
        <v>127450</v>
      </c>
    </row>
    <row r="284" spans="1:16" ht="15" customHeight="1">
      <c r="A284" s="19">
        <v>333</v>
      </c>
      <c r="B284" s="35" t="s">
        <v>846</v>
      </c>
      <c r="C284" s="36" t="s">
        <v>847</v>
      </c>
      <c r="D284" s="36" t="s">
        <v>885</v>
      </c>
      <c r="E284" s="36" t="s">
        <v>749</v>
      </c>
      <c r="F284" s="36" t="s">
        <v>862</v>
      </c>
      <c r="G284" s="37">
        <v>6084</v>
      </c>
      <c r="H284" s="37">
        <v>12856</v>
      </c>
      <c r="I284" s="37">
        <v>513198</v>
      </c>
      <c r="J284" s="38"/>
      <c r="K284" s="38" t="s">
        <v>850</v>
      </c>
      <c r="L284" s="37">
        <v>18756338</v>
      </c>
      <c r="M284" s="38" t="s">
        <v>850</v>
      </c>
      <c r="O284" s="19">
        <f t="shared" si="6"/>
        <v>13</v>
      </c>
      <c r="P284" s="19">
        <f t="shared" si="7"/>
        <v>513198</v>
      </c>
    </row>
    <row r="285" spans="1:16" ht="15" customHeight="1">
      <c r="A285" s="19">
        <v>353</v>
      </c>
      <c r="B285" s="35" t="s">
        <v>846</v>
      </c>
      <c r="C285" s="36" t="s">
        <v>847</v>
      </c>
      <c r="D285" s="36" t="s">
        <v>886</v>
      </c>
      <c r="E285" s="36" t="s">
        <v>748</v>
      </c>
      <c r="F285" s="36" t="s">
        <v>862</v>
      </c>
      <c r="G285" s="37">
        <v>1242</v>
      </c>
      <c r="H285" s="37">
        <v>1592</v>
      </c>
      <c r="I285" s="37">
        <v>101593</v>
      </c>
      <c r="J285" s="38"/>
      <c r="K285" s="38" t="s">
        <v>850</v>
      </c>
      <c r="L285" s="37">
        <v>2420103</v>
      </c>
      <c r="M285" s="38" t="s">
        <v>850</v>
      </c>
      <c r="O285" s="19">
        <f t="shared" si="6"/>
        <v>13</v>
      </c>
      <c r="P285" s="19">
        <f t="shared" si="7"/>
        <v>101593</v>
      </c>
    </row>
    <row r="286" spans="1:16" ht="15" customHeight="1">
      <c r="A286" s="19">
        <v>373</v>
      </c>
      <c r="B286" s="35" t="s">
        <v>846</v>
      </c>
      <c r="C286" s="36" t="s">
        <v>847</v>
      </c>
      <c r="D286" s="36" t="s">
        <v>887</v>
      </c>
      <c r="E286" s="36" t="s">
        <v>763</v>
      </c>
      <c r="F286" s="36" t="s">
        <v>862</v>
      </c>
      <c r="G286" s="37">
        <v>5478</v>
      </c>
      <c r="H286" s="37">
        <v>9777</v>
      </c>
      <c r="I286" s="37">
        <v>451678</v>
      </c>
      <c r="J286" s="38"/>
      <c r="K286" s="38" t="s">
        <v>850</v>
      </c>
      <c r="L286" s="37">
        <v>8026076</v>
      </c>
      <c r="M286" s="38" t="s">
        <v>850</v>
      </c>
      <c r="O286" s="19">
        <f t="shared" ref="O286:O349" si="8">VALUE(LEFT(F259:F286,2))</f>
        <v>13</v>
      </c>
      <c r="P286" s="19">
        <f t="shared" ref="P286:P349" si="9">IF(AND(O286&lt;&gt;6,O286&gt;2,O286&lt;16),1,0)*I286</f>
        <v>451678</v>
      </c>
    </row>
    <row r="287" spans="1:16" ht="15" customHeight="1">
      <c r="A287" s="19">
        <v>393</v>
      </c>
      <c r="B287" s="35" t="s">
        <v>846</v>
      </c>
      <c r="C287" s="36" t="s">
        <v>847</v>
      </c>
      <c r="D287" s="36" t="s">
        <v>888</v>
      </c>
      <c r="E287" s="36" t="s">
        <v>889</v>
      </c>
      <c r="F287" s="36" t="s">
        <v>862</v>
      </c>
      <c r="G287" s="37">
        <v>2419</v>
      </c>
      <c r="H287" s="37">
        <v>4813</v>
      </c>
      <c r="I287" s="37">
        <v>191043</v>
      </c>
      <c r="J287" s="38"/>
      <c r="K287" s="38" t="s">
        <v>850</v>
      </c>
      <c r="L287" s="37">
        <v>6082489</v>
      </c>
      <c r="M287" s="38" t="s">
        <v>850</v>
      </c>
      <c r="O287" s="19">
        <f t="shared" si="8"/>
        <v>13</v>
      </c>
      <c r="P287" s="19">
        <f t="shared" si="9"/>
        <v>191043</v>
      </c>
    </row>
    <row r="288" spans="1:16" ht="15" customHeight="1">
      <c r="A288" s="19">
        <v>413</v>
      </c>
      <c r="B288" s="35" t="s">
        <v>846</v>
      </c>
      <c r="C288" s="36" t="s">
        <v>847</v>
      </c>
      <c r="D288" s="36" t="s">
        <v>890</v>
      </c>
      <c r="E288" s="36" t="s">
        <v>891</v>
      </c>
      <c r="F288" s="36" t="s">
        <v>862</v>
      </c>
      <c r="G288" s="37">
        <v>1</v>
      </c>
      <c r="H288" s="37">
        <v>1</v>
      </c>
      <c r="I288" s="37">
        <v>0</v>
      </c>
      <c r="J288" s="38" t="s">
        <v>895</v>
      </c>
      <c r="K288" s="38" t="s">
        <v>896</v>
      </c>
      <c r="L288" s="37">
        <v>0</v>
      </c>
      <c r="M288" s="38" t="s">
        <v>896</v>
      </c>
      <c r="O288" s="19">
        <f t="shared" si="8"/>
        <v>13</v>
      </c>
      <c r="P288" s="19">
        <f t="shared" si="9"/>
        <v>0</v>
      </c>
    </row>
    <row r="289" spans="1:16" ht="15" customHeight="1">
      <c r="A289" s="19">
        <v>34</v>
      </c>
      <c r="B289" s="35" t="s">
        <v>846</v>
      </c>
      <c r="C289" s="36" t="s">
        <v>847</v>
      </c>
      <c r="D289" s="36" t="s">
        <v>870</v>
      </c>
      <c r="E289" s="36" t="s">
        <v>754</v>
      </c>
      <c r="F289" s="36" t="s">
        <v>863</v>
      </c>
      <c r="G289" s="37">
        <v>81</v>
      </c>
      <c r="H289" s="37">
        <v>124</v>
      </c>
      <c r="I289" s="37">
        <v>7891</v>
      </c>
      <c r="J289" s="38"/>
      <c r="K289" s="38" t="s">
        <v>850</v>
      </c>
      <c r="L289" s="37">
        <v>291534</v>
      </c>
      <c r="M289" s="38" t="s">
        <v>850</v>
      </c>
      <c r="O289" s="19">
        <f t="shared" si="8"/>
        <v>14</v>
      </c>
      <c r="P289" s="19">
        <f t="shared" si="9"/>
        <v>7891</v>
      </c>
    </row>
    <row r="290" spans="1:16" ht="15" customHeight="1">
      <c r="A290" s="19">
        <v>54</v>
      </c>
      <c r="B290" s="35" t="s">
        <v>846</v>
      </c>
      <c r="C290" s="36" t="s">
        <v>847</v>
      </c>
      <c r="D290" s="36" t="s">
        <v>871</v>
      </c>
      <c r="E290" s="36" t="s">
        <v>765</v>
      </c>
      <c r="F290" s="36" t="s">
        <v>863</v>
      </c>
      <c r="G290" s="37">
        <v>289</v>
      </c>
      <c r="H290" s="37">
        <v>499</v>
      </c>
      <c r="I290" s="37">
        <v>30009</v>
      </c>
      <c r="J290" s="38"/>
      <c r="K290" s="38" t="s">
        <v>850</v>
      </c>
      <c r="L290" s="37">
        <v>2405455</v>
      </c>
      <c r="M290" s="38" t="s">
        <v>850</v>
      </c>
      <c r="O290" s="19">
        <f t="shared" si="8"/>
        <v>14</v>
      </c>
      <c r="P290" s="19">
        <f t="shared" si="9"/>
        <v>30009</v>
      </c>
    </row>
    <row r="291" spans="1:16" ht="15" customHeight="1">
      <c r="A291" s="19">
        <v>74</v>
      </c>
      <c r="B291" s="35" t="s">
        <v>846</v>
      </c>
      <c r="C291" s="36" t="s">
        <v>847</v>
      </c>
      <c r="D291" s="36" t="s">
        <v>872</v>
      </c>
      <c r="E291" s="36" t="s">
        <v>753</v>
      </c>
      <c r="F291" s="36" t="s">
        <v>863</v>
      </c>
      <c r="G291" s="37">
        <v>133</v>
      </c>
      <c r="H291" s="37">
        <v>442</v>
      </c>
      <c r="I291" s="37">
        <v>14560</v>
      </c>
      <c r="J291" s="38"/>
      <c r="K291" s="38" t="s">
        <v>850</v>
      </c>
      <c r="L291" s="37">
        <v>1073960</v>
      </c>
      <c r="M291" s="38" t="s">
        <v>850</v>
      </c>
      <c r="O291" s="19">
        <f t="shared" si="8"/>
        <v>14</v>
      </c>
      <c r="P291" s="19">
        <f t="shared" si="9"/>
        <v>14560</v>
      </c>
    </row>
    <row r="292" spans="1:16" ht="15" customHeight="1">
      <c r="A292" s="19">
        <v>94</v>
      </c>
      <c r="B292" s="35" t="s">
        <v>846</v>
      </c>
      <c r="C292" s="36" t="s">
        <v>847</v>
      </c>
      <c r="D292" s="36" t="s">
        <v>873</v>
      </c>
      <c r="E292" s="36" t="s">
        <v>752</v>
      </c>
      <c r="F292" s="36" t="s">
        <v>863</v>
      </c>
      <c r="G292" s="37">
        <v>2577</v>
      </c>
      <c r="H292" s="37">
        <v>3396</v>
      </c>
      <c r="I292" s="37">
        <v>297591</v>
      </c>
      <c r="J292" s="38"/>
      <c r="K292" s="38" t="s">
        <v>850</v>
      </c>
      <c r="L292" s="37">
        <v>18660075</v>
      </c>
      <c r="M292" s="38" t="s">
        <v>850</v>
      </c>
      <c r="O292" s="19">
        <f t="shared" si="8"/>
        <v>14</v>
      </c>
      <c r="P292" s="19">
        <f t="shared" si="9"/>
        <v>297591</v>
      </c>
    </row>
    <row r="293" spans="1:16" ht="15" customHeight="1">
      <c r="A293" s="19">
        <v>114</v>
      </c>
      <c r="B293" s="35" t="s">
        <v>846</v>
      </c>
      <c r="C293" s="36" t="s">
        <v>847</v>
      </c>
      <c r="D293" s="36" t="s">
        <v>874</v>
      </c>
      <c r="E293" s="36" t="s">
        <v>762</v>
      </c>
      <c r="F293" s="36" t="s">
        <v>863</v>
      </c>
      <c r="G293" s="37">
        <v>5167</v>
      </c>
      <c r="H293" s="37">
        <v>7205</v>
      </c>
      <c r="I293" s="37">
        <v>580461</v>
      </c>
      <c r="J293" s="38"/>
      <c r="K293" s="38" t="s">
        <v>850</v>
      </c>
      <c r="L293" s="37">
        <v>28753039</v>
      </c>
      <c r="M293" s="38" t="s">
        <v>850</v>
      </c>
      <c r="O293" s="19">
        <f t="shared" si="8"/>
        <v>14</v>
      </c>
      <c r="P293" s="19">
        <f t="shared" si="9"/>
        <v>580461</v>
      </c>
    </row>
    <row r="294" spans="1:16" ht="15" customHeight="1">
      <c r="A294" s="19">
        <v>134</v>
      </c>
      <c r="B294" s="35" t="s">
        <v>846</v>
      </c>
      <c r="C294" s="36" t="s">
        <v>847</v>
      </c>
      <c r="D294" s="36" t="s">
        <v>875</v>
      </c>
      <c r="E294" s="36" t="s">
        <v>759</v>
      </c>
      <c r="F294" s="36" t="s">
        <v>863</v>
      </c>
      <c r="G294" s="37">
        <v>3223</v>
      </c>
      <c r="H294" s="37">
        <v>8557</v>
      </c>
      <c r="I294" s="37">
        <v>312918</v>
      </c>
      <c r="J294" s="38"/>
      <c r="K294" s="38" t="s">
        <v>850</v>
      </c>
      <c r="L294" s="37">
        <v>18752189</v>
      </c>
      <c r="M294" s="38" t="s">
        <v>850</v>
      </c>
      <c r="O294" s="19">
        <f t="shared" si="8"/>
        <v>14</v>
      </c>
      <c r="P294" s="19">
        <f t="shared" si="9"/>
        <v>312918</v>
      </c>
    </row>
    <row r="295" spans="1:16" ht="15" customHeight="1">
      <c r="A295" s="19">
        <v>154</v>
      </c>
      <c r="B295" s="35" t="s">
        <v>846</v>
      </c>
      <c r="C295" s="36" t="s">
        <v>847</v>
      </c>
      <c r="D295" s="36" t="s">
        <v>876</v>
      </c>
      <c r="E295" s="36" t="s">
        <v>756</v>
      </c>
      <c r="F295" s="36" t="s">
        <v>863</v>
      </c>
      <c r="G295" s="37">
        <v>3646</v>
      </c>
      <c r="H295" s="37">
        <v>12283</v>
      </c>
      <c r="I295" s="37">
        <v>378669</v>
      </c>
      <c r="J295" s="38"/>
      <c r="K295" s="38" t="s">
        <v>850</v>
      </c>
      <c r="L295" s="37">
        <v>15312929</v>
      </c>
      <c r="M295" s="38" t="s">
        <v>850</v>
      </c>
      <c r="O295" s="19">
        <f t="shared" si="8"/>
        <v>14</v>
      </c>
      <c r="P295" s="19">
        <f t="shared" si="9"/>
        <v>378669</v>
      </c>
    </row>
    <row r="296" spans="1:16" ht="15" customHeight="1">
      <c r="A296" s="19">
        <v>174</v>
      </c>
      <c r="B296" s="35" t="s">
        <v>846</v>
      </c>
      <c r="C296" s="36" t="s">
        <v>847</v>
      </c>
      <c r="D296" s="36" t="s">
        <v>877</v>
      </c>
      <c r="E296" s="36" t="s">
        <v>761</v>
      </c>
      <c r="F296" s="36" t="s">
        <v>863</v>
      </c>
      <c r="G296" s="37">
        <v>1404</v>
      </c>
      <c r="H296" s="37">
        <v>2776</v>
      </c>
      <c r="I296" s="37">
        <v>136595</v>
      </c>
      <c r="J296" s="38"/>
      <c r="K296" s="38" t="s">
        <v>850</v>
      </c>
      <c r="L296" s="37">
        <v>5899763</v>
      </c>
      <c r="M296" s="38" t="s">
        <v>850</v>
      </c>
      <c r="O296" s="19">
        <f t="shared" si="8"/>
        <v>14</v>
      </c>
      <c r="P296" s="19">
        <f t="shared" si="9"/>
        <v>136595</v>
      </c>
    </row>
    <row r="297" spans="1:16" ht="15" customHeight="1">
      <c r="A297" s="19">
        <v>194</v>
      </c>
      <c r="B297" s="35" t="s">
        <v>846</v>
      </c>
      <c r="C297" s="36" t="s">
        <v>847</v>
      </c>
      <c r="D297" s="36" t="s">
        <v>878</v>
      </c>
      <c r="E297" s="36" t="s">
        <v>757</v>
      </c>
      <c r="F297" s="36" t="s">
        <v>863</v>
      </c>
      <c r="G297" s="37">
        <v>891</v>
      </c>
      <c r="H297" s="37">
        <v>1785</v>
      </c>
      <c r="I297" s="37">
        <v>96611</v>
      </c>
      <c r="J297" s="38"/>
      <c r="K297" s="38" t="s">
        <v>850</v>
      </c>
      <c r="L297" s="37">
        <v>7468756</v>
      </c>
      <c r="M297" s="38" t="s">
        <v>850</v>
      </c>
      <c r="O297" s="19">
        <f t="shared" si="8"/>
        <v>14</v>
      </c>
      <c r="P297" s="19">
        <f t="shared" si="9"/>
        <v>96611</v>
      </c>
    </row>
    <row r="298" spans="1:16" ht="15" customHeight="1">
      <c r="A298" s="19">
        <v>214</v>
      </c>
      <c r="B298" s="35" t="s">
        <v>846</v>
      </c>
      <c r="C298" s="36" t="s">
        <v>847</v>
      </c>
      <c r="D298" s="36" t="s">
        <v>879</v>
      </c>
      <c r="E298" s="36" t="s">
        <v>760</v>
      </c>
      <c r="F298" s="36" t="s">
        <v>863</v>
      </c>
      <c r="G298" s="37">
        <v>1508</v>
      </c>
      <c r="H298" s="37">
        <v>9102</v>
      </c>
      <c r="I298" s="37">
        <v>167376</v>
      </c>
      <c r="J298" s="38"/>
      <c r="K298" s="38" t="s">
        <v>850</v>
      </c>
      <c r="L298" s="37">
        <v>13931401</v>
      </c>
      <c r="M298" s="38" t="s">
        <v>850</v>
      </c>
      <c r="O298" s="19">
        <f t="shared" si="8"/>
        <v>14</v>
      </c>
      <c r="P298" s="19">
        <f t="shared" si="9"/>
        <v>167376</v>
      </c>
    </row>
    <row r="299" spans="1:16" ht="15" customHeight="1">
      <c r="A299" s="19">
        <v>234</v>
      </c>
      <c r="B299" s="35" t="s">
        <v>846</v>
      </c>
      <c r="C299" s="36" t="s">
        <v>847</v>
      </c>
      <c r="D299" s="36" t="s">
        <v>880</v>
      </c>
      <c r="E299" s="36" t="s">
        <v>751</v>
      </c>
      <c r="F299" s="36" t="s">
        <v>863</v>
      </c>
      <c r="G299" s="37">
        <v>894</v>
      </c>
      <c r="H299" s="37">
        <v>4638</v>
      </c>
      <c r="I299" s="37">
        <v>82014</v>
      </c>
      <c r="J299" s="38"/>
      <c r="K299" s="38" t="s">
        <v>850</v>
      </c>
      <c r="L299" s="37">
        <v>4086963</v>
      </c>
      <c r="M299" s="38" t="s">
        <v>850</v>
      </c>
      <c r="O299" s="19">
        <f t="shared" si="8"/>
        <v>14</v>
      </c>
      <c r="P299" s="19">
        <f t="shared" si="9"/>
        <v>82014</v>
      </c>
    </row>
    <row r="300" spans="1:16" ht="15" customHeight="1">
      <c r="A300" s="19">
        <v>254</v>
      </c>
      <c r="B300" s="35" t="s">
        <v>846</v>
      </c>
      <c r="C300" s="36" t="s">
        <v>847</v>
      </c>
      <c r="D300" s="36" t="s">
        <v>881</v>
      </c>
      <c r="E300" s="36" t="s">
        <v>755</v>
      </c>
      <c r="F300" s="36" t="s">
        <v>863</v>
      </c>
      <c r="G300" s="37">
        <v>3085</v>
      </c>
      <c r="H300" s="37">
        <v>6729</v>
      </c>
      <c r="I300" s="37">
        <v>333026</v>
      </c>
      <c r="J300" s="38"/>
      <c r="K300" s="38" t="s">
        <v>850</v>
      </c>
      <c r="L300" s="37">
        <v>26973163</v>
      </c>
      <c r="M300" s="38" t="s">
        <v>850</v>
      </c>
      <c r="O300" s="19">
        <f t="shared" si="8"/>
        <v>14</v>
      </c>
      <c r="P300" s="19">
        <f t="shared" si="9"/>
        <v>333026</v>
      </c>
    </row>
    <row r="301" spans="1:16" ht="15" customHeight="1">
      <c r="A301" s="19">
        <v>274</v>
      </c>
      <c r="B301" s="35" t="s">
        <v>846</v>
      </c>
      <c r="C301" s="36" t="s">
        <v>847</v>
      </c>
      <c r="D301" s="36" t="s">
        <v>882</v>
      </c>
      <c r="E301" s="36" t="s">
        <v>758</v>
      </c>
      <c r="F301" s="36" t="s">
        <v>863</v>
      </c>
      <c r="G301" s="37">
        <v>2210</v>
      </c>
      <c r="H301" s="37">
        <v>2356</v>
      </c>
      <c r="I301" s="37">
        <v>51360</v>
      </c>
      <c r="J301" s="38"/>
      <c r="K301" s="38" t="s">
        <v>850</v>
      </c>
      <c r="L301" s="37">
        <v>3613972</v>
      </c>
      <c r="M301" s="38" t="s">
        <v>850</v>
      </c>
      <c r="O301" s="19">
        <f t="shared" si="8"/>
        <v>14</v>
      </c>
      <c r="P301" s="19">
        <f t="shared" si="9"/>
        <v>51360</v>
      </c>
    </row>
    <row r="302" spans="1:16" ht="15" customHeight="1">
      <c r="A302" s="19">
        <v>294</v>
      </c>
      <c r="B302" s="35" t="s">
        <v>846</v>
      </c>
      <c r="C302" s="36" t="s">
        <v>847</v>
      </c>
      <c r="D302" s="36" t="s">
        <v>883</v>
      </c>
      <c r="E302" s="36" t="s">
        <v>764</v>
      </c>
      <c r="F302" s="36" t="s">
        <v>863</v>
      </c>
      <c r="G302" s="37">
        <v>2921</v>
      </c>
      <c r="H302" s="37">
        <v>4294</v>
      </c>
      <c r="I302" s="37">
        <v>323037</v>
      </c>
      <c r="J302" s="38"/>
      <c r="K302" s="38" t="s">
        <v>850</v>
      </c>
      <c r="L302" s="37">
        <v>11092545</v>
      </c>
      <c r="M302" s="38" t="s">
        <v>850</v>
      </c>
      <c r="O302" s="19">
        <f t="shared" si="8"/>
        <v>14</v>
      </c>
      <c r="P302" s="19">
        <f t="shared" si="9"/>
        <v>323037</v>
      </c>
    </row>
    <row r="303" spans="1:16" ht="15" customHeight="1">
      <c r="A303" s="19">
        <v>314</v>
      </c>
      <c r="B303" s="35" t="s">
        <v>846</v>
      </c>
      <c r="C303" s="36" t="s">
        <v>847</v>
      </c>
      <c r="D303" s="36" t="s">
        <v>884</v>
      </c>
      <c r="E303" s="36" t="s">
        <v>750</v>
      </c>
      <c r="F303" s="36" t="s">
        <v>863</v>
      </c>
      <c r="G303" s="37">
        <v>1527</v>
      </c>
      <c r="H303" s="37">
        <v>2097</v>
      </c>
      <c r="I303" s="37">
        <v>175953</v>
      </c>
      <c r="J303" s="38"/>
      <c r="K303" s="38" t="s">
        <v>850</v>
      </c>
      <c r="L303" s="37">
        <v>6363171</v>
      </c>
      <c r="M303" s="38" t="s">
        <v>850</v>
      </c>
      <c r="O303" s="19">
        <f t="shared" si="8"/>
        <v>14</v>
      </c>
      <c r="P303" s="19">
        <f t="shared" si="9"/>
        <v>175953</v>
      </c>
    </row>
    <row r="304" spans="1:16" ht="15" customHeight="1">
      <c r="A304" s="19">
        <v>334</v>
      </c>
      <c r="B304" s="35" t="s">
        <v>846</v>
      </c>
      <c r="C304" s="36" t="s">
        <v>847</v>
      </c>
      <c r="D304" s="36" t="s">
        <v>885</v>
      </c>
      <c r="E304" s="36" t="s">
        <v>749</v>
      </c>
      <c r="F304" s="36" t="s">
        <v>863</v>
      </c>
      <c r="G304" s="37">
        <v>6944</v>
      </c>
      <c r="H304" s="37">
        <v>17972</v>
      </c>
      <c r="I304" s="37">
        <v>820347</v>
      </c>
      <c r="J304" s="38"/>
      <c r="K304" s="38" t="s">
        <v>850</v>
      </c>
      <c r="L304" s="37">
        <v>28332360</v>
      </c>
      <c r="M304" s="38" t="s">
        <v>850</v>
      </c>
      <c r="O304" s="19">
        <f t="shared" si="8"/>
        <v>14</v>
      </c>
      <c r="P304" s="19">
        <f t="shared" si="9"/>
        <v>820347</v>
      </c>
    </row>
    <row r="305" spans="1:16" ht="15" customHeight="1">
      <c r="A305" s="19">
        <v>354</v>
      </c>
      <c r="B305" s="35" t="s">
        <v>846</v>
      </c>
      <c r="C305" s="36" t="s">
        <v>847</v>
      </c>
      <c r="D305" s="36" t="s">
        <v>886</v>
      </c>
      <c r="E305" s="36" t="s">
        <v>748</v>
      </c>
      <c r="F305" s="36" t="s">
        <v>863</v>
      </c>
      <c r="G305" s="37">
        <v>1173</v>
      </c>
      <c r="H305" s="37">
        <v>1570</v>
      </c>
      <c r="I305" s="37">
        <v>132212</v>
      </c>
      <c r="J305" s="38"/>
      <c r="K305" s="38" t="s">
        <v>850</v>
      </c>
      <c r="L305" s="37">
        <v>3263108</v>
      </c>
      <c r="M305" s="38" t="s">
        <v>850</v>
      </c>
      <c r="O305" s="19">
        <f t="shared" si="8"/>
        <v>14</v>
      </c>
      <c r="P305" s="19">
        <f t="shared" si="9"/>
        <v>132212</v>
      </c>
    </row>
    <row r="306" spans="1:16" ht="15" customHeight="1">
      <c r="A306" s="19">
        <v>374</v>
      </c>
      <c r="B306" s="35" t="s">
        <v>846</v>
      </c>
      <c r="C306" s="36" t="s">
        <v>847</v>
      </c>
      <c r="D306" s="36" t="s">
        <v>887</v>
      </c>
      <c r="E306" s="36" t="s">
        <v>763</v>
      </c>
      <c r="F306" s="36" t="s">
        <v>863</v>
      </c>
      <c r="G306" s="37">
        <v>4150</v>
      </c>
      <c r="H306" s="37">
        <v>10542</v>
      </c>
      <c r="I306" s="37">
        <v>478084</v>
      </c>
      <c r="J306" s="38"/>
      <c r="K306" s="38" t="s">
        <v>850</v>
      </c>
      <c r="L306" s="37">
        <v>8420036</v>
      </c>
      <c r="M306" s="38" t="s">
        <v>850</v>
      </c>
      <c r="O306" s="19">
        <f t="shared" si="8"/>
        <v>14</v>
      </c>
      <c r="P306" s="19">
        <f t="shared" si="9"/>
        <v>478084</v>
      </c>
    </row>
    <row r="307" spans="1:16" ht="15" customHeight="1">
      <c r="A307" s="19">
        <v>394</v>
      </c>
      <c r="B307" s="35" t="s">
        <v>846</v>
      </c>
      <c r="C307" s="36" t="s">
        <v>847</v>
      </c>
      <c r="D307" s="36" t="s">
        <v>888</v>
      </c>
      <c r="E307" s="36" t="s">
        <v>889</v>
      </c>
      <c r="F307" s="36" t="s">
        <v>863</v>
      </c>
      <c r="G307" s="37">
        <v>2132</v>
      </c>
      <c r="H307" s="37">
        <v>5563</v>
      </c>
      <c r="I307" s="37">
        <v>227450</v>
      </c>
      <c r="J307" s="38"/>
      <c r="K307" s="38" t="s">
        <v>850</v>
      </c>
      <c r="L307" s="37">
        <v>7575046</v>
      </c>
      <c r="M307" s="38" t="s">
        <v>850</v>
      </c>
      <c r="O307" s="19">
        <f t="shared" si="8"/>
        <v>14</v>
      </c>
      <c r="P307" s="19">
        <f t="shared" si="9"/>
        <v>227450</v>
      </c>
    </row>
    <row r="308" spans="1:16" ht="15" customHeight="1">
      <c r="A308" s="19">
        <v>414</v>
      </c>
      <c r="B308" s="35" t="s">
        <v>846</v>
      </c>
      <c r="C308" s="36" t="s">
        <v>847</v>
      </c>
      <c r="D308" s="36" t="s">
        <v>890</v>
      </c>
      <c r="E308" s="36" t="s">
        <v>891</v>
      </c>
      <c r="F308" s="36" t="s">
        <v>863</v>
      </c>
      <c r="G308" s="37">
        <v>1</v>
      </c>
      <c r="H308" s="37">
        <v>1</v>
      </c>
      <c r="I308" s="37">
        <v>0</v>
      </c>
      <c r="J308" s="38" t="s">
        <v>897</v>
      </c>
      <c r="K308" s="38" t="s">
        <v>896</v>
      </c>
      <c r="L308" s="37">
        <v>0</v>
      </c>
      <c r="M308" s="38" t="s">
        <v>896</v>
      </c>
      <c r="O308" s="19">
        <f t="shared" si="8"/>
        <v>14</v>
      </c>
      <c r="P308" s="19">
        <f t="shared" si="9"/>
        <v>0</v>
      </c>
    </row>
    <row r="309" spans="1:16" ht="15" customHeight="1">
      <c r="A309" s="19">
        <v>35</v>
      </c>
      <c r="B309" s="35" t="s">
        <v>846</v>
      </c>
      <c r="C309" s="36" t="s">
        <v>847</v>
      </c>
      <c r="D309" s="36" t="s">
        <v>870</v>
      </c>
      <c r="E309" s="36" t="s">
        <v>754</v>
      </c>
      <c r="F309" s="36" t="s">
        <v>864</v>
      </c>
      <c r="G309" s="37">
        <v>42</v>
      </c>
      <c r="H309" s="37">
        <v>77</v>
      </c>
      <c r="I309" s="37">
        <v>5210</v>
      </c>
      <c r="J309" s="38"/>
      <c r="K309" s="38" t="s">
        <v>850</v>
      </c>
      <c r="L309" s="37">
        <v>171530</v>
      </c>
      <c r="M309" s="38" t="s">
        <v>850</v>
      </c>
      <c r="O309" s="19">
        <f t="shared" si="8"/>
        <v>15</v>
      </c>
      <c r="P309" s="19">
        <f t="shared" si="9"/>
        <v>5210</v>
      </c>
    </row>
    <row r="310" spans="1:16" ht="15" customHeight="1">
      <c r="A310" s="19">
        <v>55</v>
      </c>
      <c r="B310" s="35" t="s">
        <v>846</v>
      </c>
      <c r="C310" s="36" t="s">
        <v>847</v>
      </c>
      <c r="D310" s="36" t="s">
        <v>871</v>
      </c>
      <c r="E310" s="36" t="s">
        <v>765</v>
      </c>
      <c r="F310" s="36" t="s">
        <v>864</v>
      </c>
      <c r="G310" s="37">
        <v>156</v>
      </c>
      <c r="H310" s="37">
        <v>320</v>
      </c>
      <c r="I310" s="37">
        <v>20206</v>
      </c>
      <c r="J310" s="38"/>
      <c r="K310" s="38" t="s">
        <v>850</v>
      </c>
      <c r="L310" s="37">
        <v>1688240</v>
      </c>
      <c r="M310" s="38" t="s">
        <v>850</v>
      </c>
      <c r="O310" s="19">
        <f t="shared" si="8"/>
        <v>15</v>
      </c>
      <c r="P310" s="19">
        <f t="shared" si="9"/>
        <v>20206</v>
      </c>
    </row>
    <row r="311" spans="1:16" ht="15" customHeight="1">
      <c r="A311" s="19">
        <v>75</v>
      </c>
      <c r="B311" s="35" t="s">
        <v>846</v>
      </c>
      <c r="C311" s="36" t="s">
        <v>847</v>
      </c>
      <c r="D311" s="36" t="s">
        <v>872</v>
      </c>
      <c r="E311" s="36" t="s">
        <v>753</v>
      </c>
      <c r="F311" s="36" t="s">
        <v>864</v>
      </c>
      <c r="G311" s="37">
        <v>53</v>
      </c>
      <c r="H311" s="37">
        <v>227</v>
      </c>
      <c r="I311" s="37">
        <v>7861</v>
      </c>
      <c r="J311" s="38"/>
      <c r="K311" s="38" t="s">
        <v>850</v>
      </c>
      <c r="L311" s="37">
        <v>624782</v>
      </c>
      <c r="M311" s="38" t="s">
        <v>850</v>
      </c>
      <c r="O311" s="19">
        <f t="shared" si="8"/>
        <v>15</v>
      </c>
      <c r="P311" s="19">
        <f t="shared" si="9"/>
        <v>7861</v>
      </c>
    </row>
    <row r="312" spans="1:16" ht="15" customHeight="1">
      <c r="A312" s="19">
        <v>95</v>
      </c>
      <c r="B312" s="35" t="s">
        <v>846</v>
      </c>
      <c r="C312" s="36" t="s">
        <v>847</v>
      </c>
      <c r="D312" s="36" t="s">
        <v>873</v>
      </c>
      <c r="E312" s="36" t="s">
        <v>752</v>
      </c>
      <c r="F312" s="36" t="s">
        <v>864</v>
      </c>
      <c r="G312" s="37">
        <v>1211</v>
      </c>
      <c r="H312" s="37">
        <v>1878</v>
      </c>
      <c r="I312" s="37">
        <v>193585</v>
      </c>
      <c r="J312" s="38"/>
      <c r="K312" s="38" t="s">
        <v>850</v>
      </c>
      <c r="L312" s="37">
        <v>12461771</v>
      </c>
      <c r="M312" s="38" t="s">
        <v>850</v>
      </c>
      <c r="O312" s="19">
        <f t="shared" si="8"/>
        <v>15</v>
      </c>
      <c r="P312" s="19">
        <f t="shared" si="9"/>
        <v>193585</v>
      </c>
    </row>
    <row r="313" spans="1:16" ht="15" customHeight="1">
      <c r="A313" s="19">
        <v>115</v>
      </c>
      <c r="B313" s="35" t="s">
        <v>846</v>
      </c>
      <c r="C313" s="36" t="s">
        <v>847</v>
      </c>
      <c r="D313" s="36" t="s">
        <v>874</v>
      </c>
      <c r="E313" s="36" t="s">
        <v>762</v>
      </c>
      <c r="F313" s="36" t="s">
        <v>864</v>
      </c>
      <c r="G313" s="37">
        <v>2513</v>
      </c>
      <c r="H313" s="37">
        <v>3987</v>
      </c>
      <c r="I313" s="37">
        <v>388970</v>
      </c>
      <c r="J313" s="38"/>
      <c r="K313" s="38" t="s">
        <v>850</v>
      </c>
      <c r="L313" s="37">
        <v>19518348</v>
      </c>
      <c r="M313" s="38" t="s">
        <v>850</v>
      </c>
      <c r="O313" s="19">
        <f t="shared" si="8"/>
        <v>15</v>
      </c>
      <c r="P313" s="19">
        <f t="shared" si="9"/>
        <v>388970</v>
      </c>
    </row>
    <row r="314" spans="1:16" ht="15" customHeight="1">
      <c r="A314" s="19">
        <v>135</v>
      </c>
      <c r="B314" s="35" t="s">
        <v>846</v>
      </c>
      <c r="C314" s="36" t="s">
        <v>847</v>
      </c>
      <c r="D314" s="36" t="s">
        <v>875</v>
      </c>
      <c r="E314" s="36" t="s">
        <v>759</v>
      </c>
      <c r="F314" s="36" t="s">
        <v>864</v>
      </c>
      <c r="G314" s="37">
        <v>1565</v>
      </c>
      <c r="H314" s="37">
        <v>4957</v>
      </c>
      <c r="I314" s="37">
        <v>199716</v>
      </c>
      <c r="J314" s="38"/>
      <c r="K314" s="38" t="s">
        <v>850</v>
      </c>
      <c r="L314" s="37">
        <v>12092931</v>
      </c>
      <c r="M314" s="38" t="s">
        <v>850</v>
      </c>
      <c r="O314" s="19">
        <f t="shared" si="8"/>
        <v>15</v>
      </c>
      <c r="P314" s="19">
        <f t="shared" si="9"/>
        <v>199716</v>
      </c>
    </row>
    <row r="315" spans="1:16" ht="15" customHeight="1">
      <c r="A315" s="19">
        <v>155</v>
      </c>
      <c r="B315" s="35" t="s">
        <v>846</v>
      </c>
      <c r="C315" s="36" t="s">
        <v>847</v>
      </c>
      <c r="D315" s="36" t="s">
        <v>876</v>
      </c>
      <c r="E315" s="36" t="s">
        <v>756</v>
      </c>
      <c r="F315" s="36" t="s">
        <v>864</v>
      </c>
      <c r="G315" s="37">
        <v>1620</v>
      </c>
      <c r="H315" s="37">
        <v>7800</v>
      </c>
      <c r="I315" s="37">
        <v>226365</v>
      </c>
      <c r="J315" s="38"/>
      <c r="K315" s="38" t="s">
        <v>850</v>
      </c>
      <c r="L315" s="37">
        <v>8891794</v>
      </c>
      <c r="M315" s="38" t="s">
        <v>850</v>
      </c>
      <c r="O315" s="19">
        <f t="shared" si="8"/>
        <v>15</v>
      </c>
      <c r="P315" s="19">
        <f t="shared" si="9"/>
        <v>226365</v>
      </c>
    </row>
    <row r="316" spans="1:16" ht="15" customHeight="1">
      <c r="A316" s="19">
        <v>175</v>
      </c>
      <c r="B316" s="35" t="s">
        <v>846</v>
      </c>
      <c r="C316" s="36" t="s">
        <v>847</v>
      </c>
      <c r="D316" s="36" t="s">
        <v>877</v>
      </c>
      <c r="E316" s="36" t="s">
        <v>761</v>
      </c>
      <c r="F316" s="36" t="s">
        <v>864</v>
      </c>
      <c r="G316" s="37">
        <v>787</v>
      </c>
      <c r="H316" s="37">
        <v>1875</v>
      </c>
      <c r="I316" s="37">
        <v>98516</v>
      </c>
      <c r="J316" s="38"/>
      <c r="K316" s="38" t="s">
        <v>850</v>
      </c>
      <c r="L316" s="37">
        <v>4265354</v>
      </c>
      <c r="M316" s="38" t="s">
        <v>850</v>
      </c>
      <c r="O316" s="19">
        <f t="shared" si="8"/>
        <v>15</v>
      </c>
      <c r="P316" s="19">
        <f t="shared" si="9"/>
        <v>98516</v>
      </c>
    </row>
    <row r="317" spans="1:16" ht="15" customHeight="1">
      <c r="A317" s="19">
        <v>195</v>
      </c>
      <c r="B317" s="35" t="s">
        <v>846</v>
      </c>
      <c r="C317" s="36" t="s">
        <v>847</v>
      </c>
      <c r="D317" s="36" t="s">
        <v>878</v>
      </c>
      <c r="E317" s="36" t="s">
        <v>757</v>
      </c>
      <c r="F317" s="36" t="s">
        <v>864</v>
      </c>
      <c r="G317" s="37">
        <v>440</v>
      </c>
      <c r="H317" s="37">
        <v>1073</v>
      </c>
      <c r="I317" s="37">
        <v>64179</v>
      </c>
      <c r="J317" s="38"/>
      <c r="K317" s="38" t="s">
        <v>850</v>
      </c>
      <c r="L317" s="37">
        <v>5123764</v>
      </c>
      <c r="M317" s="38" t="s">
        <v>850</v>
      </c>
      <c r="O317" s="19">
        <f t="shared" si="8"/>
        <v>15</v>
      </c>
      <c r="P317" s="19">
        <f t="shared" si="9"/>
        <v>64179</v>
      </c>
    </row>
    <row r="318" spans="1:16" ht="15" customHeight="1">
      <c r="A318" s="19">
        <v>215</v>
      </c>
      <c r="B318" s="35" t="s">
        <v>846</v>
      </c>
      <c r="C318" s="36" t="s">
        <v>847</v>
      </c>
      <c r="D318" s="36" t="s">
        <v>879</v>
      </c>
      <c r="E318" s="36" t="s">
        <v>760</v>
      </c>
      <c r="F318" s="36" t="s">
        <v>864</v>
      </c>
      <c r="G318" s="37">
        <v>793</v>
      </c>
      <c r="H318" s="37">
        <v>6473</v>
      </c>
      <c r="I318" s="37">
        <v>123590</v>
      </c>
      <c r="J318" s="38"/>
      <c r="K318" s="38" t="s">
        <v>850</v>
      </c>
      <c r="L318" s="37">
        <v>10373216</v>
      </c>
      <c r="M318" s="38" t="s">
        <v>850</v>
      </c>
      <c r="O318" s="19">
        <f t="shared" si="8"/>
        <v>15</v>
      </c>
      <c r="P318" s="19">
        <f t="shared" si="9"/>
        <v>123590</v>
      </c>
    </row>
    <row r="319" spans="1:16" ht="15" customHeight="1">
      <c r="A319" s="19">
        <v>235</v>
      </c>
      <c r="B319" s="35" t="s">
        <v>846</v>
      </c>
      <c r="C319" s="36" t="s">
        <v>847</v>
      </c>
      <c r="D319" s="36" t="s">
        <v>880</v>
      </c>
      <c r="E319" s="36" t="s">
        <v>751</v>
      </c>
      <c r="F319" s="36" t="s">
        <v>864</v>
      </c>
      <c r="G319" s="37">
        <v>502</v>
      </c>
      <c r="H319" s="37">
        <v>3310</v>
      </c>
      <c r="I319" s="37">
        <v>58958</v>
      </c>
      <c r="J319" s="38"/>
      <c r="K319" s="38" t="s">
        <v>850</v>
      </c>
      <c r="L319" s="37">
        <v>2997757</v>
      </c>
      <c r="M319" s="38" t="s">
        <v>850</v>
      </c>
      <c r="O319" s="19">
        <f t="shared" si="8"/>
        <v>15</v>
      </c>
      <c r="P319" s="19">
        <f t="shared" si="9"/>
        <v>58958</v>
      </c>
    </row>
    <row r="320" spans="1:16" ht="15" customHeight="1">
      <c r="A320" s="19">
        <v>255</v>
      </c>
      <c r="B320" s="35" t="s">
        <v>846</v>
      </c>
      <c r="C320" s="36" t="s">
        <v>847</v>
      </c>
      <c r="D320" s="36" t="s">
        <v>881</v>
      </c>
      <c r="E320" s="36" t="s">
        <v>755</v>
      </c>
      <c r="F320" s="36" t="s">
        <v>864</v>
      </c>
      <c r="G320" s="37">
        <v>1493</v>
      </c>
      <c r="H320" s="37">
        <v>3813</v>
      </c>
      <c r="I320" s="37">
        <v>217003</v>
      </c>
      <c r="J320" s="38"/>
      <c r="K320" s="38" t="s">
        <v>850</v>
      </c>
      <c r="L320" s="37">
        <v>17716172</v>
      </c>
      <c r="M320" s="38" t="s">
        <v>850</v>
      </c>
      <c r="O320" s="19">
        <f t="shared" si="8"/>
        <v>15</v>
      </c>
      <c r="P320" s="19">
        <f t="shared" si="9"/>
        <v>217003</v>
      </c>
    </row>
    <row r="321" spans="1:16" ht="15" customHeight="1">
      <c r="A321" s="19">
        <v>275</v>
      </c>
      <c r="B321" s="35" t="s">
        <v>846</v>
      </c>
      <c r="C321" s="36" t="s">
        <v>847</v>
      </c>
      <c r="D321" s="36" t="s">
        <v>882</v>
      </c>
      <c r="E321" s="36" t="s">
        <v>758</v>
      </c>
      <c r="F321" s="36" t="s">
        <v>864</v>
      </c>
      <c r="G321" s="37">
        <v>1601</v>
      </c>
      <c r="H321" s="37">
        <v>1745</v>
      </c>
      <c r="I321" s="37">
        <v>45493</v>
      </c>
      <c r="J321" s="38"/>
      <c r="K321" s="38" t="s">
        <v>850</v>
      </c>
      <c r="L321" s="37">
        <v>3457635</v>
      </c>
      <c r="M321" s="38" t="s">
        <v>850</v>
      </c>
      <c r="O321" s="19">
        <f t="shared" si="8"/>
        <v>15</v>
      </c>
      <c r="P321" s="19">
        <f t="shared" si="9"/>
        <v>45493</v>
      </c>
    </row>
    <row r="322" spans="1:16" ht="15" customHeight="1">
      <c r="A322" s="19">
        <v>295</v>
      </c>
      <c r="B322" s="35" t="s">
        <v>846</v>
      </c>
      <c r="C322" s="36" t="s">
        <v>847</v>
      </c>
      <c r="D322" s="36" t="s">
        <v>883</v>
      </c>
      <c r="E322" s="36" t="s">
        <v>764</v>
      </c>
      <c r="F322" s="36" t="s">
        <v>864</v>
      </c>
      <c r="G322" s="37">
        <v>1694</v>
      </c>
      <c r="H322" s="37">
        <v>2665</v>
      </c>
      <c r="I322" s="37">
        <v>254683</v>
      </c>
      <c r="J322" s="38"/>
      <c r="K322" s="38" t="s">
        <v>850</v>
      </c>
      <c r="L322" s="37">
        <v>8289502</v>
      </c>
      <c r="M322" s="38" t="s">
        <v>850</v>
      </c>
      <c r="O322" s="19">
        <f t="shared" si="8"/>
        <v>15</v>
      </c>
      <c r="P322" s="19">
        <f t="shared" si="9"/>
        <v>254683</v>
      </c>
    </row>
    <row r="323" spans="1:16" ht="15" customHeight="1">
      <c r="A323" s="19">
        <v>315</v>
      </c>
      <c r="B323" s="35" t="s">
        <v>846</v>
      </c>
      <c r="C323" s="36" t="s">
        <v>847</v>
      </c>
      <c r="D323" s="36" t="s">
        <v>884</v>
      </c>
      <c r="E323" s="36" t="s">
        <v>750</v>
      </c>
      <c r="F323" s="36" t="s">
        <v>864</v>
      </c>
      <c r="G323" s="37">
        <v>767</v>
      </c>
      <c r="H323" s="37">
        <v>1228</v>
      </c>
      <c r="I323" s="37">
        <v>121554</v>
      </c>
      <c r="J323" s="38"/>
      <c r="K323" s="38" t="s">
        <v>850</v>
      </c>
      <c r="L323" s="37">
        <v>4796899</v>
      </c>
      <c r="M323" s="38" t="s">
        <v>850</v>
      </c>
      <c r="O323" s="19">
        <f t="shared" si="8"/>
        <v>15</v>
      </c>
      <c r="P323" s="19">
        <f t="shared" si="9"/>
        <v>121554</v>
      </c>
    </row>
    <row r="324" spans="1:16" ht="15" customHeight="1">
      <c r="A324" s="19">
        <v>335</v>
      </c>
      <c r="B324" s="35" t="s">
        <v>846</v>
      </c>
      <c r="C324" s="36" t="s">
        <v>847</v>
      </c>
      <c r="D324" s="36" t="s">
        <v>885</v>
      </c>
      <c r="E324" s="36" t="s">
        <v>749</v>
      </c>
      <c r="F324" s="36" t="s">
        <v>864</v>
      </c>
      <c r="G324" s="37">
        <v>3769</v>
      </c>
      <c r="H324" s="37">
        <v>12374</v>
      </c>
      <c r="I324" s="37">
        <v>627047</v>
      </c>
      <c r="J324" s="38"/>
      <c r="K324" s="38" t="s">
        <v>850</v>
      </c>
      <c r="L324" s="37">
        <v>21390605</v>
      </c>
      <c r="M324" s="38" t="s">
        <v>850</v>
      </c>
      <c r="O324" s="19">
        <f t="shared" si="8"/>
        <v>15</v>
      </c>
      <c r="P324" s="19">
        <f t="shared" si="9"/>
        <v>627047</v>
      </c>
    </row>
    <row r="325" spans="1:16" ht="15" customHeight="1">
      <c r="A325" s="19">
        <v>355</v>
      </c>
      <c r="B325" s="35" t="s">
        <v>846</v>
      </c>
      <c r="C325" s="36" t="s">
        <v>847</v>
      </c>
      <c r="D325" s="36" t="s">
        <v>886</v>
      </c>
      <c r="E325" s="36" t="s">
        <v>748</v>
      </c>
      <c r="F325" s="36" t="s">
        <v>864</v>
      </c>
      <c r="G325" s="37">
        <v>567</v>
      </c>
      <c r="H325" s="37">
        <v>964</v>
      </c>
      <c r="I325" s="37">
        <v>89042</v>
      </c>
      <c r="J325" s="38"/>
      <c r="K325" s="38" t="s">
        <v>850</v>
      </c>
      <c r="L325" s="37">
        <v>2830833</v>
      </c>
      <c r="M325" s="38" t="s">
        <v>850</v>
      </c>
      <c r="O325" s="19">
        <f t="shared" si="8"/>
        <v>15</v>
      </c>
      <c r="P325" s="19">
        <f t="shared" si="9"/>
        <v>89042</v>
      </c>
    </row>
    <row r="326" spans="1:16" ht="15" customHeight="1">
      <c r="A326" s="19">
        <v>375</v>
      </c>
      <c r="B326" s="35" t="s">
        <v>846</v>
      </c>
      <c r="C326" s="36" t="s">
        <v>847</v>
      </c>
      <c r="D326" s="36" t="s">
        <v>887</v>
      </c>
      <c r="E326" s="36" t="s">
        <v>763</v>
      </c>
      <c r="F326" s="36" t="s">
        <v>864</v>
      </c>
      <c r="G326" s="37">
        <v>1820</v>
      </c>
      <c r="H326" s="37">
        <v>7274</v>
      </c>
      <c r="I326" s="37">
        <v>295515</v>
      </c>
      <c r="J326" s="38"/>
      <c r="K326" s="38" t="s">
        <v>850</v>
      </c>
      <c r="L326" s="37">
        <v>5054618</v>
      </c>
      <c r="M326" s="38" t="s">
        <v>850</v>
      </c>
      <c r="O326" s="19">
        <f t="shared" si="8"/>
        <v>15</v>
      </c>
      <c r="P326" s="19">
        <f t="shared" si="9"/>
        <v>295515</v>
      </c>
    </row>
    <row r="327" spans="1:16" ht="15" customHeight="1">
      <c r="A327" s="19">
        <v>395</v>
      </c>
      <c r="B327" s="35" t="s">
        <v>846</v>
      </c>
      <c r="C327" s="36" t="s">
        <v>847</v>
      </c>
      <c r="D327" s="36" t="s">
        <v>888</v>
      </c>
      <c r="E327" s="36" t="s">
        <v>889</v>
      </c>
      <c r="F327" s="36" t="s">
        <v>864</v>
      </c>
      <c r="G327" s="37">
        <v>908</v>
      </c>
      <c r="H327" s="37">
        <v>3006</v>
      </c>
      <c r="I327" s="37">
        <v>127231</v>
      </c>
      <c r="J327" s="38"/>
      <c r="K327" s="38" t="s">
        <v>850</v>
      </c>
      <c r="L327" s="37">
        <v>4787433</v>
      </c>
      <c r="M327" s="38" t="s">
        <v>850</v>
      </c>
      <c r="O327" s="19">
        <f t="shared" si="8"/>
        <v>15</v>
      </c>
      <c r="P327" s="19">
        <f t="shared" si="9"/>
        <v>127231</v>
      </c>
    </row>
    <row r="328" spans="1:16" ht="15" customHeight="1">
      <c r="A328" s="19">
        <v>36</v>
      </c>
      <c r="B328" s="35" t="s">
        <v>846</v>
      </c>
      <c r="C328" s="36" t="s">
        <v>847</v>
      </c>
      <c r="D328" s="36" t="s">
        <v>870</v>
      </c>
      <c r="E328" s="36" t="s">
        <v>754</v>
      </c>
      <c r="F328" s="36" t="s">
        <v>865</v>
      </c>
      <c r="G328" s="37">
        <v>51</v>
      </c>
      <c r="H328" s="37">
        <v>175</v>
      </c>
      <c r="I328" s="37">
        <v>8092</v>
      </c>
      <c r="J328" s="38"/>
      <c r="K328" s="38" t="s">
        <v>850</v>
      </c>
      <c r="L328" s="37">
        <v>273948</v>
      </c>
      <c r="M328" s="38" t="s">
        <v>894</v>
      </c>
      <c r="O328" s="19">
        <f t="shared" si="8"/>
        <v>16</v>
      </c>
      <c r="P328" s="19">
        <f t="shared" si="9"/>
        <v>0</v>
      </c>
    </row>
    <row r="329" spans="1:16" ht="15" customHeight="1">
      <c r="A329" s="19">
        <v>56</v>
      </c>
      <c r="B329" s="35" t="s">
        <v>846</v>
      </c>
      <c r="C329" s="36" t="s">
        <v>847</v>
      </c>
      <c r="D329" s="36" t="s">
        <v>871</v>
      </c>
      <c r="E329" s="36" t="s">
        <v>765</v>
      </c>
      <c r="F329" s="36" t="s">
        <v>865</v>
      </c>
      <c r="G329" s="37">
        <v>175</v>
      </c>
      <c r="H329" s="37">
        <v>454</v>
      </c>
      <c r="I329" s="37">
        <v>32263</v>
      </c>
      <c r="J329" s="38"/>
      <c r="K329" s="38" t="s">
        <v>850</v>
      </c>
      <c r="L329" s="37">
        <v>2925557</v>
      </c>
      <c r="M329" s="38" t="s">
        <v>850</v>
      </c>
      <c r="O329" s="19">
        <f t="shared" si="8"/>
        <v>16</v>
      </c>
      <c r="P329" s="19">
        <f t="shared" si="9"/>
        <v>0</v>
      </c>
    </row>
    <row r="330" spans="1:16" ht="15" customHeight="1">
      <c r="A330" s="19">
        <v>76</v>
      </c>
      <c r="B330" s="35" t="s">
        <v>846</v>
      </c>
      <c r="C330" s="36" t="s">
        <v>847</v>
      </c>
      <c r="D330" s="36" t="s">
        <v>872</v>
      </c>
      <c r="E330" s="36" t="s">
        <v>753</v>
      </c>
      <c r="F330" s="36" t="s">
        <v>865</v>
      </c>
      <c r="G330" s="37">
        <v>70</v>
      </c>
      <c r="H330" s="37">
        <v>414</v>
      </c>
      <c r="I330" s="37">
        <v>14236</v>
      </c>
      <c r="J330" s="38"/>
      <c r="K330" s="38" t="s">
        <v>850</v>
      </c>
      <c r="L330" s="37">
        <v>1169910</v>
      </c>
      <c r="M330" s="38" t="s">
        <v>850</v>
      </c>
      <c r="O330" s="19">
        <f t="shared" si="8"/>
        <v>16</v>
      </c>
      <c r="P330" s="19">
        <f t="shared" si="9"/>
        <v>0</v>
      </c>
    </row>
    <row r="331" spans="1:16" ht="15" customHeight="1">
      <c r="A331" s="19">
        <v>96</v>
      </c>
      <c r="B331" s="35" t="s">
        <v>846</v>
      </c>
      <c r="C331" s="36" t="s">
        <v>847</v>
      </c>
      <c r="D331" s="36" t="s">
        <v>873</v>
      </c>
      <c r="E331" s="36" t="s">
        <v>752</v>
      </c>
      <c r="F331" s="36" t="s">
        <v>865</v>
      </c>
      <c r="G331" s="37">
        <v>1010</v>
      </c>
      <c r="H331" s="37">
        <v>1825</v>
      </c>
      <c r="I331" s="37">
        <v>215243</v>
      </c>
      <c r="J331" s="38"/>
      <c r="K331" s="38" t="s">
        <v>850</v>
      </c>
      <c r="L331" s="37">
        <v>14258001</v>
      </c>
      <c r="M331" s="38" t="s">
        <v>850</v>
      </c>
      <c r="O331" s="19">
        <f t="shared" si="8"/>
        <v>16</v>
      </c>
      <c r="P331" s="19">
        <f t="shared" si="9"/>
        <v>0</v>
      </c>
    </row>
    <row r="332" spans="1:16" ht="15" customHeight="1">
      <c r="A332" s="19">
        <v>116</v>
      </c>
      <c r="B332" s="35" t="s">
        <v>846</v>
      </c>
      <c r="C332" s="36" t="s">
        <v>847</v>
      </c>
      <c r="D332" s="36" t="s">
        <v>874</v>
      </c>
      <c r="E332" s="36" t="s">
        <v>762</v>
      </c>
      <c r="F332" s="36" t="s">
        <v>865</v>
      </c>
      <c r="G332" s="37">
        <v>2586</v>
      </c>
      <c r="H332" s="37">
        <v>4974</v>
      </c>
      <c r="I332" s="37">
        <v>538828</v>
      </c>
      <c r="J332" s="38"/>
      <c r="K332" s="38" t="s">
        <v>850</v>
      </c>
      <c r="L332" s="37">
        <v>27227900</v>
      </c>
      <c r="M332" s="38" t="s">
        <v>850</v>
      </c>
      <c r="O332" s="19">
        <f t="shared" si="8"/>
        <v>16</v>
      </c>
      <c r="P332" s="19">
        <f t="shared" si="9"/>
        <v>0</v>
      </c>
    </row>
    <row r="333" spans="1:16" ht="15" customHeight="1">
      <c r="A333" s="19">
        <v>136</v>
      </c>
      <c r="B333" s="35" t="s">
        <v>846</v>
      </c>
      <c r="C333" s="36" t="s">
        <v>847</v>
      </c>
      <c r="D333" s="36" t="s">
        <v>875</v>
      </c>
      <c r="E333" s="36" t="s">
        <v>759</v>
      </c>
      <c r="F333" s="36" t="s">
        <v>865</v>
      </c>
      <c r="G333" s="37">
        <v>1713</v>
      </c>
      <c r="H333" s="37">
        <v>7392</v>
      </c>
      <c r="I333" s="37">
        <v>265618</v>
      </c>
      <c r="J333" s="38"/>
      <c r="K333" s="38" t="s">
        <v>850</v>
      </c>
      <c r="L333" s="37">
        <v>16309373</v>
      </c>
      <c r="M333" s="38" t="s">
        <v>850</v>
      </c>
      <c r="O333" s="19">
        <f t="shared" si="8"/>
        <v>16</v>
      </c>
      <c r="P333" s="19">
        <f t="shared" si="9"/>
        <v>0</v>
      </c>
    </row>
    <row r="334" spans="1:16" ht="15" customHeight="1">
      <c r="A334" s="19">
        <v>156</v>
      </c>
      <c r="B334" s="35" t="s">
        <v>846</v>
      </c>
      <c r="C334" s="36" t="s">
        <v>847</v>
      </c>
      <c r="D334" s="36" t="s">
        <v>876</v>
      </c>
      <c r="E334" s="36" t="s">
        <v>756</v>
      </c>
      <c r="F334" s="36" t="s">
        <v>865</v>
      </c>
      <c r="G334" s="37">
        <v>1573</v>
      </c>
      <c r="H334" s="37">
        <v>11458</v>
      </c>
      <c r="I334" s="37">
        <v>280228</v>
      </c>
      <c r="J334" s="38"/>
      <c r="K334" s="38" t="s">
        <v>850</v>
      </c>
      <c r="L334" s="37">
        <v>10384608</v>
      </c>
      <c r="M334" s="38" t="s">
        <v>850</v>
      </c>
      <c r="O334" s="19">
        <f t="shared" si="8"/>
        <v>16</v>
      </c>
      <c r="P334" s="19">
        <f t="shared" si="9"/>
        <v>0</v>
      </c>
    </row>
    <row r="335" spans="1:16" ht="15" customHeight="1">
      <c r="A335" s="19">
        <v>176</v>
      </c>
      <c r="B335" s="35" t="s">
        <v>846</v>
      </c>
      <c r="C335" s="36" t="s">
        <v>847</v>
      </c>
      <c r="D335" s="36" t="s">
        <v>877</v>
      </c>
      <c r="E335" s="36" t="s">
        <v>761</v>
      </c>
      <c r="F335" s="36" t="s">
        <v>865</v>
      </c>
      <c r="G335" s="37">
        <v>839</v>
      </c>
      <c r="H335" s="37">
        <v>2446</v>
      </c>
      <c r="I335" s="37">
        <v>130123</v>
      </c>
      <c r="J335" s="38"/>
      <c r="K335" s="38" t="s">
        <v>850</v>
      </c>
      <c r="L335" s="37">
        <v>5622269</v>
      </c>
      <c r="M335" s="38" t="s">
        <v>850</v>
      </c>
      <c r="O335" s="19">
        <f t="shared" si="8"/>
        <v>16</v>
      </c>
      <c r="P335" s="19">
        <f t="shared" si="9"/>
        <v>0</v>
      </c>
    </row>
    <row r="336" spans="1:16" ht="15" customHeight="1">
      <c r="A336" s="19">
        <v>196</v>
      </c>
      <c r="B336" s="35" t="s">
        <v>846</v>
      </c>
      <c r="C336" s="36" t="s">
        <v>847</v>
      </c>
      <c r="D336" s="36" t="s">
        <v>878</v>
      </c>
      <c r="E336" s="36" t="s">
        <v>757</v>
      </c>
      <c r="F336" s="36" t="s">
        <v>865</v>
      </c>
      <c r="G336" s="37">
        <v>450</v>
      </c>
      <c r="H336" s="37">
        <v>1486</v>
      </c>
      <c r="I336" s="37">
        <v>88428</v>
      </c>
      <c r="J336" s="38"/>
      <c r="K336" s="38" t="s">
        <v>850</v>
      </c>
      <c r="L336" s="37">
        <v>6980214</v>
      </c>
      <c r="M336" s="38" t="s">
        <v>850</v>
      </c>
      <c r="O336" s="19">
        <f t="shared" si="8"/>
        <v>16</v>
      </c>
      <c r="P336" s="19">
        <f t="shared" si="9"/>
        <v>0</v>
      </c>
    </row>
    <row r="337" spans="1:16" ht="15" customHeight="1">
      <c r="A337" s="19">
        <v>216</v>
      </c>
      <c r="B337" s="35" t="s">
        <v>846</v>
      </c>
      <c r="C337" s="36" t="s">
        <v>847</v>
      </c>
      <c r="D337" s="36" t="s">
        <v>879</v>
      </c>
      <c r="E337" s="36" t="s">
        <v>760</v>
      </c>
      <c r="F337" s="36" t="s">
        <v>865</v>
      </c>
      <c r="G337" s="37">
        <v>874</v>
      </c>
      <c r="H337" s="37">
        <v>9128</v>
      </c>
      <c r="I337" s="37">
        <v>189568</v>
      </c>
      <c r="J337" s="38"/>
      <c r="K337" s="38" t="s">
        <v>850</v>
      </c>
      <c r="L337" s="37">
        <v>18613979</v>
      </c>
      <c r="M337" s="38" t="s">
        <v>850</v>
      </c>
      <c r="O337" s="19">
        <f t="shared" si="8"/>
        <v>16</v>
      </c>
      <c r="P337" s="19">
        <f t="shared" si="9"/>
        <v>0</v>
      </c>
    </row>
    <row r="338" spans="1:16" ht="15" customHeight="1">
      <c r="A338" s="19">
        <v>236</v>
      </c>
      <c r="B338" s="35" t="s">
        <v>846</v>
      </c>
      <c r="C338" s="36" t="s">
        <v>847</v>
      </c>
      <c r="D338" s="36" t="s">
        <v>880</v>
      </c>
      <c r="E338" s="36" t="s">
        <v>751</v>
      </c>
      <c r="F338" s="36" t="s">
        <v>865</v>
      </c>
      <c r="G338" s="37">
        <v>549</v>
      </c>
      <c r="H338" s="37">
        <v>5222</v>
      </c>
      <c r="I338" s="37">
        <v>79504</v>
      </c>
      <c r="J338" s="38"/>
      <c r="K338" s="38" t="s">
        <v>850</v>
      </c>
      <c r="L338" s="37">
        <v>4265137</v>
      </c>
      <c r="M338" s="38" t="s">
        <v>850</v>
      </c>
      <c r="O338" s="19">
        <f t="shared" si="8"/>
        <v>16</v>
      </c>
      <c r="P338" s="19">
        <f t="shared" si="9"/>
        <v>0</v>
      </c>
    </row>
    <row r="339" spans="1:16" ht="15" customHeight="1">
      <c r="A339" s="19">
        <v>256</v>
      </c>
      <c r="B339" s="35" t="s">
        <v>846</v>
      </c>
      <c r="C339" s="36" t="s">
        <v>847</v>
      </c>
      <c r="D339" s="36" t="s">
        <v>881</v>
      </c>
      <c r="E339" s="36" t="s">
        <v>755</v>
      </c>
      <c r="F339" s="36" t="s">
        <v>865</v>
      </c>
      <c r="G339" s="37">
        <v>1533</v>
      </c>
      <c r="H339" s="37">
        <v>5174</v>
      </c>
      <c r="I339" s="37">
        <v>297144</v>
      </c>
      <c r="J339" s="38"/>
      <c r="K339" s="38" t="s">
        <v>850</v>
      </c>
      <c r="L339" s="37">
        <v>24852185</v>
      </c>
      <c r="M339" s="38" t="s">
        <v>850</v>
      </c>
      <c r="O339" s="19">
        <f t="shared" si="8"/>
        <v>16</v>
      </c>
      <c r="P339" s="19">
        <f t="shared" si="9"/>
        <v>0</v>
      </c>
    </row>
    <row r="340" spans="1:16" ht="15" customHeight="1">
      <c r="A340" s="19">
        <v>276</v>
      </c>
      <c r="B340" s="35" t="s">
        <v>846</v>
      </c>
      <c r="C340" s="36" t="s">
        <v>847</v>
      </c>
      <c r="D340" s="36" t="s">
        <v>882</v>
      </c>
      <c r="E340" s="36" t="s">
        <v>758</v>
      </c>
      <c r="F340" s="36" t="s">
        <v>865</v>
      </c>
      <c r="G340" s="37">
        <v>2341</v>
      </c>
      <c r="H340" s="37">
        <v>2593</v>
      </c>
      <c r="I340" s="37">
        <v>81574</v>
      </c>
      <c r="J340" s="38"/>
      <c r="K340" s="38" t="s">
        <v>850</v>
      </c>
      <c r="L340" s="37">
        <v>6118253</v>
      </c>
      <c r="M340" s="38" t="s">
        <v>850</v>
      </c>
      <c r="O340" s="19">
        <f t="shared" si="8"/>
        <v>16</v>
      </c>
      <c r="P340" s="19">
        <f t="shared" si="9"/>
        <v>0</v>
      </c>
    </row>
    <row r="341" spans="1:16" ht="15" customHeight="1">
      <c r="A341" s="19">
        <v>296</v>
      </c>
      <c r="B341" s="35" t="s">
        <v>846</v>
      </c>
      <c r="C341" s="36" t="s">
        <v>847</v>
      </c>
      <c r="D341" s="36" t="s">
        <v>883</v>
      </c>
      <c r="E341" s="36" t="s">
        <v>764</v>
      </c>
      <c r="F341" s="36" t="s">
        <v>865</v>
      </c>
      <c r="G341" s="37">
        <v>1887</v>
      </c>
      <c r="H341" s="37">
        <v>3407</v>
      </c>
      <c r="I341" s="37">
        <v>382309</v>
      </c>
      <c r="J341" s="38"/>
      <c r="K341" s="38" t="s">
        <v>850</v>
      </c>
      <c r="L341" s="37">
        <v>12363989</v>
      </c>
      <c r="M341" s="38" t="s">
        <v>850</v>
      </c>
      <c r="O341" s="19">
        <f t="shared" si="8"/>
        <v>16</v>
      </c>
      <c r="P341" s="19">
        <f t="shared" si="9"/>
        <v>0</v>
      </c>
    </row>
    <row r="342" spans="1:16" ht="15" customHeight="1">
      <c r="A342" s="19">
        <v>316</v>
      </c>
      <c r="B342" s="35" t="s">
        <v>846</v>
      </c>
      <c r="C342" s="36" t="s">
        <v>847</v>
      </c>
      <c r="D342" s="36" t="s">
        <v>884</v>
      </c>
      <c r="E342" s="36" t="s">
        <v>750</v>
      </c>
      <c r="F342" s="36" t="s">
        <v>865</v>
      </c>
      <c r="G342" s="37">
        <v>715</v>
      </c>
      <c r="H342" s="37">
        <v>1388</v>
      </c>
      <c r="I342" s="37">
        <v>157099</v>
      </c>
      <c r="J342" s="38"/>
      <c r="K342" s="38" t="s">
        <v>850</v>
      </c>
      <c r="L342" s="37">
        <v>6013260</v>
      </c>
      <c r="M342" s="38" t="s">
        <v>850</v>
      </c>
      <c r="O342" s="19">
        <f t="shared" si="8"/>
        <v>16</v>
      </c>
      <c r="P342" s="19">
        <f t="shared" si="9"/>
        <v>0</v>
      </c>
    </row>
    <row r="343" spans="1:16" ht="15" customHeight="1">
      <c r="A343" s="19">
        <v>336</v>
      </c>
      <c r="B343" s="35" t="s">
        <v>846</v>
      </c>
      <c r="C343" s="36" t="s">
        <v>847</v>
      </c>
      <c r="D343" s="36" t="s">
        <v>885</v>
      </c>
      <c r="E343" s="36" t="s">
        <v>749</v>
      </c>
      <c r="F343" s="36" t="s">
        <v>865</v>
      </c>
      <c r="G343" s="37">
        <v>3877</v>
      </c>
      <c r="H343" s="37">
        <v>17477</v>
      </c>
      <c r="I343" s="37">
        <v>888720</v>
      </c>
      <c r="J343" s="38"/>
      <c r="K343" s="38" t="s">
        <v>850</v>
      </c>
      <c r="L343" s="37">
        <v>31517880</v>
      </c>
      <c r="M343" s="38" t="s">
        <v>850</v>
      </c>
      <c r="O343" s="19">
        <f t="shared" si="8"/>
        <v>16</v>
      </c>
      <c r="P343" s="19">
        <f t="shared" si="9"/>
        <v>0</v>
      </c>
    </row>
    <row r="344" spans="1:16" ht="15" customHeight="1">
      <c r="A344" s="19">
        <v>356</v>
      </c>
      <c r="B344" s="35" t="s">
        <v>846</v>
      </c>
      <c r="C344" s="36" t="s">
        <v>847</v>
      </c>
      <c r="D344" s="36" t="s">
        <v>886</v>
      </c>
      <c r="E344" s="36" t="s">
        <v>748</v>
      </c>
      <c r="F344" s="36" t="s">
        <v>865</v>
      </c>
      <c r="G344" s="37">
        <v>524</v>
      </c>
      <c r="H344" s="37">
        <v>981</v>
      </c>
      <c r="I344" s="37">
        <v>109754</v>
      </c>
      <c r="J344" s="38"/>
      <c r="K344" s="38" t="s">
        <v>850</v>
      </c>
      <c r="L344" s="37">
        <v>4338906</v>
      </c>
      <c r="M344" s="38" t="s">
        <v>850</v>
      </c>
      <c r="O344" s="19">
        <f t="shared" si="8"/>
        <v>16</v>
      </c>
      <c r="P344" s="19">
        <f t="shared" si="9"/>
        <v>0</v>
      </c>
    </row>
    <row r="345" spans="1:16" ht="15" customHeight="1">
      <c r="A345" s="19">
        <v>376</v>
      </c>
      <c r="B345" s="35" t="s">
        <v>846</v>
      </c>
      <c r="C345" s="36" t="s">
        <v>847</v>
      </c>
      <c r="D345" s="36" t="s">
        <v>887</v>
      </c>
      <c r="E345" s="36" t="s">
        <v>763</v>
      </c>
      <c r="F345" s="36" t="s">
        <v>865</v>
      </c>
      <c r="G345" s="37">
        <v>1781</v>
      </c>
      <c r="H345" s="37">
        <v>9894</v>
      </c>
      <c r="I345" s="37">
        <v>396109</v>
      </c>
      <c r="J345" s="38"/>
      <c r="K345" s="38" t="s">
        <v>850</v>
      </c>
      <c r="L345" s="37">
        <v>6598982</v>
      </c>
      <c r="M345" s="38" t="s">
        <v>850</v>
      </c>
      <c r="O345" s="19">
        <f t="shared" si="8"/>
        <v>16</v>
      </c>
      <c r="P345" s="19">
        <f t="shared" si="9"/>
        <v>0</v>
      </c>
    </row>
    <row r="346" spans="1:16" ht="15" customHeight="1">
      <c r="A346" s="19">
        <v>396</v>
      </c>
      <c r="B346" s="35" t="s">
        <v>846</v>
      </c>
      <c r="C346" s="36" t="s">
        <v>847</v>
      </c>
      <c r="D346" s="36" t="s">
        <v>888</v>
      </c>
      <c r="E346" s="36" t="s">
        <v>889</v>
      </c>
      <c r="F346" s="36" t="s">
        <v>865</v>
      </c>
      <c r="G346" s="37">
        <v>827</v>
      </c>
      <c r="H346" s="37">
        <v>4244</v>
      </c>
      <c r="I346" s="37">
        <v>146902</v>
      </c>
      <c r="J346" s="38"/>
      <c r="K346" s="38" t="s">
        <v>850</v>
      </c>
      <c r="L346" s="37">
        <v>5374936</v>
      </c>
      <c r="M346" s="38" t="s">
        <v>850</v>
      </c>
      <c r="O346" s="19">
        <f t="shared" si="8"/>
        <v>16</v>
      </c>
      <c r="P346" s="19">
        <f t="shared" si="9"/>
        <v>0</v>
      </c>
    </row>
    <row r="347" spans="1:16" ht="15" customHeight="1">
      <c r="A347" s="19">
        <v>37</v>
      </c>
      <c r="B347" s="35" t="s">
        <v>846</v>
      </c>
      <c r="C347" s="36" t="s">
        <v>847</v>
      </c>
      <c r="D347" s="36" t="s">
        <v>870</v>
      </c>
      <c r="E347" s="36" t="s">
        <v>754</v>
      </c>
      <c r="F347" s="36" t="s">
        <v>866</v>
      </c>
      <c r="G347" s="37">
        <v>21</v>
      </c>
      <c r="H347" s="37">
        <v>26</v>
      </c>
      <c r="I347" s="37">
        <v>3887</v>
      </c>
      <c r="J347" s="38"/>
      <c r="K347" s="38" t="s">
        <v>850</v>
      </c>
      <c r="L347" s="37">
        <v>110255</v>
      </c>
      <c r="M347" s="38" t="s">
        <v>850</v>
      </c>
      <c r="O347" s="19">
        <f t="shared" si="8"/>
        <v>17</v>
      </c>
      <c r="P347" s="19">
        <f t="shared" si="9"/>
        <v>0</v>
      </c>
    </row>
    <row r="348" spans="1:16" ht="15" customHeight="1">
      <c r="A348" s="19">
        <v>57</v>
      </c>
      <c r="B348" s="35" t="s">
        <v>846</v>
      </c>
      <c r="C348" s="36" t="s">
        <v>847</v>
      </c>
      <c r="D348" s="36" t="s">
        <v>871</v>
      </c>
      <c r="E348" s="36" t="s">
        <v>765</v>
      </c>
      <c r="F348" s="36" t="s">
        <v>866</v>
      </c>
      <c r="G348" s="37">
        <v>93</v>
      </c>
      <c r="H348" s="37">
        <v>269</v>
      </c>
      <c r="I348" s="37">
        <v>24201</v>
      </c>
      <c r="J348" s="38"/>
      <c r="K348" s="38" t="s">
        <v>850</v>
      </c>
      <c r="L348" s="37">
        <v>2088059</v>
      </c>
      <c r="M348" s="38" t="s">
        <v>850</v>
      </c>
      <c r="O348" s="19">
        <f t="shared" si="8"/>
        <v>17</v>
      </c>
      <c r="P348" s="19">
        <f t="shared" si="9"/>
        <v>0</v>
      </c>
    </row>
    <row r="349" spans="1:16" ht="15" customHeight="1">
      <c r="A349" s="19">
        <v>77</v>
      </c>
      <c r="B349" s="35" t="s">
        <v>846</v>
      </c>
      <c r="C349" s="36" t="s">
        <v>847</v>
      </c>
      <c r="D349" s="36" t="s">
        <v>872</v>
      </c>
      <c r="E349" s="36" t="s">
        <v>753</v>
      </c>
      <c r="F349" s="36" t="s">
        <v>866</v>
      </c>
      <c r="G349" s="37">
        <v>23</v>
      </c>
      <c r="H349" s="37">
        <v>151</v>
      </c>
      <c r="I349" s="37">
        <v>6769</v>
      </c>
      <c r="J349" s="38"/>
      <c r="K349" s="38" t="s">
        <v>850</v>
      </c>
      <c r="L349" s="37">
        <v>626315</v>
      </c>
      <c r="M349" s="38" t="s">
        <v>850</v>
      </c>
      <c r="O349" s="19">
        <f t="shared" si="8"/>
        <v>17</v>
      </c>
      <c r="P349" s="19">
        <f t="shared" si="9"/>
        <v>0</v>
      </c>
    </row>
    <row r="350" spans="1:16" ht="15" customHeight="1">
      <c r="A350" s="19">
        <v>97</v>
      </c>
      <c r="B350" s="35" t="s">
        <v>846</v>
      </c>
      <c r="C350" s="36" t="s">
        <v>847</v>
      </c>
      <c r="D350" s="36" t="s">
        <v>873</v>
      </c>
      <c r="E350" s="36" t="s">
        <v>752</v>
      </c>
      <c r="F350" s="36" t="s">
        <v>866</v>
      </c>
      <c r="G350" s="37">
        <v>448</v>
      </c>
      <c r="H350" s="37">
        <v>998</v>
      </c>
      <c r="I350" s="37">
        <v>128777</v>
      </c>
      <c r="J350" s="38"/>
      <c r="K350" s="38" t="s">
        <v>850</v>
      </c>
      <c r="L350" s="37">
        <v>8720123</v>
      </c>
      <c r="M350" s="38" t="s">
        <v>850</v>
      </c>
      <c r="O350" s="19">
        <f t="shared" ref="O350:O413" si="10">VALUE(LEFT(F323:F350,2))</f>
        <v>17</v>
      </c>
      <c r="P350" s="19">
        <f t="shared" ref="P350:P413" si="11">IF(AND(O350&lt;&gt;6,O350&gt;2,O350&lt;16),1,0)*I350</f>
        <v>0</v>
      </c>
    </row>
    <row r="351" spans="1:16" ht="15" customHeight="1">
      <c r="A351" s="19">
        <v>117</v>
      </c>
      <c r="B351" s="35" t="s">
        <v>846</v>
      </c>
      <c r="C351" s="36" t="s">
        <v>847</v>
      </c>
      <c r="D351" s="36" t="s">
        <v>874</v>
      </c>
      <c r="E351" s="36" t="s">
        <v>762</v>
      </c>
      <c r="F351" s="36" t="s">
        <v>866</v>
      </c>
      <c r="G351" s="37">
        <v>1310</v>
      </c>
      <c r="H351" s="37">
        <v>2884</v>
      </c>
      <c r="I351" s="37">
        <v>370177</v>
      </c>
      <c r="J351" s="38"/>
      <c r="K351" s="38" t="s">
        <v>850</v>
      </c>
      <c r="L351" s="37">
        <v>18771515</v>
      </c>
      <c r="M351" s="38" t="s">
        <v>850</v>
      </c>
      <c r="O351" s="19">
        <f t="shared" si="10"/>
        <v>17</v>
      </c>
      <c r="P351" s="19">
        <f t="shared" si="11"/>
        <v>0</v>
      </c>
    </row>
    <row r="352" spans="1:16" ht="15" customHeight="1">
      <c r="A352" s="19">
        <v>137</v>
      </c>
      <c r="B352" s="35" t="s">
        <v>846</v>
      </c>
      <c r="C352" s="36" t="s">
        <v>847</v>
      </c>
      <c r="D352" s="36" t="s">
        <v>875</v>
      </c>
      <c r="E352" s="36" t="s">
        <v>759</v>
      </c>
      <c r="F352" s="36" t="s">
        <v>866</v>
      </c>
      <c r="G352" s="37">
        <v>903</v>
      </c>
      <c r="H352" s="37">
        <v>5072</v>
      </c>
      <c r="I352" s="37">
        <v>180037</v>
      </c>
      <c r="J352" s="38"/>
      <c r="K352" s="38" t="s">
        <v>850</v>
      </c>
      <c r="L352" s="37">
        <v>11938281</v>
      </c>
      <c r="M352" s="38" t="s">
        <v>850</v>
      </c>
      <c r="O352" s="19">
        <f t="shared" si="10"/>
        <v>17</v>
      </c>
      <c r="P352" s="19">
        <f t="shared" si="11"/>
        <v>0</v>
      </c>
    </row>
    <row r="353" spans="1:16" ht="15" customHeight="1">
      <c r="A353" s="19">
        <v>157</v>
      </c>
      <c r="B353" s="35" t="s">
        <v>846</v>
      </c>
      <c r="C353" s="36" t="s">
        <v>847</v>
      </c>
      <c r="D353" s="36" t="s">
        <v>876</v>
      </c>
      <c r="E353" s="36" t="s">
        <v>756</v>
      </c>
      <c r="F353" s="36" t="s">
        <v>866</v>
      </c>
      <c r="G353" s="37">
        <v>668</v>
      </c>
      <c r="H353" s="37">
        <v>7922</v>
      </c>
      <c r="I353" s="37">
        <v>153496</v>
      </c>
      <c r="J353" s="38"/>
      <c r="K353" s="38" t="s">
        <v>850</v>
      </c>
      <c r="L353" s="37">
        <v>5334315</v>
      </c>
      <c r="M353" s="38" t="s">
        <v>850</v>
      </c>
      <c r="O353" s="19">
        <f t="shared" si="10"/>
        <v>17</v>
      </c>
      <c r="P353" s="19">
        <f t="shared" si="11"/>
        <v>0</v>
      </c>
    </row>
    <row r="354" spans="1:16" ht="15" customHeight="1">
      <c r="A354" s="19">
        <v>177</v>
      </c>
      <c r="B354" s="35" t="s">
        <v>846</v>
      </c>
      <c r="C354" s="36" t="s">
        <v>847</v>
      </c>
      <c r="D354" s="36" t="s">
        <v>877</v>
      </c>
      <c r="E354" s="36" t="s">
        <v>761</v>
      </c>
      <c r="F354" s="36" t="s">
        <v>866</v>
      </c>
      <c r="G354" s="37">
        <v>448</v>
      </c>
      <c r="H354" s="37">
        <v>1685</v>
      </c>
      <c r="I354" s="37">
        <v>79607</v>
      </c>
      <c r="J354" s="38"/>
      <c r="K354" s="38" t="s">
        <v>850</v>
      </c>
      <c r="L354" s="37">
        <v>3582259</v>
      </c>
      <c r="M354" s="38" t="s">
        <v>850</v>
      </c>
      <c r="O354" s="19">
        <f t="shared" si="10"/>
        <v>17</v>
      </c>
      <c r="P354" s="19">
        <f t="shared" si="11"/>
        <v>0</v>
      </c>
    </row>
    <row r="355" spans="1:16" ht="15" customHeight="1">
      <c r="A355" s="19">
        <v>197</v>
      </c>
      <c r="B355" s="35" t="s">
        <v>846</v>
      </c>
      <c r="C355" s="36" t="s">
        <v>847</v>
      </c>
      <c r="D355" s="36" t="s">
        <v>878</v>
      </c>
      <c r="E355" s="36" t="s">
        <v>757</v>
      </c>
      <c r="F355" s="36" t="s">
        <v>866</v>
      </c>
      <c r="G355" s="37">
        <v>249</v>
      </c>
      <c r="H355" s="37">
        <v>879</v>
      </c>
      <c r="I355" s="37">
        <v>66477</v>
      </c>
      <c r="J355" s="38"/>
      <c r="K355" s="38" t="s">
        <v>850</v>
      </c>
      <c r="L355" s="37">
        <v>6269762</v>
      </c>
      <c r="M355" s="38" t="s">
        <v>850</v>
      </c>
      <c r="O355" s="19">
        <f t="shared" si="10"/>
        <v>17</v>
      </c>
      <c r="P355" s="19">
        <f t="shared" si="11"/>
        <v>0</v>
      </c>
    </row>
    <row r="356" spans="1:16" ht="15" customHeight="1">
      <c r="A356" s="19">
        <v>217</v>
      </c>
      <c r="B356" s="35" t="s">
        <v>846</v>
      </c>
      <c r="C356" s="36" t="s">
        <v>847</v>
      </c>
      <c r="D356" s="36" t="s">
        <v>879</v>
      </c>
      <c r="E356" s="36" t="s">
        <v>760</v>
      </c>
      <c r="F356" s="36" t="s">
        <v>866</v>
      </c>
      <c r="G356" s="37">
        <v>442</v>
      </c>
      <c r="H356" s="37">
        <v>5496</v>
      </c>
      <c r="I356" s="37">
        <v>125867</v>
      </c>
      <c r="J356" s="38"/>
      <c r="K356" s="38" t="s">
        <v>850</v>
      </c>
      <c r="L356" s="37">
        <v>10438456</v>
      </c>
      <c r="M356" s="38" t="s">
        <v>850</v>
      </c>
      <c r="O356" s="19">
        <f t="shared" si="10"/>
        <v>17</v>
      </c>
      <c r="P356" s="19">
        <f t="shared" si="11"/>
        <v>0</v>
      </c>
    </row>
    <row r="357" spans="1:16" ht="15" customHeight="1">
      <c r="A357" s="19">
        <v>237</v>
      </c>
      <c r="B357" s="35" t="s">
        <v>846</v>
      </c>
      <c r="C357" s="36" t="s">
        <v>847</v>
      </c>
      <c r="D357" s="36" t="s">
        <v>880</v>
      </c>
      <c r="E357" s="36" t="s">
        <v>751</v>
      </c>
      <c r="F357" s="36" t="s">
        <v>866</v>
      </c>
      <c r="G357" s="37">
        <v>282</v>
      </c>
      <c r="H357" s="37">
        <v>3038</v>
      </c>
      <c r="I357" s="37">
        <v>45910</v>
      </c>
      <c r="J357" s="38"/>
      <c r="K357" s="38" t="s">
        <v>850</v>
      </c>
      <c r="L357" s="37">
        <v>2192353</v>
      </c>
      <c r="M357" s="38" t="s">
        <v>850</v>
      </c>
      <c r="O357" s="19">
        <f t="shared" si="10"/>
        <v>17</v>
      </c>
      <c r="P357" s="19">
        <f t="shared" si="11"/>
        <v>0</v>
      </c>
    </row>
    <row r="358" spans="1:16" ht="15" customHeight="1">
      <c r="A358" s="19">
        <v>257</v>
      </c>
      <c r="B358" s="35" t="s">
        <v>846</v>
      </c>
      <c r="C358" s="36" t="s">
        <v>847</v>
      </c>
      <c r="D358" s="36" t="s">
        <v>881</v>
      </c>
      <c r="E358" s="36" t="s">
        <v>755</v>
      </c>
      <c r="F358" s="36" t="s">
        <v>866</v>
      </c>
      <c r="G358" s="37">
        <v>780</v>
      </c>
      <c r="H358" s="37">
        <v>3463</v>
      </c>
      <c r="I358" s="37">
        <v>194830</v>
      </c>
      <c r="J358" s="38"/>
      <c r="K358" s="38" t="s">
        <v>850</v>
      </c>
      <c r="L358" s="37">
        <v>16055063</v>
      </c>
      <c r="M358" s="38" t="s">
        <v>850</v>
      </c>
      <c r="O358" s="19">
        <f t="shared" si="10"/>
        <v>17</v>
      </c>
      <c r="P358" s="19">
        <f t="shared" si="11"/>
        <v>0</v>
      </c>
    </row>
    <row r="359" spans="1:16" ht="15" customHeight="1">
      <c r="A359" s="19">
        <v>277</v>
      </c>
      <c r="B359" s="35" t="s">
        <v>846</v>
      </c>
      <c r="C359" s="36" t="s">
        <v>847</v>
      </c>
      <c r="D359" s="36" t="s">
        <v>882</v>
      </c>
      <c r="E359" s="36" t="s">
        <v>758</v>
      </c>
      <c r="F359" s="36" t="s">
        <v>866</v>
      </c>
      <c r="G359" s="37">
        <v>1543</v>
      </c>
      <c r="H359" s="37">
        <v>1745</v>
      </c>
      <c r="I359" s="37">
        <v>68515</v>
      </c>
      <c r="J359" s="38"/>
      <c r="K359" s="38" t="s">
        <v>850</v>
      </c>
      <c r="L359" s="37">
        <v>5397720</v>
      </c>
      <c r="M359" s="38" t="s">
        <v>850</v>
      </c>
      <c r="O359" s="19">
        <f t="shared" si="10"/>
        <v>17</v>
      </c>
      <c r="P359" s="19">
        <f t="shared" si="11"/>
        <v>0</v>
      </c>
    </row>
    <row r="360" spans="1:16" ht="15" customHeight="1">
      <c r="A360" s="19">
        <v>297</v>
      </c>
      <c r="B360" s="35" t="s">
        <v>846</v>
      </c>
      <c r="C360" s="36" t="s">
        <v>847</v>
      </c>
      <c r="D360" s="36" t="s">
        <v>883</v>
      </c>
      <c r="E360" s="36" t="s">
        <v>764</v>
      </c>
      <c r="F360" s="36" t="s">
        <v>866</v>
      </c>
      <c r="G360" s="37">
        <v>997</v>
      </c>
      <c r="H360" s="37">
        <v>2195</v>
      </c>
      <c r="I360" s="37">
        <v>265850</v>
      </c>
      <c r="J360" s="38"/>
      <c r="K360" s="38" t="s">
        <v>850</v>
      </c>
      <c r="L360" s="37">
        <v>8666635</v>
      </c>
      <c r="M360" s="38" t="s">
        <v>850</v>
      </c>
      <c r="O360" s="19">
        <f t="shared" si="10"/>
        <v>17</v>
      </c>
      <c r="P360" s="19">
        <f t="shared" si="11"/>
        <v>0</v>
      </c>
    </row>
    <row r="361" spans="1:16" ht="15" customHeight="1">
      <c r="A361" s="19">
        <v>317</v>
      </c>
      <c r="B361" s="35" t="s">
        <v>846</v>
      </c>
      <c r="C361" s="36" t="s">
        <v>847</v>
      </c>
      <c r="D361" s="36" t="s">
        <v>884</v>
      </c>
      <c r="E361" s="36" t="s">
        <v>750</v>
      </c>
      <c r="F361" s="36" t="s">
        <v>866</v>
      </c>
      <c r="G361" s="37">
        <v>336</v>
      </c>
      <c r="H361" s="37">
        <v>839</v>
      </c>
      <c r="I361" s="37">
        <v>95955</v>
      </c>
      <c r="J361" s="38"/>
      <c r="K361" s="38" t="s">
        <v>850</v>
      </c>
      <c r="L361" s="37">
        <v>3510625</v>
      </c>
      <c r="M361" s="38" t="s">
        <v>850</v>
      </c>
      <c r="O361" s="19">
        <f t="shared" si="10"/>
        <v>17</v>
      </c>
      <c r="P361" s="19">
        <f t="shared" si="11"/>
        <v>0</v>
      </c>
    </row>
    <row r="362" spans="1:16" ht="15" customHeight="1">
      <c r="A362" s="19">
        <v>337</v>
      </c>
      <c r="B362" s="35" t="s">
        <v>846</v>
      </c>
      <c r="C362" s="36" t="s">
        <v>847</v>
      </c>
      <c r="D362" s="36" t="s">
        <v>885</v>
      </c>
      <c r="E362" s="36" t="s">
        <v>749</v>
      </c>
      <c r="F362" s="36" t="s">
        <v>866</v>
      </c>
      <c r="G362" s="37">
        <v>1816</v>
      </c>
      <c r="H362" s="37">
        <v>11399</v>
      </c>
      <c r="I362" s="37">
        <v>582554</v>
      </c>
      <c r="J362" s="38"/>
      <c r="K362" s="38" t="s">
        <v>850</v>
      </c>
      <c r="L362" s="37">
        <v>20188401</v>
      </c>
      <c r="M362" s="38" t="s">
        <v>850</v>
      </c>
      <c r="O362" s="19">
        <f t="shared" si="10"/>
        <v>17</v>
      </c>
      <c r="P362" s="19">
        <f t="shared" si="11"/>
        <v>0</v>
      </c>
    </row>
    <row r="363" spans="1:16" ht="15" customHeight="1">
      <c r="A363" s="19">
        <v>357</v>
      </c>
      <c r="B363" s="35" t="s">
        <v>846</v>
      </c>
      <c r="C363" s="36" t="s">
        <v>847</v>
      </c>
      <c r="D363" s="36" t="s">
        <v>886</v>
      </c>
      <c r="E363" s="36" t="s">
        <v>748</v>
      </c>
      <c r="F363" s="36" t="s">
        <v>866</v>
      </c>
      <c r="G363" s="37">
        <v>289</v>
      </c>
      <c r="H363" s="37">
        <v>662</v>
      </c>
      <c r="I363" s="37">
        <v>80718</v>
      </c>
      <c r="J363" s="38"/>
      <c r="K363" s="38" t="s">
        <v>850</v>
      </c>
      <c r="L363" s="37">
        <v>4732154</v>
      </c>
      <c r="M363" s="38" t="s">
        <v>850</v>
      </c>
      <c r="O363" s="19">
        <f t="shared" si="10"/>
        <v>17</v>
      </c>
      <c r="P363" s="19">
        <f t="shared" si="11"/>
        <v>0</v>
      </c>
    </row>
    <row r="364" spans="1:16" ht="15" customHeight="1">
      <c r="A364" s="19">
        <v>377</v>
      </c>
      <c r="B364" s="35" t="s">
        <v>846</v>
      </c>
      <c r="C364" s="36" t="s">
        <v>847</v>
      </c>
      <c r="D364" s="36" t="s">
        <v>887</v>
      </c>
      <c r="E364" s="36" t="s">
        <v>763</v>
      </c>
      <c r="F364" s="36" t="s">
        <v>866</v>
      </c>
      <c r="G364" s="37">
        <v>909</v>
      </c>
      <c r="H364" s="37">
        <v>7414</v>
      </c>
      <c r="I364" s="37">
        <v>285162</v>
      </c>
      <c r="J364" s="38"/>
      <c r="K364" s="38" t="s">
        <v>850</v>
      </c>
      <c r="L364" s="37">
        <v>4677501</v>
      </c>
      <c r="M364" s="38" t="s">
        <v>850</v>
      </c>
      <c r="O364" s="19">
        <f t="shared" si="10"/>
        <v>17</v>
      </c>
      <c r="P364" s="19">
        <f t="shared" si="11"/>
        <v>0</v>
      </c>
    </row>
    <row r="365" spans="1:16" ht="15" customHeight="1">
      <c r="A365" s="19">
        <v>397</v>
      </c>
      <c r="B365" s="35" t="s">
        <v>846</v>
      </c>
      <c r="C365" s="36" t="s">
        <v>847</v>
      </c>
      <c r="D365" s="36" t="s">
        <v>888</v>
      </c>
      <c r="E365" s="36" t="s">
        <v>889</v>
      </c>
      <c r="F365" s="36" t="s">
        <v>866</v>
      </c>
      <c r="G365" s="37">
        <v>388</v>
      </c>
      <c r="H365" s="37">
        <v>2273</v>
      </c>
      <c r="I365" s="37">
        <v>84311</v>
      </c>
      <c r="J365" s="38"/>
      <c r="K365" s="38" t="s">
        <v>850</v>
      </c>
      <c r="L365" s="37">
        <v>3412440</v>
      </c>
      <c r="M365" s="38" t="s">
        <v>850</v>
      </c>
      <c r="O365" s="19">
        <f t="shared" si="10"/>
        <v>17</v>
      </c>
      <c r="P365" s="19">
        <f t="shared" si="11"/>
        <v>0</v>
      </c>
    </row>
    <row r="366" spans="1:16" ht="15" customHeight="1">
      <c r="A366" s="19">
        <v>38</v>
      </c>
      <c r="B366" s="35" t="s">
        <v>846</v>
      </c>
      <c r="C366" s="36" t="s">
        <v>847</v>
      </c>
      <c r="D366" s="36" t="s">
        <v>870</v>
      </c>
      <c r="E366" s="36" t="s">
        <v>754</v>
      </c>
      <c r="F366" s="36" t="s">
        <v>867</v>
      </c>
      <c r="G366" s="37">
        <v>13</v>
      </c>
      <c r="H366" s="37">
        <v>58</v>
      </c>
      <c r="I366" s="37">
        <v>2508</v>
      </c>
      <c r="J366" s="38"/>
      <c r="K366" s="38" t="s">
        <v>850</v>
      </c>
      <c r="L366" s="37">
        <v>93155</v>
      </c>
      <c r="M366" s="38" t="s">
        <v>850</v>
      </c>
      <c r="O366" s="19">
        <f t="shared" si="10"/>
        <v>18</v>
      </c>
      <c r="P366" s="19">
        <f t="shared" si="11"/>
        <v>0</v>
      </c>
    </row>
    <row r="367" spans="1:16" ht="15" customHeight="1">
      <c r="A367" s="19">
        <v>58</v>
      </c>
      <c r="B367" s="35" t="s">
        <v>846</v>
      </c>
      <c r="C367" s="36" t="s">
        <v>847</v>
      </c>
      <c r="D367" s="36" t="s">
        <v>871</v>
      </c>
      <c r="E367" s="36" t="s">
        <v>765</v>
      </c>
      <c r="F367" s="36" t="s">
        <v>867</v>
      </c>
      <c r="G367" s="37">
        <v>56</v>
      </c>
      <c r="H367" s="37">
        <v>161</v>
      </c>
      <c r="I367" s="37">
        <v>15971</v>
      </c>
      <c r="J367" s="38"/>
      <c r="K367" s="38" t="s">
        <v>850</v>
      </c>
      <c r="L367" s="37">
        <v>1692811</v>
      </c>
      <c r="M367" s="38" t="s">
        <v>850</v>
      </c>
      <c r="O367" s="19">
        <f t="shared" si="10"/>
        <v>18</v>
      </c>
      <c r="P367" s="19">
        <f t="shared" si="11"/>
        <v>0</v>
      </c>
    </row>
    <row r="368" spans="1:16" ht="15" customHeight="1">
      <c r="A368" s="19">
        <v>78</v>
      </c>
      <c r="B368" s="35" t="s">
        <v>846</v>
      </c>
      <c r="C368" s="36" t="s">
        <v>847</v>
      </c>
      <c r="D368" s="36" t="s">
        <v>872</v>
      </c>
      <c r="E368" s="36" t="s">
        <v>753</v>
      </c>
      <c r="F368" s="36" t="s">
        <v>867</v>
      </c>
      <c r="G368" s="37">
        <v>31</v>
      </c>
      <c r="H368" s="37">
        <v>305</v>
      </c>
      <c r="I368" s="37">
        <v>9614</v>
      </c>
      <c r="J368" s="38"/>
      <c r="K368" s="38" t="s">
        <v>894</v>
      </c>
      <c r="L368" s="37">
        <v>762377</v>
      </c>
      <c r="M368" s="38" t="s">
        <v>850</v>
      </c>
      <c r="O368" s="19">
        <f t="shared" si="10"/>
        <v>18</v>
      </c>
      <c r="P368" s="19">
        <f t="shared" si="11"/>
        <v>0</v>
      </c>
    </row>
    <row r="369" spans="1:16" ht="15" customHeight="1">
      <c r="A369" s="19">
        <v>98</v>
      </c>
      <c r="B369" s="35" t="s">
        <v>846</v>
      </c>
      <c r="C369" s="36" t="s">
        <v>847</v>
      </c>
      <c r="D369" s="36" t="s">
        <v>873</v>
      </c>
      <c r="E369" s="36" t="s">
        <v>752</v>
      </c>
      <c r="F369" s="36" t="s">
        <v>867</v>
      </c>
      <c r="G369" s="37">
        <v>220</v>
      </c>
      <c r="H369" s="37">
        <v>550</v>
      </c>
      <c r="I369" s="37">
        <v>79273</v>
      </c>
      <c r="J369" s="38"/>
      <c r="K369" s="38" t="s">
        <v>850</v>
      </c>
      <c r="L369" s="37">
        <v>5251026</v>
      </c>
      <c r="M369" s="38" t="s">
        <v>850</v>
      </c>
      <c r="O369" s="19">
        <f t="shared" si="10"/>
        <v>18</v>
      </c>
      <c r="P369" s="19">
        <f t="shared" si="11"/>
        <v>0</v>
      </c>
    </row>
    <row r="370" spans="1:16" ht="15" customHeight="1">
      <c r="A370" s="19">
        <v>118</v>
      </c>
      <c r="B370" s="35" t="s">
        <v>846</v>
      </c>
      <c r="C370" s="36" t="s">
        <v>847</v>
      </c>
      <c r="D370" s="36" t="s">
        <v>874</v>
      </c>
      <c r="E370" s="36" t="s">
        <v>762</v>
      </c>
      <c r="F370" s="36" t="s">
        <v>867</v>
      </c>
      <c r="G370" s="37">
        <v>774</v>
      </c>
      <c r="H370" s="37">
        <v>1998</v>
      </c>
      <c r="I370" s="37">
        <v>273599</v>
      </c>
      <c r="J370" s="38"/>
      <c r="K370" s="38" t="s">
        <v>850</v>
      </c>
      <c r="L370" s="37">
        <v>14479602</v>
      </c>
      <c r="M370" s="38" t="s">
        <v>850</v>
      </c>
      <c r="O370" s="19">
        <f t="shared" si="10"/>
        <v>18</v>
      </c>
      <c r="P370" s="19">
        <f t="shared" si="11"/>
        <v>0</v>
      </c>
    </row>
    <row r="371" spans="1:16" ht="15" customHeight="1">
      <c r="A371" s="19">
        <v>138</v>
      </c>
      <c r="B371" s="35" t="s">
        <v>846</v>
      </c>
      <c r="C371" s="36" t="s">
        <v>847</v>
      </c>
      <c r="D371" s="36" t="s">
        <v>875</v>
      </c>
      <c r="E371" s="36" t="s">
        <v>759</v>
      </c>
      <c r="F371" s="36" t="s">
        <v>867</v>
      </c>
      <c r="G371" s="37">
        <v>502</v>
      </c>
      <c r="H371" s="37">
        <v>3519</v>
      </c>
      <c r="I371" s="37">
        <v>122705</v>
      </c>
      <c r="J371" s="38"/>
      <c r="K371" s="38" t="s">
        <v>850</v>
      </c>
      <c r="L371" s="37">
        <v>8205315</v>
      </c>
      <c r="M371" s="38" t="s">
        <v>850</v>
      </c>
      <c r="O371" s="19">
        <f t="shared" si="10"/>
        <v>18</v>
      </c>
      <c r="P371" s="19">
        <f t="shared" si="11"/>
        <v>0</v>
      </c>
    </row>
    <row r="372" spans="1:16" ht="15" customHeight="1">
      <c r="A372" s="19">
        <v>158</v>
      </c>
      <c r="B372" s="35" t="s">
        <v>846</v>
      </c>
      <c r="C372" s="36" t="s">
        <v>847</v>
      </c>
      <c r="D372" s="36" t="s">
        <v>876</v>
      </c>
      <c r="E372" s="36" t="s">
        <v>756</v>
      </c>
      <c r="F372" s="36" t="s">
        <v>867</v>
      </c>
      <c r="G372" s="37">
        <v>394</v>
      </c>
      <c r="H372" s="37">
        <v>5232</v>
      </c>
      <c r="I372" s="37">
        <v>115058</v>
      </c>
      <c r="J372" s="38"/>
      <c r="K372" s="38" t="s">
        <v>850</v>
      </c>
      <c r="L372" s="37">
        <v>3689684</v>
      </c>
      <c r="M372" s="38" t="s">
        <v>850</v>
      </c>
      <c r="O372" s="19">
        <f t="shared" si="10"/>
        <v>18</v>
      </c>
      <c r="P372" s="19">
        <f t="shared" si="11"/>
        <v>0</v>
      </c>
    </row>
    <row r="373" spans="1:16" ht="15" customHeight="1">
      <c r="A373" s="19">
        <v>178</v>
      </c>
      <c r="B373" s="35" t="s">
        <v>846</v>
      </c>
      <c r="C373" s="36" t="s">
        <v>847</v>
      </c>
      <c r="D373" s="36" t="s">
        <v>877</v>
      </c>
      <c r="E373" s="36" t="s">
        <v>761</v>
      </c>
      <c r="F373" s="36" t="s">
        <v>867</v>
      </c>
      <c r="G373" s="37">
        <v>274</v>
      </c>
      <c r="H373" s="37">
        <v>1351</v>
      </c>
      <c r="I373" s="37">
        <v>59774</v>
      </c>
      <c r="J373" s="38"/>
      <c r="K373" s="38" t="s">
        <v>850</v>
      </c>
      <c r="L373" s="37">
        <v>2748294</v>
      </c>
      <c r="M373" s="38" t="s">
        <v>850</v>
      </c>
      <c r="O373" s="19">
        <f t="shared" si="10"/>
        <v>18</v>
      </c>
      <c r="P373" s="19">
        <f t="shared" si="11"/>
        <v>0</v>
      </c>
    </row>
    <row r="374" spans="1:16" ht="15" customHeight="1">
      <c r="A374" s="19">
        <v>198</v>
      </c>
      <c r="B374" s="35" t="s">
        <v>846</v>
      </c>
      <c r="C374" s="36" t="s">
        <v>847</v>
      </c>
      <c r="D374" s="36" t="s">
        <v>878</v>
      </c>
      <c r="E374" s="36" t="s">
        <v>757</v>
      </c>
      <c r="F374" s="36" t="s">
        <v>867</v>
      </c>
      <c r="G374" s="37">
        <v>149</v>
      </c>
      <c r="H374" s="37">
        <v>912</v>
      </c>
      <c r="I374" s="37">
        <v>48388</v>
      </c>
      <c r="J374" s="38"/>
      <c r="K374" s="38" t="s">
        <v>850</v>
      </c>
      <c r="L374" s="37">
        <v>3960127</v>
      </c>
      <c r="M374" s="38" t="s">
        <v>850</v>
      </c>
      <c r="O374" s="19">
        <f t="shared" si="10"/>
        <v>18</v>
      </c>
      <c r="P374" s="19">
        <f t="shared" si="11"/>
        <v>0</v>
      </c>
    </row>
    <row r="375" spans="1:16" ht="15" customHeight="1">
      <c r="A375" s="19">
        <v>218</v>
      </c>
      <c r="B375" s="35" t="s">
        <v>846</v>
      </c>
      <c r="C375" s="36" t="s">
        <v>847</v>
      </c>
      <c r="D375" s="36" t="s">
        <v>879</v>
      </c>
      <c r="E375" s="36" t="s">
        <v>760</v>
      </c>
      <c r="F375" s="36" t="s">
        <v>867</v>
      </c>
      <c r="G375" s="37">
        <v>271</v>
      </c>
      <c r="H375" s="37">
        <v>4445</v>
      </c>
      <c r="I375" s="37">
        <v>97702</v>
      </c>
      <c r="J375" s="38"/>
      <c r="K375" s="38" t="s">
        <v>850</v>
      </c>
      <c r="L375" s="37">
        <v>8260778</v>
      </c>
      <c r="M375" s="38" t="s">
        <v>850</v>
      </c>
      <c r="O375" s="19">
        <f t="shared" si="10"/>
        <v>18</v>
      </c>
      <c r="P375" s="19">
        <f t="shared" si="11"/>
        <v>0</v>
      </c>
    </row>
    <row r="376" spans="1:16" ht="15" customHeight="1">
      <c r="A376" s="19">
        <v>238</v>
      </c>
      <c r="B376" s="35" t="s">
        <v>846</v>
      </c>
      <c r="C376" s="36" t="s">
        <v>847</v>
      </c>
      <c r="D376" s="36" t="s">
        <v>880</v>
      </c>
      <c r="E376" s="36" t="s">
        <v>751</v>
      </c>
      <c r="F376" s="36" t="s">
        <v>867</v>
      </c>
      <c r="G376" s="37">
        <v>192</v>
      </c>
      <c r="H376" s="37">
        <v>3961</v>
      </c>
      <c r="I376" s="37">
        <v>45327</v>
      </c>
      <c r="J376" s="38"/>
      <c r="K376" s="38" t="s">
        <v>850</v>
      </c>
      <c r="L376" s="37">
        <v>2767739</v>
      </c>
      <c r="M376" s="38" t="s">
        <v>850</v>
      </c>
      <c r="O376" s="19">
        <f t="shared" si="10"/>
        <v>18</v>
      </c>
      <c r="P376" s="19">
        <f t="shared" si="11"/>
        <v>0</v>
      </c>
    </row>
    <row r="377" spans="1:16" ht="15" customHeight="1">
      <c r="A377" s="19">
        <v>258</v>
      </c>
      <c r="B377" s="35" t="s">
        <v>846</v>
      </c>
      <c r="C377" s="36" t="s">
        <v>847</v>
      </c>
      <c r="D377" s="36" t="s">
        <v>881</v>
      </c>
      <c r="E377" s="36" t="s">
        <v>755</v>
      </c>
      <c r="F377" s="36" t="s">
        <v>867</v>
      </c>
      <c r="G377" s="37">
        <v>481</v>
      </c>
      <c r="H377" s="37">
        <v>2538</v>
      </c>
      <c r="I377" s="37">
        <v>151285</v>
      </c>
      <c r="J377" s="38"/>
      <c r="K377" s="38" t="s">
        <v>850</v>
      </c>
      <c r="L377" s="37">
        <v>12057164</v>
      </c>
      <c r="M377" s="38" t="s">
        <v>850</v>
      </c>
      <c r="O377" s="19">
        <f t="shared" si="10"/>
        <v>18</v>
      </c>
      <c r="P377" s="19">
        <f t="shared" si="11"/>
        <v>0</v>
      </c>
    </row>
    <row r="378" spans="1:16" ht="15" customHeight="1">
      <c r="A378" s="19">
        <v>278</v>
      </c>
      <c r="B378" s="35" t="s">
        <v>846</v>
      </c>
      <c r="C378" s="36" t="s">
        <v>847</v>
      </c>
      <c r="D378" s="36" t="s">
        <v>882</v>
      </c>
      <c r="E378" s="36" t="s">
        <v>758</v>
      </c>
      <c r="F378" s="36" t="s">
        <v>867</v>
      </c>
      <c r="G378" s="37">
        <v>1093</v>
      </c>
      <c r="H378" s="37">
        <v>1299</v>
      </c>
      <c r="I378" s="37">
        <v>53285</v>
      </c>
      <c r="J378" s="38"/>
      <c r="K378" s="38" t="s">
        <v>850</v>
      </c>
      <c r="L378" s="37">
        <v>4975247</v>
      </c>
      <c r="M378" s="38" t="s">
        <v>850</v>
      </c>
      <c r="O378" s="19">
        <f t="shared" si="10"/>
        <v>18</v>
      </c>
      <c r="P378" s="19">
        <f t="shared" si="11"/>
        <v>0</v>
      </c>
    </row>
    <row r="379" spans="1:16" ht="15" customHeight="1">
      <c r="A379" s="19">
        <v>298</v>
      </c>
      <c r="B379" s="35" t="s">
        <v>846</v>
      </c>
      <c r="C379" s="36" t="s">
        <v>847</v>
      </c>
      <c r="D379" s="36" t="s">
        <v>883</v>
      </c>
      <c r="E379" s="36" t="s">
        <v>764</v>
      </c>
      <c r="F379" s="36" t="s">
        <v>867</v>
      </c>
      <c r="G379" s="37">
        <v>611</v>
      </c>
      <c r="H379" s="37">
        <v>1514</v>
      </c>
      <c r="I379" s="37">
        <v>201865</v>
      </c>
      <c r="J379" s="38"/>
      <c r="K379" s="38" t="s">
        <v>850</v>
      </c>
      <c r="L379" s="37">
        <v>6450102</v>
      </c>
      <c r="M379" s="38" t="s">
        <v>850</v>
      </c>
      <c r="O379" s="19">
        <f t="shared" si="10"/>
        <v>18</v>
      </c>
      <c r="P379" s="19">
        <f t="shared" si="11"/>
        <v>0</v>
      </c>
    </row>
    <row r="380" spans="1:16" ht="15" customHeight="1">
      <c r="A380" s="19">
        <v>318</v>
      </c>
      <c r="B380" s="35" t="s">
        <v>846</v>
      </c>
      <c r="C380" s="36" t="s">
        <v>847</v>
      </c>
      <c r="D380" s="36" t="s">
        <v>884</v>
      </c>
      <c r="E380" s="36" t="s">
        <v>750</v>
      </c>
      <c r="F380" s="36" t="s">
        <v>867</v>
      </c>
      <c r="G380" s="37">
        <v>238</v>
      </c>
      <c r="H380" s="37">
        <v>608</v>
      </c>
      <c r="I380" s="37">
        <v>84512</v>
      </c>
      <c r="J380" s="38"/>
      <c r="K380" s="38" t="s">
        <v>850</v>
      </c>
      <c r="L380" s="37">
        <v>2673273</v>
      </c>
      <c r="M380" s="38" t="s">
        <v>850</v>
      </c>
      <c r="O380" s="19">
        <f t="shared" si="10"/>
        <v>18</v>
      </c>
      <c r="P380" s="19">
        <f t="shared" si="11"/>
        <v>0</v>
      </c>
    </row>
    <row r="381" spans="1:16" ht="15" customHeight="1">
      <c r="A381" s="19">
        <v>338</v>
      </c>
      <c r="B381" s="35" t="s">
        <v>846</v>
      </c>
      <c r="C381" s="36" t="s">
        <v>847</v>
      </c>
      <c r="D381" s="36" t="s">
        <v>885</v>
      </c>
      <c r="E381" s="36" t="s">
        <v>749</v>
      </c>
      <c r="F381" s="36" t="s">
        <v>867</v>
      </c>
      <c r="G381" s="37">
        <v>1032</v>
      </c>
      <c r="H381" s="37">
        <v>8763</v>
      </c>
      <c r="I381" s="37">
        <v>417546</v>
      </c>
      <c r="J381" s="38"/>
      <c r="K381" s="38" t="s">
        <v>850</v>
      </c>
      <c r="L381" s="37">
        <v>15165265</v>
      </c>
      <c r="M381" s="38" t="s">
        <v>850</v>
      </c>
      <c r="O381" s="19">
        <f t="shared" si="10"/>
        <v>18</v>
      </c>
      <c r="P381" s="19">
        <f t="shared" si="11"/>
        <v>0</v>
      </c>
    </row>
    <row r="382" spans="1:16" ht="15" customHeight="1">
      <c r="A382" s="19">
        <v>358</v>
      </c>
      <c r="B382" s="35" t="s">
        <v>846</v>
      </c>
      <c r="C382" s="36" t="s">
        <v>847</v>
      </c>
      <c r="D382" s="36" t="s">
        <v>886</v>
      </c>
      <c r="E382" s="36" t="s">
        <v>748</v>
      </c>
      <c r="F382" s="36" t="s">
        <v>867</v>
      </c>
      <c r="G382" s="37">
        <v>171</v>
      </c>
      <c r="H382" s="37">
        <v>513</v>
      </c>
      <c r="I382" s="37">
        <v>61879</v>
      </c>
      <c r="J382" s="38"/>
      <c r="K382" s="38" t="s">
        <v>850</v>
      </c>
      <c r="L382" s="37">
        <v>3427876</v>
      </c>
      <c r="M382" s="38" t="s">
        <v>850</v>
      </c>
      <c r="O382" s="19">
        <f t="shared" si="10"/>
        <v>18</v>
      </c>
      <c r="P382" s="19">
        <f t="shared" si="11"/>
        <v>0</v>
      </c>
    </row>
    <row r="383" spans="1:16" ht="15" customHeight="1">
      <c r="A383" s="19">
        <v>378</v>
      </c>
      <c r="B383" s="35" t="s">
        <v>846</v>
      </c>
      <c r="C383" s="36" t="s">
        <v>847</v>
      </c>
      <c r="D383" s="36" t="s">
        <v>887</v>
      </c>
      <c r="E383" s="36" t="s">
        <v>763</v>
      </c>
      <c r="F383" s="36" t="s">
        <v>867</v>
      </c>
      <c r="G383" s="37">
        <v>591</v>
      </c>
      <c r="H383" s="37">
        <v>6163</v>
      </c>
      <c r="I383" s="37">
        <v>235507</v>
      </c>
      <c r="J383" s="38"/>
      <c r="K383" s="38" t="s">
        <v>850</v>
      </c>
      <c r="L383" s="37">
        <v>3858109</v>
      </c>
      <c r="M383" s="38" t="s">
        <v>850</v>
      </c>
      <c r="O383" s="19">
        <f t="shared" si="10"/>
        <v>18</v>
      </c>
      <c r="P383" s="19">
        <f t="shared" si="11"/>
        <v>0</v>
      </c>
    </row>
    <row r="384" spans="1:16" ht="15" customHeight="1">
      <c r="A384" s="19">
        <v>398</v>
      </c>
      <c r="B384" s="35" t="s">
        <v>846</v>
      </c>
      <c r="C384" s="36" t="s">
        <v>847</v>
      </c>
      <c r="D384" s="36" t="s">
        <v>888</v>
      </c>
      <c r="E384" s="36" t="s">
        <v>889</v>
      </c>
      <c r="F384" s="36" t="s">
        <v>867</v>
      </c>
      <c r="G384" s="37">
        <v>220</v>
      </c>
      <c r="H384" s="37">
        <v>1485</v>
      </c>
      <c r="I384" s="37">
        <v>53833</v>
      </c>
      <c r="J384" s="38"/>
      <c r="K384" s="38" t="s">
        <v>850</v>
      </c>
      <c r="L384" s="37">
        <v>2404831</v>
      </c>
      <c r="M384" s="38" t="s">
        <v>850</v>
      </c>
      <c r="O384" s="19">
        <f t="shared" si="10"/>
        <v>18</v>
      </c>
      <c r="P384" s="19">
        <f t="shared" si="11"/>
        <v>0</v>
      </c>
    </row>
    <row r="385" spans="1:16" ht="15" customHeight="1">
      <c r="A385" s="19">
        <v>39</v>
      </c>
      <c r="B385" s="35" t="s">
        <v>846</v>
      </c>
      <c r="C385" s="36" t="s">
        <v>847</v>
      </c>
      <c r="D385" s="36" t="s">
        <v>870</v>
      </c>
      <c r="E385" s="36" t="s">
        <v>754</v>
      </c>
      <c r="F385" s="36" t="s">
        <v>868</v>
      </c>
      <c r="G385" s="37">
        <v>21075</v>
      </c>
      <c r="H385" s="37">
        <v>21413</v>
      </c>
      <c r="I385" s="37">
        <v>133704</v>
      </c>
      <c r="J385" s="38"/>
      <c r="K385" s="38" t="s">
        <v>850</v>
      </c>
      <c r="L385" s="37">
        <v>5182844</v>
      </c>
      <c r="M385" s="38" t="s">
        <v>850</v>
      </c>
      <c r="O385" s="19">
        <f t="shared" si="10"/>
        <v>19</v>
      </c>
      <c r="P385" s="19">
        <f t="shared" si="11"/>
        <v>0</v>
      </c>
    </row>
    <row r="386" spans="1:16" ht="15" customHeight="1">
      <c r="A386" s="19">
        <v>59</v>
      </c>
      <c r="B386" s="35" t="s">
        <v>846</v>
      </c>
      <c r="C386" s="36" t="s">
        <v>847</v>
      </c>
      <c r="D386" s="36" t="s">
        <v>871</v>
      </c>
      <c r="E386" s="36" t="s">
        <v>765</v>
      </c>
      <c r="F386" s="36" t="s">
        <v>868</v>
      </c>
      <c r="G386" s="37">
        <v>22376</v>
      </c>
      <c r="H386" s="37">
        <v>23944</v>
      </c>
      <c r="I386" s="37">
        <v>309203</v>
      </c>
      <c r="J386" s="38"/>
      <c r="K386" s="38" t="s">
        <v>850</v>
      </c>
      <c r="L386" s="37">
        <v>24669687</v>
      </c>
      <c r="M386" s="38" t="s">
        <v>850</v>
      </c>
      <c r="O386" s="19">
        <f t="shared" si="10"/>
        <v>19</v>
      </c>
      <c r="P386" s="19">
        <f t="shared" si="11"/>
        <v>0</v>
      </c>
    </row>
    <row r="387" spans="1:16" ht="15" customHeight="1">
      <c r="A387" s="19">
        <v>79</v>
      </c>
      <c r="B387" s="35" t="s">
        <v>846</v>
      </c>
      <c r="C387" s="36" t="s">
        <v>847</v>
      </c>
      <c r="D387" s="36" t="s">
        <v>872</v>
      </c>
      <c r="E387" s="36" t="s">
        <v>753</v>
      </c>
      <c r="F387" s="36" t="s">
        <v>868</v>
      </c>
      <c r="G387" s="37">
        <v>5726</v>
      </c>
      <c r="H387" s="37">
        <v>7613</v>
      </c>
      <c r="I387" s="37">
        <v>111648</v>
      </c>
      <c r="J387" s="38"/>
      <c r="K387" s="38" t="s">
        <v>850</v>
      </c>
      <c r="L387" s="37">
        <v>8023940</v>
      </c>
      <c r="M387" s="38" t="s">
        <v>850</v>
      </c>
      <c r="O387" s="19">
        <f t="shared" si="10"/>
        <v>19</v>
      </c>
      <c r="P387" s="19">
        <f t="shared" si="11"/>
        <v>0</v>
      </c>
    </row>
    <row r="388" spans="1:16" ht="15" customHeight="1">
      <c r="A388" s="19">
        <v>99</v>
      </c>
      <c r="B388" s="35" t="s">
        <v>846</v>
      </c>
      <c r="C388" s="36" t="s">
        <v>847</v>
      </c>
      <c r="D388" s="36" t="s">
        <v>873</v>
      </c>
      <c r="E388" s="36" t="s">
        <v>752</v>
      </c>
      <c r="F388" s="36" t="s">
        <v>868</v>
      </c>
      <c r="G388" s="37">
        <v>653598</v>
      </c>
      <c r="H388" s="37">
        <v>658599</v>
      </c>
      <c r="I388" s="37">
        <v>4726142</v>
      </c>
      <c r="J388" s="38"/>
      <c r="K388" s="38" t="s">
        <v>850</v>
      </c>
      <c r="L388" s="37">
        <v>249763039</v>
      </c>
      <c r="M388" s="38" t="s">
        <v>850</v>
      </c>
      <c r="O388" s="19">
        <f t="shared" si="10"/>
        <v>19</v>
      </c>
      <c r="P388" s="19">
        <f t="shared" si="11"/>
        <v>0</v>
      </c>
    </row>
    <row r="389" spans="1:16" ht="15" customHeight="1">
      <c r="A389" s="19">
        <v>119</v>
      </c>
      <c r="B389" s="35" t="s">
        <v>846</v>
      </c>
      <c r="C389" s="36" t="s">
        <v>847</v>
      </c>
      <c r="D389" s="36" t="s">
        <v>874</v>
      </c>
      <c r="E389" s="36" t="s">
        <v>762</v>
      </c>
      <c r="F389" s="36" t="s">
        <v>868</v>
      </c>
      <c r="G389" s="37">
        <v>248152</v>
      </c>
      <c r="H389" s="37">
        <v>260850</v>
      </c>
      <c r="I389" s="37">
        <v>5115574</v>
      </c>
      <c r="J389" s="38"/>
      <c r="K389" s="38" t="s">
        <v>850</v>
      </c>
      <c r="L389" s="37">
        <v>241694159</v>
      </c>
      <c r="M389" s="38" t="s">
        <v>850</v>
      </c>
      <c r="O389" s="19">
        <f t="shared" si="10"/>
        <v>19</v>
      </c>
      <c r="P389" s="19">
        <f t="shared" si="11"/>
        <v>0</v>
      </c>
    </row>
    <row r="390" spans="1:16" ht="15" customHeight="1">
      <c r="A390" s="19">
        <v>139</v>
      </c>
      <c r="B390" s="35" t="s">
        <v>846</v>
      </c>
      <c r="C390" s="36" t="s">
        <v>847</v>
      </c>
      <c r="D390" s="36" t="s">
        <v>875</v>
      </c>
      <c r="E390" s="36" t="s">
        <v>759</v>
      </c>
      <c r="F390" s="36" t="s">
        <v>868</v>
      </c>
      <c r="G390" s="37">
        <v>306839</v>
      </c>
      <c r="H390" s="37">
        <v>347709</v>
      </c>
      <c r="I390" s="37">
        <v>3472629</v>
      </c>
      <c r="J390" s="38"/>
      <c r="K390" s="38" t="s">
        <v>850</v>
      </c>
      <c r="L390" s="37">
        <v>201094882</v>
      </c>
      <c r="M390" s="38" t="s">
        <v>850</v>
      </c>
      <c r="O390" s="19">
        <f t="shared" si="10"/>
        <v>19</v>
      </c>
      <c r="P390" s="19">
        <f t="shared" si="11"/>
        <v>0</v>
      </c>
    </row>
    <row r="391" spans="1:16" ht="15" customHeight="1">
      <c r="A391" s="19">
        <v>159</v>
      </c>
      <c r="B391" s="35" t="s">
        <v>846</v>
      </c>
      <c r="C391" s="36" t="s">
        <v>847</v>
      </c>
      <c r="D391" s="36" t="s">
        <v>876</v>
      </c>
      <c r="E391" s="36" t="s">
        <v>756</v>
      </c>
      <c r="F391" s="36" t="s">
        <v>868</v>
      </c>
      <c r="G391" s="37">
        <v>648572</v>
      </c>
      <c r="H391" s="37">
        <v>728903</v>
      </c>
      <c r="I391" s="37">
        <v>5444994</v>
      </c>
      <c r="J391" s="38"/>
      <c r="K391" s="38" t="s">
        <v>850</v>
      </c>
      <c r="L391" s="37">
        <v>170280018</v>
      </c>
      <c r="M391" s="38" t="s">
        <v>850</v>
      </c>
      <c r="O391" s="19">
        <f t="shared" si="10"/>
        <v>19</v>
      </c>
      <c r="P391" s="19">
        <f t="shared" si="11"/>
        <v>0</v>
      </c>
    </row>
    <row r="392" spans="1:16" ht="15" customHeight="1">
      <c r="A392" s="19">
        <v>179</v>
      </c>
      <c r="B392" s="35" t="s">
        <v>846</v>
      </c>
      <c r="C392" s="36" t="s">
        <v>847</v>
      </c>
      <c r="D392" s="36" t="s">
        <v>877</v>
      </c>
      <c r="E392" s="36" t="s">
        <v>761</v>
      </c>
      <c r="F392" s="36" t="s">
        <v>868</v>
      </c>
      <c r="G392" s="37">
        <v>171251</v>
      </c>
      <c r="H392" s="37">
        <v>182096</v>
      </c>
      <c r="I392" s="37">
        <v>1610300</v>
      </c>
      <c r="J392" s="38"/>
      <c r="K392" s="38" t="s">
        <v>850</v>
      </c>
      <c r="L392" s="37">
        <v>66196895</v>
      </c>
      <c r="M392" s="38" t="s">
        <v>850</v>
      </c>
      <c r="O392" s="19">
        <f t="shared" si="10"/>
        <v>19</v>
      </c>
      <c r="P392" s="19">
        <f t="shared" si="11"/>
        <v>0</v>
      </c>
    </row>
    <row r="393" spans="1:16" ht="15" customHeight="1">
      <c r="A393" s="19">
        <v>199</v>
      </c>
      <c r="B393" s="35" t="s">
        <v>846</v>
      </c>
      <c r="C393" s="36" t="s">
        <v>847</v>
      </c>
      <c r="D393" s="36" t="s">
        <v>878</v>
      </c>
      <c r="E393" s="36" t="s">
        <v>757</v>
      </c>
      <c r="F393" s="36" t="s">
        <v>868</v>
      </c>
      <c r="G393" s="37">
        <v>72028</v>
      </c>
      <c r="H393" s="37">
        <v>79253</v>
      </c>
      <c r="I393" s="37">
        <v>895314</v>
      </c>
      <c r="J393" s="38"/>
      <c r="K393" s="38" t="s">
        <v>850</v>
      </c>
      <c r="L393" s="37">
        <v>63596608</v>
      </c>
      <c r="M393" s="38" t="s">
        <v>850</v>
      </c>
      <c r="O393" s="19">
        <f t="shared" si="10"/>
        <v>19</v>
      </c>
      <c r="P393" s="19">
        <f t="shared" si="11"/>
        <v>0</v>
      </c>
    </row>
    <row r="394" spans="1:16" ht="15" customHeight="1">
      <c r="A394" s="19">
        <v>219</v>
      </c>
      <c r="B394" s="35" t="s">
        <v>846</v>
      </c>
      <c r="C394" s="36" t="s">
        <v>847</v>
      </c>
      <c r="D394" s="36" t="s">
        <v>879</v>
      </c>
      <c r="E394" s="36" t="s">
        <v>760</v>
      </c>
      <c r="F394" s="36" t="s">
        <v>868</v>
      </c>
      <c r="G394" s="37">
        <v>234350</v>
      </c>
      <c r="H394" s="37">
        <v>289144</v>
      </c>
      <c r="I394" s="37">
        <v>1930262</v>
      </c>
      <c r="J394" s="38"/>
      <c r="K394" s="38" t="s">
        <v>850</v>
      </c>
      <c r="L394" s="37">
        <v>149288610</v>
      </c>
      <c r="M394" s="38" t="s">
        <v>850</v>
      </c>
      <c r="O394" s="19">
        <f t="shared" si="10"/>
        <v>19</v>
      </c>
      <c r="P394" s="19">
        <f t="shared" si="11"/>
        <v>0</v>
      </c>
    </row>
    <row r="395" spans="1:16" ht="15" customHeight="1">
      <c r="A395" s="19">
        <v>239</v>
      </c>
      <c r="B395" s="35" t="s">
        <v>846</v>
      </c>
      <c r="C395" s="36" t="s">
        <v>847</v>
      </c>
      <c r="D395" s="36" t="s">
        <v>880</v>
      </c>
      <c r="E395" s="36" t="s">
        <v>751</v>
      </c>
      <c r="F395" s="36" t="s">
        <v>868</v>
      </c>
      <c r="G395" s="37">
        <v>281567</v>
      </c>
      <c r="H395" s="37">
        <v>310935</v>
      </c>
      <c r="I395" s="37">
        <v>1390267</v>
      </c>
      <c r="J395" s="38"/>
      <c r="K395" s="38" t="s">
        <v>850</v>
      </c>
      <c r="L395" s="37">
        <v>63965094</v>
      </c>
      <c r="M395" s="38" t="s">
        <v>850</v>
      </c>
      <c r="O395" s="19">
        <f t="shared" si="10"/>
        <v>19</v>
      </c>
      <c r="P395" s="19">
        <f t="shared" si="11"/>
        <v>0</v>
      </c>
    </row>
    <row r="396" spans="1:16" ht="15" customHeight="1">
      <c r="A396" s="19">
        <v>259</v>
      </c>
      <c r="B396" s="35" t="s">
        <v>846</v>
      </c>
      <c r="C396" s="36" t="s">
        <v>847</v>
      </c>
      <c r="D396" s="36" t="s">
        <v>881</v>
      </c>
      <c r="E396" s="36" t="s">
        <v>755</v>
      </c>
      <c r="F396" s="36" t="s">
        <v>868</v>
      </c>
      <c r="G396" s="37">
        <v>786915</v>
      </c>
      <c r="H396" s="37">
        <v>817056</v>
      </c>
      <c r="I396" s="37">
        <v>4975653</v>
      </c>
      <c r="J396" s="38"/>
      <c r="K396" s="38" t="s">
        <v>850</v>
      </c>
      <c r="L396" s="37">
        <v>344493338</v>
      </c>
      <c r="M396" s="38" t="s">
        <v>850</v>
      </c>
      <c r="O396" s="19">
        <f t="shared" si="10"/>
        <v>19</v>
      </c>
      <c r="P396" s="19">
        <f t="shared" si="11"/>
        <v>0</v>
      </c>
    </row>
    <row r="397" spans="1:16" ht="15" customHeight="1">
      <c r="A397" s="19">
        <v>279</v>
      </c>
      <c r="B397" s="35" t="s">
        <v>846</v>
      </c>
      <c r="C397" s="36" t="s">
        <v>847</v>
      </c>
      <c r="D397" s="36" t="s">
        <v>882</v>
      </c>
      <c r="E397" s="36" t="s">
        <v>758</v>
      </c>
      <c r="F397" s="36" t="s">
        <v>868</v>
      </c>
      <c r="G397" s="37">
        <v>19179</v>
      </c>
      <c r="H397" s="37">
        <v>20421</v>
      </c>
      <c r="I397" s="37">
        <v>387018</v>
      </c>
      <c r="J397" s="38"/>
      <c r="K397" s="38" t="s">
        <v>850</v>
      </c>
      <c r="L397" s="37">
        <v>30260588</v>
      </c>
      <c r="M397" s="38" t="s">
        <v>850</v>
      </c>
      <c r="O397" s="19">
        <f t="shared" si="10"/>
        <v>19</v>
      </c>
      <c r="P397" s="19">
        <f t="shared" si="11"/>
        <v>0</v>
      </c>
    </row>
    <row r="398" spans="1:16" ht="15" customHeight="1">
      <c r="A398" s="19">
        <v>299</v>
      </c>
      <c r="B398" s="35" t="s">
        <v>846</v>
      </c>
      <c r="C398" s="36" t="s">
        <v>847</v>
      </c>
      <c r="D398" s="36" t="s">
        <v>883</v>
      </c>
      <c r="E398" s="36" t="s">
        <v>764</v>
      </c>
      <c r="F398" s="36" t="s">
        <v>868</v>
      </c>
      <c r="G398" s="37">
        <v>327706</v>
      </c>
      <c r="H398" s="37">
        <v>338186</v>
      </c>
      <c r="I398" s="37">
        <v>3582293</v>
      </c>
      <c r="J398" s="38"/>
      <c r="K398" s="38" t="s">
        <v>850</v>
      </c>
      <c r="L398" s="37">
        <v>127759619</v>
      </c>
      <c r="M398" s="38" t="s">
        <v>850</v>
      </c>
      <c r="O398" s="19">
        <f t="shared" si="10"/>
        <v>19</v>
      </c>
      <c r="P398" s="19">
        <f t="shared" si="11"/>
        <v>0</v>
      </c>
    </row>
    <row r="399" spans="1:16" ht="15" customHeight="1">
      <c r="A399" s="19">
        <v>319</v>
      </c>
      <c r="B399" s="35" t="s">
        <v>846</v>
      </c>
      <c r="C399" s="36" t="s">
        <v>847</v>
      </c>
      <c r="D399" s="36" t="s">
        <v>884</v>
      </c>
      <c r="E399" s="36" t="s">
        <v>750</v>
      </c>
      <c r="F399" s="36" t="s">
        <v>868</v>
      </c>
      <c r="G399" s="37">
        <v>86549</v>
      </c>
      <c r="H399" s="37">
        <v>91535</v>
      </c>
      <c r="I399" s="37">
        <v>1564776</v>
      </c>
      <c r="J399" s="38"/>
      <c r="K399" s="38" t="s">
        <v>850</v>
      </c>
      <c r="L399" s="37">
        <v>49509880</v>
      </c>
      <c r="M399" s="38" t="s">
        <v>850</v>
      </c>
      <c r="O399" s="19">
        <f t="shared" si="10"/>
        <v>19</v>
      </c>
      <c r="P399" s="19">
        <f t="shared" si="11"/>
        <v>0</v>
      </c>
    </row>
    <row r="400" spans="1:16" ht="15" customHeight="1">
      <c r="A400" s="19">
        <v>339</v>
      </c>
      <c r="B400" s="35" t="s">
        <v>846</v>
      </c>
      <c r="C400" s="36" t="s">
        <v>847</v>
      </c>
      <c r="D400" s="36" t="s">
        <v>885</v>
      </c>
      <c r="E400" s="36" t="s">
        <v>749</v>
      </c>
      <c r="F400" s="36" t="s">
        <v>868</v>
      </c>
      <c r="G400" s="37">
        <v>646954</v>
      </c>
      <c r="H400" s="37">
        <v>730208</v>
      </c>
      <c r="I400" s="37">
        <v>8585726</v>
      </c>
      <c r="J400" s="38"/>
      <c r="K400" s="38" t="s">
        <v>850</v>
      </c>
      <c r="L400" s="37">
        <v>338168678</v>
      </c>
      <c r="M400" s="38" t="s">
        <v>850</v>
      </c>
      <c r="O400" s="19">
        <f t="shared" si="10"/>
        <v>19</v>
      </c>
      <c r="P400" s="19">
        <f t="shared" si="11"/>
        <v>0</v>
      </c>
    </row>
    <row r="401" spans="1:16" ht="15" customHeight="1">
      <c r="A401" s="19">
        <v>359</v>
      </c>
      <c r="B401" s="35" t="s">
        <v>846</v>
      </c>
      <c r="C401" s="36" t="s">
        <v>847</v>
      </c>
      <c r="D401" s="36" t="s">
        <v>886</v>
      </c>
      <c r="E401" s="36" t="s">
        <v>748</v>
      </c>
      <c r="F401" s="36" t="s">
        <v>868</v>
      </c>
      <c r="G401" s="37">
        <v>118566</v>
      </c>
      <c r="H401" s="37">
        <v>122266</v>
      </c>
      <c r="I401" s="37">
        <v>1344150</v>
      </c>
      <c r="J401" s="38"/>
      <c r="K401" s="38" t="s">
        <v>850</v>
      </c>
      <c r="L401" s="37">
        <v>46017120</v>
      </c>
      <c r="M401" s="38" t="s">
        <v>850</v>
      </c>
      <c r="O401" s="19">
        <f t="shared" si="10"/>
        <v>19</v>
      </c>
      <c r="P401" s="19">
        <f t="shared" si="11"/>
        <v>0</v>
      </c>
    </row>
    <row r="402" spans="1:16" ht="15" customHeight="1">
      <c r="A402" s="19">
        <v>379</v>
      </c>
      <c r="B402" s="35" t="s">
        <v>846</v>
      </c>
      <c r="C402" s="36" t="s">
        <v>847</v>
      </c>
      <c r="D402" s="36" t="s">
        <v>887</v>
      </c>
      <c r="E402" s="36" t="s">
        <v>763</v>
      </c>
      <c r="F402" s="36" t="s">
        <v>868</v>
      </c>
      <c r="G402" s="37">
        <v>506725</v>
      </c>
      <c r="H402" s="37">
        <v>556925</v>
      </c>
      <c r="I402" s="37">
        <v>7712638</v>
      </c>
      <c r="J402" s="38"/>
      <c r="K402" s="38" t="s">
        <v>850</v>
      </c>
      <c r="L402" s="37">
        <v>127742862</v>
      </c>
      <c r="M402" s="38" t="s">
        <v>850</v>
      </c>
      <c r="O402" s="19">
        <f t="shared" si="10"/>
        <v>19</v>
      </c>
      <c r="P402" s="19">
        <f t="shared" si="11"/>
        <v>0</v>
      </c>
    </row>
    <row r="403" spans="1:16" ht="15" customHeight="1">
      <c r="A403" s="19">
        <v>399</v>
      </c>
      <c r="B403" s="35" t="s">
        <v>846</v>
      </c>
      <c r="C403" s="36" t="s">
        <v>847</v>
      </c>
      <c r="D403" s="36" t="s">
        <v>888</v>
      </c>
      <c r="E403" s="36" t="s">
        <v>889</v>
      </c>
      <c r="F403" s="36" t="s">
        <v>868</v>
      </c>
      <c r="G403" s="37">
        <v>674514</v>
      </c>
      <c r="H403" s="37">
        <v>703384</v>
      </c>
      <c r="I403" s="37">
        <v>4584117</v>
      </c>
      <c r="J403" s="38"/>
      <c r="K403" s="38" t="s">
        <v>850</v>
      </c>
      <c r="L403" s="37">
        <v>131171437</v>
      </c>
      <c r="M403" s="38" t="s">
        <v>850</v>
      </c>
      <c r="O403" s="19">
        <f t="shared" si="10"/>
        <v>19</v>
      </c>
      <c r="P403" s="19">
        <f t="shared" si="11"/>
        <v>0</v>
      </c>
    </row>
    <row r="404" spans="1:16" ht="15" customHeight="1">
      <c r="A404" s="19">
        <v>415</v>
      </c>
      <c r="B404" s="35" t="s">
        <v>846</v>
      </c>
      <c r="C404" s="36" t="s">
        <v>847</v>
      </c>
      <c r="D404" s="36" t="s">
        <v>890</v>
      </c>
      <c r="E404" s="36" t="s">
        <v>891</v>
      </c>
      <c r="F404" s="36" t="s">
        <v>868</v>
      </c>
      <c r="G404" s="37">
        <v>16535</v>
      </c>
      <c r="H404" s="37">
        <v>16535</v>
      </c>
      <c r="I404" s="37">
        <v>0</v>
      </c>
      <c r="J404" s="38" t="s">
        <v>892</v>
      </c>
      <c r="K404" s="38" t="s">
        <v>893</v>
      </c>
      <c r="L404" s="37">
        <v>407602</v>
      </c>
      <c r="M404" s="38" t="s">
        <v>850</v>
      </c>
      <c r="O404" s="19">
        <f t="shared" si="10"/>
        <v>19</v>
      </c>
      <c r="P404" s="19">
        <f t="shared" si="11"/>
        <v>0</v>
      </c>
    </row>
    <row r="405" spans="1:16" ht="15" customHeight="1">
      <c r="A405" s="19">
        <v>40</v>
      </c>
      <c r="B405" s="35" t="s">
        <v>846</v>
      </c>
      <c r="C405" s="36" t="s">
        <v>847</v>
      </c>
      <c r="D405" s="36" t="s">
        <v>870</v>
      </c>
      <c r="E405" s="36" t="s">
        <v>754</v>
      </c>
      <c r="F405" s="36" t="s">
        <v>869</v>
      </c>
      <c r="G405" s="37">
        <v>87</v>
      </c>
      <c r="H405" s="37">
        <v>431</v>
      </c>
      <c r="I405" s="37">
        <v>22659</v>
      </c>
      <c r="J405" s="38"/>
      <c r="K405" s="38" t="s">
        <v>850</v>
      </c>
      <c r="L405" s="37">
        <v>998147</v>
      </c>
      <c r="M405" s="38" t="s">
        <v>894</v>
      </c>
      <c r="O405" s="19">
        <f t="shared" si="10"/>
        <v>20</v>
      </c>
      <c r="P405" s="19">
        <f t="shared" si="11"/>
        <v>0</v>
      </c>
    </row>
    <row r="406" spans="1:16" ht="15" customHeight="1">
      <c r="A406" s="19">
        <v>60</v>
      </c>
      <c r="B406" s="35" t="s">
        <v>846</v>
      </c>
      <c r="C406" s="36" t="s">
        <v>847</v>
      </c>
      <c r="D406" s="36" t="s">
        <v>871</v>
      </c>
      <c r="E406" s="36" t="s">
        <v>765</v>
      </c>
      <c r="F406" s="36" t="s">
        <v>869</v>
      </c>
      <c r="G406" s="37">
        <v>394</v>
      </c>
      <c r="H406" s="37">
        <v>5810</v>
      </c>
      <c r="I406" s="37">
        <v>449768</v>
      </c>
      <c r="J406" s="38"/>
      <c r="K406" s="38" t="s">
        <v>850</v>
      </c>
      <c r="L406" s="37">
        <v>45976158</v>
      </c>
      <c r="M406" s="38" t="s">
        <v>850</v>
      </c>
      <c r="O406" s="19">
        <f t="shared" si="10"/>
        <v>20</v>
      </c>
      <c r="P406" s="19">
        <f t="shared" si="11"/>
        <v>0</v>
      </c>
    </row>
    <row r="407" spans="1:16" ht="15" customHeight="1">
      <c r="A407" s="19">
        <v>80</v>
      </c>
      <c r="B407" s="35" t="s">
        <v>846</v>
      </c>
      <c r="C407" s="36" t="s">
        <v>847</v>
      </c>
      <c r="D407" s="36" t="s">
        <v>872</v>
      </c>
      <c r="E407" s="36" t="s">
        <v>753</v>
      </c>
      <c r="F407" s="36" t="s">
        <v>869</v>
      </c>
      <c r="G407" s="37">
        <v>191</v>
      </c>
      <c r="H407" s="37">
        <v>10349</v>
      </c>
      <c r="I407" s="37">
        <v>526192</v>
      </c>
      <c r="J407" s="38"/>
      <c r="K407" s="38" t="s">
        <v>850</v>
      </c>
      <c r="L407" s="37">
        <v>53557048</v>
      </c>
      <c r="M407" s="38" t="s">
        <v>850</v>
      </c>
      <c r="O407" s="19">
        <f t="shared" si="10"/>
        <v>20</v>
      </c>
      <c r="P407" s="19">
        <f t="shared" si="11"/>
        <v>0</v>
      </c>
    </row>
    <row r="408" spans="1:16" ht="15" customHeight="1">
      <c r="A408" s="19">
        <v>100</v>
      </c>
      <c r="B408" s="35" t="s">
        <v>846</v>
      </c>
      <c r="C408" s="36" t="s">
        <v>847</v>
      </c>
      <c r="D408" s="36" t="s">
        <v>873</v>
      </c>
      <c r="E408" s="36" t="s">
        <v>752</v>
      </c>
      <c r="F408" s="36" t="s">
        <v>869</v>
      </c>
      <c r="G408" s="37">
        <v>979</v>
      </c>
      <c r="H408" s="37">
        <v>8500</v>
      </c>
      <c r="I408" s="37">
        <v>979004</v>
      </c>
      <c r="J408" s="38"/>
      <c r="K408" s="38" t="s">
        <v>850</v>
      </c>
      <c r="L408" s="37">
        <v>69679513</v>
      </c>
      <c r="M408" s="38" t="s">
        <v>850</v>
      </c>
      <c r="O408" s="19">
        <f t="shared" si="10"/>
        <v>20</v>
      </c>
      <c r="P408" s="19">
        <f t="shared" si="11"/>
        <v>0</v>
      </c>
    </row>
    <row r="409" spans="1:16" ht="15" customHeight="1">
      <c r="A409" s="19">
        <v>120</v>
      </c>
      <c r="B409" s="35" t="s">
        <v>846</v>
      </c>
      <c r="C409" s="36" t="s">
        <v>847</v>
      </c>
      <c r="D409" s="36" t="s">
        <v>874</v>
      </c>
      <c r="E409" s="36" t="s">
        <v>762</v>
      </c>
      <c r="F409" s="36" t="s">
        <v>869</v>
      </c>
      <c r="G409" s="37">
        <v>3749</v>
      </c>
      <c r="H409" s="37">
        <v>31693</v>
      </c>
      <c r="I409" s="37">
        <v>6308677</v>
      </c>
      <c r="J409" s="38"/>
      <c r="K409" s="38" t="s">
        <v>850</v>
      </c>
      <c r="L409" s="37">
        <v>398216800</v>
      </c>
      <c r="M409" s="38" t="s">
        <v>850</v>
      </c>
      <c r="O409" s="19">
        <f t="shared" si="10"/>
        <v>20</v>
      </c>
      <c r="P409" s="19">
        <f t="shared" si="11"/>
        <v>0</v>
      </c>
    </row>
    <row r="410" spans="1:16" ht="15" customHeight="1">
      <c r="A410" s="19">
        <v>140</v>
      </c>
      <c r="B410" s="35" t="s">
        <v>846</v>
      </c>
      <c r="C410" s="36" t="s">
        <v>847</v>
      </c>
      <c r="D410" s="36" t="s">
        <v>875</v>
      </c>
      <c r="E410" s="36" t="s">
        <v>759</v>
      </c>
      <c r="F410" s="36" t="s">
        <v>869</v>
      </c>
      <c r="G410" s="37">
        <v>2999</v>
      </c>
      <c r="H410" s="37">
        <v>68884</v>
      </c>
      <c r="I410" s="37">
        <v>2494118</v>
      </c>
      <c r="J410" s="38"/>
      <c r="K410" s="38" t="s">
        <v>850</v>
      </c>
      <c r="L410" s="37">
        <v>203746713</v>
      </c>
      <c r="M410" s="38" t="s">
        <v>850</v>
      </c>
      <c r="O410" s="19">
        <f t="shared" si="10"/>
        <v>20</v>
      </c>
      <c r="P410" s="19">
        <f t="shared" si="11"/>
        <v>0</v>
      </c>
    </row>
    <row r="411" spans="1:16" ht="15" customHeight="1">
      <c r="A411" s="19">
        <v>160</v>
      </c>
      <c r="B411" s="35" t="s">
        <v>846</v>
      </c>
      <c r="C411" s="36" t="s">
        <v>847</v>
      </c>
      <c r="D411" s="36" t="s">
        <v>876</v>
      </c>
      <c r="E411" s="36" t="s">
        <v>756</v>
      </c>
      <c r="F411" s="36" t="s">
        <v>869</v>
      </c>
      <c r="G411" s="37">
        <v>2274</v>
      </c>
      <c r="H411" s="37">
        <v>336465</v>
      </c>
      <c r="I411" s="37">
        <v>9927638</v>
      </c>
      <c r="J411" s="38"/>
      <c r="K411" s="38" t="s">
        <v>850</v>
      </c>
      <c r="L411" s="37">
        <v>236345435</v>
      </c>
      <c r="M411" s="38" t="s">
        <v>850</v>
      </c>
      <c r="O411" s="19">
        <f t="shared" si="10"/>
        <v>20</v>
      </c>
      <c r="P411" s="19">
        <f t="shared" si="11"/>
        <v>0</v>
      </c>
    </row>
    <row r="412" spans="1:16" ht="15" customHeight="1">
      <c r="A412" s="19">
        <v>180</v>
      </c>
      <c r="B412" s="35" t="s">
        <v>846</v>
      </c>
      <c r="C412" s="36" t="s">
        <v>847</v>
      </c>
      <c r="D412" s="36" t="s">
        <v>877</v>
      </c>
      <c r="E412" s="36" t="s">
        <v>761</v>
      </c>
      <c r="F412" s="36" t="s">
        <v>869</v>
      </c>
      <c r="G412" s="37">
        <v>2317</v>
      </c>
      <c r="H412" s="37">
        <v>38469</v>
      </c>
      <c r="I412" s="37">
        <v>2796467</v>
      </c>
      <c r="J412" s="38"/>
      <c r="K412" s="38" t="s">
        <v>850</v>
      </c>
      <c r="L412" s="37">
        <v>141155425</v>
      </c>
      <c r="M412" s="38" t="s">
        <v>850</v>
      </c>
      <c r="O412" s="19">
        <f t="shared" si="10"/>
        <v>20</v>
      </c>
      <c r="P412" s="19">
        <f t="shared" si="11"/>
        <v>0</v>
      </c>
    </row>
    <row r="413" spans="1:16" ht="15" customHeight="1">
      <c r="A413" s="19">
        <v>200</v>
      </c>
      <c r="B413" s="35" t="s">
        <v>846</v>
      </c>
      <c r="C413" s="36" t="s">
        <v>847</v>
      </c>
      <c r="D413" s="36" t="s">
        <v>878</v>
      </c>
      <c r="E413" s="36" t="s">
        <v>757</v>
      </c>
      <c r="F413" s="36" t="s">
        <v>869</v>
      </c>
      <c r="G413" s="37">
        <v>1160</v>
      </c>
      <c r="H413" s="37">
        <v>59094</v>
      </c>
      <c r="I413" s="37">
        <v>2469216</v>
      </c>
      <c r="J413" s="38"/>
      <c r="K413" s="38" t="s">
        <v>850</v>
      </c>
      <c r="L413" s="37">
        <v>230248320</v>
      </c>
      <c r="M413" s="38" t="s">
        <v>850</v>
      </c>
      <c r="O413" s="19">
        <f t="shared" si="10"/>
        <v>20</v>
      </c>
      <c r="P413" s="19">
        <f t="shared" si="11"/>
        <v>0</v>
      </c>
    </row>
    <row r="414" spans="1:16" ht="15" customHeight="1">
      <c r="A414" s="19">
        <v>220</v>
      </c>
      <c r="B414" s="35" t="s">
        <v>846</v>
      </c>
      <c r="C414" s="36" t="s">
        <v>847</v>
      </c>
      <c r="D414" s="36" t="s">
        <v>879</v>
      </c>
      <c r="E414" s="36" t="s">
        <v>760</v>
      </c>
      <c r="F414" s="36" t="s">
        <v>869</v>
      </c>
      <c r="G414" s="37">
        <v>1686</v>
      </c>
      <c r="H414" s="37">
        <v>181807</v>
      </c>
      <c r="I414" s="37">
        <v>4148451</v>
      </c>
      <c r="J414" s="38"/>
      <c r="K414" s="38" t="s">
        <v>850</v>
      </c>
      <c r="L414" s="37">
        <v>417863350</v>
      </c>
      <c r="M414" s="38" t="s">
        <v>850</v>
      </c>
      <c r="O414" s="19">
        <f t="shared" ref="O414:O423" si="12">VALUE(LEFT(F387:F414,2))</f>
        <v>20</v>
      </c>
      <c r="P414" s="19">
        <f t="shared" ref="P414:P423" si="13">IF(AND(O414&lt;&gt;6,O414&gt;2,O414&lt;16),1,0)*I414</f>
        <v>0</v>
      </c>
    </row>
    <row r="415" spans="1:16" ht="15" customHeight="1">
      <c r="A415" s="19">
        <v>240</v>
      </c>
      <c r="B415" s="35" t="s">
        <v>846</v>
      </c>
      <c r="C415" s="36" t="s">
        <v>847</v>
      </c>
      <c r="D415" s="36" t="s">
        <v>880</v>
      </c>
      <c r="E415" s="36" t="s">
        <v>751</v>
      </c>
      <c r="F415" s="36" t="s">
        <v>869</v>
      </c>
      <c r="G415" s="37">
        <v>1199</v>
      </c>
      <c r="H415" s="37">
        <v>56141</v>
      </c>
      <c r="I415" s="37">
        <v>631105</v>
      </c>
      <c r="J415" s="38"/>
      <c r="K415" s="38" t="s">
        <v>850</v>
      </c>
      <c r="L415" s="37">
        <v>35621975</v>
      </c>
      <c r="M415" s="38" t="s">
        <v>850</v>
      </c>
      <c r="O415" s="19">
        <f t="shared" si="12"/>
        <v>20</v>
      </c>
      <c r="P415" s="19">
        <f t="shared" si="13"/>
        <v>0</v>
      </c>
    </row>
    <row r="416" spans="1:16" ht="15" customHeight="1">
      <c r="A416" s="19">
        <v>260</v>
      </c>
      <c r="B416" s="35" t="s">
        <v>846</v>
      </c>
      <c r="C416" s="36" t="s">
        <v>847</v>
      </c>
      <c r="D416" s="36" t="s">
        <v>881</v>
      </c>
      <c r="E416" s="36" t="s">
        <v>755</v>
      </c>
      <c r="F416" s="36" t="s">
        <v>869</v>
      </c>
      <c r="G416" s="37">
        <v>3238</v>
      </c>
      <c r="H416" s="37">
        <v>65736</v>
      </c>
      <c r="I416" s="37">
        <v>3643921</v>
      </c>
      <c r="J416" s="38"/>
      <c r="K416" s="38" t="s">
        <v>850</v>
      </c>
      <c r="L416" s="37">
        <v>320676850</v>
      </c>
      <c r="M416" s="38" t="s">
        <v>850</v>
      </c>
      <c r="O416" s="19">
        <f t="shared" si="12"/>
        <v>20</v>
      </c>
      <c r="P416" s="19">
        <f t="shared" si="13"/>
        <v>0</v>
      </c>
    </row>
    <row r="417" spans="1:16" ht="15" customHeight="1">
      <c r="A417" s="19">
        <v>280</v>
      </c>
      <c r="B417" s="35" t="s">
        <v>846</v>
      </c>
      <c r="C417" s="36" t="s">
        <v>847</v>
      </c>
      <c r="D417" s="36" t="s">
        <v>882</v>
      </c>
      <c r="E417" s="36" t="s">
        <v>758</v>
      </c>
      <c r="F417" s="36" t="s">
        <v>869</v>
      </c>
      <c r="G417" s="37">
        <v>7706</v>
      </c>
      <c r="H417" s="37">
        <v>33369</v>
      </c>
      <c r="I417" s="37">
        <v>2848940</v>
      </c>
      <c r="J417" s="38"/>
      <c r="K417" s="38" t="s">
        <v>850</v>
      </c>
      <c r="L417" s="37">
        <v>319960778</v>
      </c>
      <c r="M417" s="38" t="s">
        <v>850</v>
      </c>
      <c r="O417" s="19">
        <f t="shared" si="12"/>
        <v>20</v>
      </c>
      <c r="P417" s="19">
        <f t="shared" si="13"/>
        <v>0</v>
      </c>
    </row>
    <row r="418" spans="1:16" ht="15" customHeight="1">
      <c r="A418" s="19">
        <v>300</v>
      </c>
      <c r="B418" s="35" t="s">
        <v>846</v>
      </c>
      <c r="C418" s="36" t="s">
        <v>847</v>
      </c>
      <c r="D418" s="36" t="s">
        <v>883</v>
      </c>
      <c r="E418" s="36" t="s">
        <v>764</v>
      </c>
      <c r="F418" s="36" t="s">
        <v>869</v>
      </c>
      <c r="G418" s="37">
        <v>3801</v>
      </c>
      <c r="H418" s="37">
        <v>59970</v>
      </c>
      <c r="I418" s="37">
        <v>6997031</v>
      </c>
      <c r="J418" s="38"/>
      <c r="K418" s="38" t="s">
        <v>850</v>
      </c>
      <c r="L418" s="37">
        <v>267728473</v>
      </c>
      <c r="M418" s="38" t="s">
        <v>850</v>
      </c>
      <c r="O418" s="19">
        <f t="shared" si="12"/>
        <v>20</v>
      </c>
      <c r="P418" s="19">
        <f t="shared" si="13"/>
        <v>0</v>
      </c>
    </row>
    <row r="419" spans="1:16" ht="15" customHeight="1">
      <c r="A419" s="19">
        <v>320</v>
      </c>
      <c r="B419" s="35" t="s">
        <v>846</v>
      </c>
      <c r="C419" s="36" t="s">
        <v>847</v>
      </c>
      <c r="D419" s="36" t="s">
        <v>884</v>
      </c>
      <c r="E419" s="36" t="s">
        <v>750</v>
      </c>
      <c r="F419" s="36" t="s">
        <v>869</v>
      </c>
      <c r="G419" s="37">
        <v>1328</v>
      </c>
      <c r="H419" s="37">
        <v>7842</v>
      </c>
      <c r="I419" s="37">
        <v>1997588</v>
      </c>
      <c r="J419" s="38"/>
      <c r="K419" s="38" t="s">
        <v>850</v>
      </c>
      <c r="L419" s="37">
        <v>80156444</v>
      </c>
      <c r="M419" s="38" t="s">
        <v>850</v>
      </c>
      <c r="O419" s="19">
        <f t="shared" si="12"/>
        <v>20</v>
      </c>
      <c r="P419" s="19">
        <f t="shared" si="13"/>
        <v>0</v>
      </c>
    </row>
    <row r="420" spans="1:16" ht="15" customHeight="1">
      <c r="A420" s="19">
        <v>340</v>
      </c>
      <c r="B420" s="35" t="s">
        <v>846</v>
      </c>
      <c r="C420" s="36" t="s">
        <v>847</v>
      </c>
      <c r="D420" s="36" t="s">
        <v>885</v>
      </c>
      <c r="E420" s="36" t="s">
        <v>749</v>
      </c>
      <c r="F420" s="36" t="s">
        <v>869</v>
      </c>
      <c r="G420" s="37">
        <v>4232</v>
      </c>
      <c r="H420" s="37">
        <v>125044</v>
      </c>
      <c r="I420" s="37">
        <v>10266312</v>
      </c>
      <c r="J420" s="38"/>
      <c r="K420" s="38" t="s">
        <v>850</v>
      </c>
      <c r="L420" s="37">
        <v>521953530</v>
      </c>
      <c r="M420" s="38" t="s">
        <v>850</v>
      </c>
      <c r="O420" s="19">
        <f t="shared" si="12"/>
        <v>20</v>
      </c>
      <c r="P420" s="19">
        <f t="shared" si="13"/>
        <v>0</v>
      </c>
    </row>
    <row r="421" spans="1:16" ht="15" customHeight="1">
      <c r="A421" s="19">
        <v>360</v>
      </c>
      <c r="B421" s="35" t="s">
        <v>846</v>
      </c>
      <c r="C421" s="36" t="s">
        <v>847</v>
      </c>
      <c r="D421" s="36" t="s">
        <v>886</v>
      </c>
      <c r="E421" s="36" t="s">
        <v>748</v>
      </c>
      <c r="F421" s="36" t="s">
        <v>869</v>
      </c>
      <c r="G421" s="37">
        <v>785</v>
      </c>
      <c r="H421" s="37">
        <v>7573</v>
      </c>
      <c r="I421" s="37">
        <v>825971</v>
      </c>
      <c r="J421" s="38"/>
      <c r="K421" s="38" t="s">
        <v>850</v>
      </c>
      <c r="L421" s="37">
        <v>26201180</v>
      </c>
      <c r="M421" s="38" t="s">
        <v>850</v>
      </c>
      <c r="O421" s="19">
        <f t="shared" si="12"/>
        <v>20</v>
      </c>
      <c r="P421" s="19">
        <f t="shared" si="13"/>
        <v>0</v>
      </c>
    </row>
    <row r="422" spans="1:16" ht="15" customHeight="1">
      <c r="A422" s="19">
        <v>380</v>
      </c>
      <c r="B422" s="35" t="s">
        <v>846</v>
      </c>
      <c r="C422" s="36" t="s">
        <v>847</v>
      </c>
      <c r="D422" s="36" t="s">
        <v>887</v>
      </c>
      <c r="E422" s="36" t="s">
        <v>763</v>
      </c>
      <c r="F422" s="36" t="s">
        <v>869</v>
      </c>
      <c r="G422" s="37">
        <v>2203</v>
      </c>
      <c r="H422" s="37">
        <v>122371</v>
      </c>
      <c r="I422" s="37">
        <v>5079290</v>
      </c>
      <c r="J422" s="38"/>
      <c r="K422" s="38" t="s">
        <v>850</v>
      </c>
      <c r="L422" s="37">
        <v>100722619</v>
      </c>
      <c r="M422" s="38" t="s">
        <v>850</v>
      </c>
      <c r="O422" s="19">
        <f t="shared" si="12"/>
        <v>20</v>
      </c>
      <c r="P422" s="19">
        <f t="shared" si="13"/>
        <v>0</v>
      </c>
    </row>
    <row r="423" spans="1:16" ht="15" customHeight="1">
      <c r="A423" s="19">
        <v>400</v>
      </c>
      <c r="B423" s="35" t="s">
        <v>846</v>
      </c>
      <c r="C423" s="36" t="s">
        <v>847</v>
      </c>
      <c r="D423" s="36" t="s">
        <v>888</v>
      </c>
      <c r="E423" s="36" t="s">
        <v>889</v>
      </c>
      <c r="F423" s="36" t="s">
        <v>869</v>
      </c>
      <c r="G423" s="37">
        <v>1346</v>
      </c>
      <c r="H423" s="37">
        <v>36561</v>
      </c>
      <c r="I423" s="37">
        <v>763004</v>
      </c>
      <c r="J423" s="38"/>
      <c r="K423" s="38" t="s">
        <v>850</v>
      </c>
      <c r="L423" s="37">
        <v>30091253</v>
      </c>
      <c r="M423" s="38" t="s">
        <v>850</v>
      </c>
      <c r="O423" s="19">
        <f t="shared" si="12"/>
        <v>20</v>
      </c>
      <c r="P423" s="19">
        <f t="shared" si="13"/>
        <v>0</v>
      </c>
    </row>
  </sheetData>
  <mergeCells count="15">
    <mergeCell ref="N6:N8"/>
    <mergeCell ref="O6:O8"/>
    <mergeCell ref="P6:P8"/>
    <mergeCell ref="M6:M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L6:L8"/>
  </mergeCells>
  <pageMargins left="0.2" right="0.2" top="0.25" bottom="0.25" header="0.3" footer="0.3"/>
  <pageSetup paperSize="5" scale="85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5"/>
  <sheetViews>
    <sheetView topLeftCell="A2" workbookViewId="0">
      <selection activeCell="A2" sqref="A2"/>
    </sheetView>
  </sheetViews>
  <sheetFormatPr defaultColWidth="9.140625" defaultRowHeight="15"/>
  <cols>
    <col min="1" max="1" width="6.7109375" style="19" customWidth="1"/>
    <col min="2" max="2" width="20.7109375" style="19" customWidth="1"/>
    <col min="3" max="3" width="6.7109375" style="19" customWidth="1"/>
    <col min="4" max="4" width="55.7109375" style="21" customWidth="1"/>
    <col min="5" max="6" width="12.7109375" style="21" customWidth="1"/>
    <col min="7" max="7" width="15.7109375" style="22" customWidth="1"/>
    <col min="8" max="8" width="12.7109375" style="22" customWidth="1"/>
    <col min="9" max="9" width="12.7109375" style="21" customWidth="1"/>
    <col min="10" max="10" width="12.7109375" style="22" customWidth="1"/>
    <col min="11" max="12" width="12.7109375" style="23" customWidth="1"/>
    <col min="13" max="14" width="12.7109375" style="19" customWidth="1"/>
    <col min="15" max="16384" width="9.140625" style="19"/>
  </cols>
  <sheetData>
    <row r="1" spans="1:14" ht="0.75" customHeight="1">
      <c r="A1" s="20" t="s">
        <v>828</v>
      </c>
    </row>
    <row r="2" spans="1:14" s="23" customFormat="1" ht="15" customHeight="1">
      <c r="A2" s="24" t="s">
        <v>898</v>
      </c>
      <c r="B2" s="19"/>
      <c r="C2" s="19"/>
      <c r="D2" s="21"/>
      <c r="E2" s="21"/>
      <c r="F2" s="21"/>
      <c r="G2" s="22"/>
      <c r="H2" s="22"/>
      <c r="I2" s="21"/>
      <c r="J2" s="22"/>
      <c r="N2" s="25" t="s">
        <v>899</v>
      </c>
    </row>
    <row r="3" spans="1:14" s="23" customFormat="1" ht="15" customHeight="1">
      <c r="A3" s="26"/>
      <c r="B3" s="27"/>
      <c r="C3" s="19"/>
      <c r="D3" s="21"/>
      <c r="E3" s="21"/>
      <c r="F3" s="21"/>
      <c r="G3" s="22"/>
      <c r="H3" s="22"/>
      <c r="I3" s="21"/>
      <c r="J3" s="22"/>
      <c r="K3" s="28"/>
      <c r="N3" s="25" t="s">
        <v>900</v>
      </c>
    </row>
    <row r="4" spans="1:14" s="23" customFormat="1" ht="15" customHeight="1">
      <c r="A4" s="29" t="s">
        <v>901</v>
      </c>
      <c r="B4" s="19"/>
      <c r="C4" s="19"/>
      <c r="D4" s="21"/>
      <c r="E4" s="21"/>
      <c r="F4" s="21"/>
      <c r="G4" s="22"/>
      <c r="H4" s="22"/>
      <c r="I4" s="21"/>
      <c r="J4" s="22"/>
      <c r="K4" s="28"/>
    </row>
    <row r="5" spans="1:14" s="23" customFormat="1" ht="15" customHeight="1">
      <c r="A5" s="29" t="s">
        <v>902</v>
      </c>
      <c r="B5" s="19"/>
      <c r="C5" s="19"/>
      <c r="D5" s="21"/>
      <c r="E5" s="21"/>
      <c r="F5" s="21"/>
      <c r="G5" s="22"/>
      <c r="H5" s="22"/>
      <c r="I5" s="21"/>
      <c r="J5" s="22"/>
      <c r="K5" s="28"/>
    </row>
    <row r="6" spans="1:14" s="23" customFormat="1" ht="15" customHeight="1">
      <c r="A6" s="76" t="s">
        <v>903</v>
      </c>
      <c r="B6" s="76" t="s">
        <v>834</v>
      </c>
      <c r="C6" s="76" t="s">
        <v>835</v>
      </c>
      <c r="D6" s="79" t="s">
        <v>904</v>
      </c>
      <c r="E6" s="76" t="s">
        <v>837</v>
      </c>
      <c r="F6" s="82" t="s">
        <v>838</v>
      </c>
      <c r="G6" s="82" t="s">
        <v>839</v>
      </c>
      <c r="H6" s="85" t="s">
        <v>840</v>
      </c>
      <c r="I6" s="76" t="s">
        <v>841</v>
      </c>
      <c r="J6" s="76" t="s">
        <v>842</v>
      </c>
      <c r="K6" s="82" t="s">
        <v>843</v>
      </c>
      <c r="L6" s="76" t="s">
        <v>844</v>
      </c>
      <c r="M6" s="82" t="s">
        <v>905</v>
      </c>
      <c r="N6" s="76" t="s">
        <v>906</v>
      </c>
    </row>
    <row r="7" spans="1:14" s="23" customFormat="1" ht="15" customHeight="1">
      <c r="A7" s="77"/>
      <c r="B7" s="77"/>
      <c r="C7" s="77"/>
      <c r="D7" s="80"/>
      <c r="E7" s="77"/>
      <c r="F7" s="83"/>
      <c r="G7" s="83"/>
      <c r="H7" s="86"/>
      <c r="I7" s="77"/>
      <c r="J7" s="77"/>
      <c r="K7" s="83"/>
      <c r="L7" s="77"/>
      <c r="M7" s="83"/>
      <c r="N7" s="77"/>
    </row>
    <row r="8" spans="1:14" s="23" customFormat="1" ht="15" customHeight="1">
      <c r="A8" s="78"/>
      <c r="B8" s="78"/>
      <c r="C8" s="78"/>
      <c r="D8" s="81"/>
      <c r="E8" s="78"/>
      <c r="F8" s="84"/>
      <c r="G8" s="84"/>
      <c r="H8" s="87"/>
      <c r="I8" s="78"/>
      <c r="J8" s="78"/>
      <c r="K8" s="84"/>
      <c r="L8" s="78"/>
      <c r="M8" s="84"/>
      <c r="N8" s="78"/>
    </row>
    <row r="9" spans="1:14" ht="15" customHeight="1">
      <c r="A9" s="31" t="s">
        <v>846</v>
      </c>
      <c r="B9" s="32" t="s">
        <v>847</v>
      </c>
      <c r="C9" s="32" t="s">
        <v>848</v>
      </c>
      <c r="D9" s="32" t="s">
        <v>786</v>
      </c>
      <c r="E9" s="32" t="s">
        <v>849</v>
      </c>
      <c r="F9" s="33">
        <v>5726160</v>
      </c>
      <c r="G9" s="33">
        <v>7431808</v>
      </c>
      <c r="H9" s="33">
        <v>115938468</v>
      </c>
      <c r="I9" s="34"/>
      <c r="J9" s="34" t="s">
        <v>850</v>
      </c>
      <c r="K9" s="33">
        <v>5414255995</v>
      </c>
      <c r="L9" s="34" t="s">
        <v>850</v>
      </c>
      <c r="M9" s="33">
        <v>32637809977</v>
      </c>
      <c r="N9" s="34" t="s">
        <v>850</v>
      </c>
    </row>
    <row r="10" spans="1:14" ht="15" customHeight="1">
      <c r="A10" s="31" t="s">
        <v>846</v>
      </c>
      <c r="B10" s="36" t="s">
        <v>847</v>
      </c>
      <c r="C10" s="36" t="s">
        <v>848</v>
      </c>
      <c r="D10" s="36" t="s">
        <v>786</v>
      </c>
      <c r="E10" s="36" t="s">
        <v>851</v>
      </c>
      <c r="F10" s="37">
        <v>3543991</v>
      </c>
      <c r="G10" s="37">
        <v>3549102</v>
      </c>
      <c r="H10" s="37">
        <v>5906506</v>
      </c>
      <c r="I10" s="38"/>
      <c r="J10" s="38" t="s">
        <v>850</v>
      </c>
      <c r="K10" s="37">
        <v>237897059</v>
      </c>
      <c r="L10" s="38" t="s">
        <v>850</v>
      </c>
      <c r="M10" s="37">
        <v>1442441113</v>
      </c>
      <c r="N10" s="38" t="s">
        <v>850</v>
      </c>
    </row>
    <row r="11" spans="1:14" ht="15" customHeight="1">
      <c r="A11" s="31" t="s">
        <v>846</v>
      </c>
      <c r="B11" s="36" t="s">
        <v>847</v>
      </c>
      <c r="C11" s="36" t="s">
        <v>848</v>
      </c>
      <c r="D11" s="36" t="s">
        <v>786</v>
      </c>
      <c r="E11" s="36" t="s">
        <v>852</v>
      </c>
      <c r="F11" s="37">
        <v>992716</v>
      </c>
      <c r="G11" s="37">
        <v>1005042</v>
      </c>
      <c r="H11" s="37">
        <v>6527943</v>
      </c>
      <c r="I11" s="38"/>
      <c r="J11" s="38" t="s">
        <v>850</v>
      </c>
      <c r="K11" s="37">
        <v>224438258</v>
      </c>
      <c r="L11" s="38" t="s">
        <v>850</v>
      </c>
      <c r="M11" s="37">
        <v>1148667880</v>
      </c>
      <c r="N11" s="38" t="s">
        <v>850</v>
      </c>
    </row>
    <row r="12" spans="1:14" ht="15" customHeight="1">
      <c r="A12" s="31" t="s">
        <v>846</v>
      </c>
      <c r="B12" s="36" t="s">
        <v>847</v>
      </c>
      <c r="C12" s="36" t="s">
        <v>848</v>
      </c>
      <c r="D12" s="36" t="s">
        <v>786</v>
      </c>
      <c r="E12" s="36" t="s">
        <v>853</v>
      </c>
      <c r="F12" s="37">
        <v>390671</v>
      </c>
      <c r="G12" s="37">
        <v>408773</v>
      </c>
      <c r="H12" s="37">
        <v>4570734</v>
      </c>
      <c r="I12" s="38"/>
      <c r="J12" s="38" t="s">
        <v>850</v>
      </c>
      <c r="K12" s="37">
        <v>164485789</v>
      </c>
      <c r="L12" s="38" t="s">
        <v>850</v>
      </c>
      <c r="M12" s="37">
        <v>790410704</v>
      </c>
      <c r="N12" s="38" t="s">
        <v>850</v>
      </c>
    </row>
    <row r="13" spans="1:14" ht="15" customHeight="1">
      <c r="A13" s="31" t="s">
        <v>846</v>
      </c>
      <c r="B13" s="36" t="s">
        <v>847</v>
      </c>
      <c r="C13" s="36" t="s">
        <v>848</v>
      </c>
      <c r="D13" s="36" t="s">
        <v>786</v>
      </c>
      <c r="E13" s="36" t="s">
        <v>854</v>
      </c>
      <c r="F13" s="37">
        <v>202970</v>
      </c>
      <c r="G13" s="37">
        <v>222038</v>
      </c>
      <c r="H13" s="37">
        <v>3403606</v>
      </c>
      <c r="I13" s="38"/>
      <c r="J13" s="38" t="s">
        <v>850</v>
      </c>
      <c r="K13" s="37">
        <v>126504910</v>
      </c>
      <c r="L13" s="38" t="s">
        <v>850</v>
      </c>
      <c r="M13" s="37">
        <v>613406271</v>
      </c>
      <c r="N13" s="38" t="s">
        <v>850</v>
      </c>
    </row>
    <row r="14" spans="1:14" ht="15" customHeight="1">
      <c r="A14" s="31" t="s">
        <v>846</v>
      </c>
      <c r="B14" s="36" t="s">
        <v>847</v>
      </c>
      <c r="C14" s="36" t="s">
        <v>848</v>
      </c>
      <c r="D14" s="36" t="s">
        <v>786</v>
      </c>
      <c r="E14" s="36" t="s">
        <v>855</v>
      </c>
      <c r="F14" s="37">
        <v>5130348</v>
      </c>
      <c r="G14" s="37">
        <v>5184955</v>
      </c>
      <c r="H14" s="37">
        <v>20408789</v>
      </c>
      <c r="I14" s="38"/>
      <c r="J14" s="38" t="s">
        <v>850</v>
      </c>
      <c r="K14" s="37">
        <v>753326016</v>
      </c>
      <c r="L14" s="38" t="s">
        <v>850</v>
      </c>
      <c r="M14" s="37">
        <v>3994925968</v>
      </c>
      <c r="N14" s="38" t="s">
        <v>850</v>
      </c>
    </row>
    <row r="15" spans="1:14" ht="15" customHeight="1">
      <c r="A15" s="31" t="s">
        <v>846</v>
      </c>
      <c r="B15" s="36" t="s">
        <v>847</v>
      </c>
      <c r="C15" s="36" t="s">
        <v>848</v>
      </c>
      <c r="D15" s="36" t="s">
        <v>786</v>
      </c>
      <c r="E15" s="36" t="s">
        <v>856</v>
      </c>
      <c r="F15" s="37">
        <v>124411</v>
      </c>
      <c r="G15" s="37">
        <v>143101</v>
      </c>
      <c r="H15" s="37">
        <v>2713224</v>
      </c>
      <c r="I15" s="38"/>
      <c r="J15" s="38" t="s">
        <v>850</v>
      </c>
      <c r="K15" s="37">
        <v>102394530</v>
      </c>
      <c r="L15" s="38" t="s">
        <v>850</v>
      </c>
      <c r="M15" s="37">
        <v>493677341</v>
      </c>
      <c r="N15" s="38" t="s">
        <v>850</v>
      </c>
    </row>
    <row r="16" spans="1:14" ht="15" customHeight="1">
      <c r="A16" s="31" t="s">
        <v>846</v>
      </c>
      <c r="B16" s="36" t="s">
        <v>847</v>
      </c>
      <c r="C16" s="36" t="s">
        <v>848</v>
      </c>
      <c r="D16" s="36" t="s">
        <v>786</v>
      </c>
      <c r="E16" s="36" t="s">
        <v>857</v>
      </c>
      <c r="F16" s="37">
        <v>83938</v>
      </c>
      <c r="G16" s="37">
        <v>100865</v>
      </c>
      <c r="H16" s="37">
        <v>2251564</v>
      </c>
      <c r="I16" s="38"/>
      <c r="J16" s="38" t="s">
        <v>850</v>
      </c>
      <c r="K16" s="37">
        <v>86539881</v>
      </c>
      <c r="L16" s="38" t="s">
        <v>850</v>
      </c>
      <c r="M16" s="37">
        <v>409957639</v>
      </c>
      <c r="N16" s="38" t="s">
        <v>850</v>
      </c>
    </row>
    <row r="17" spans="1:14" ht="15" customHeight="1">
      <c r="A17" s="31" t="s">
        <v>846</v>
      </c>
      <c r="B17" s="36" t="s">
        <v>847</v>
      </c>
      <c r="C17" s="36" t="s">
        <v>848</v>
      </c>
      <c r="D17" s="36" t="s">
        <v>786</v>
      </c>
      <c r="E17" s="36" t="s">
        <v>858</v>
      </c>
      <c r="F17" s="37">
        <v>59709</v>
      </c>
      <c r="G17" s="37">
        <v>76095</v>
      </c>
      <c r="H17" s="37">
        <v>1900550</v>
      </c>
      <c r="I17" s="38"/>
      <c r="J17" s="38" t="s">
        <v>850</v>
      </c>
      <c r="K17" s="37">
        <v>74918038</v>
      </c>
      <c r="L17" s="38" t="s">
        <v>850</v>
      </c>
      <c r="M17" s="37">
        <v>361309215</v>
      </c>
      <c r="N17" s="38" t="s">
        <v>850</v>
      </c>
    </row>
    <row r="18" spans="1:14" ht="15" customHeight="1">
      <c r="A18" s="31" t="s">
        <v>846</v>
      </c>
      <c r="B18" s="36" t="s">
        <v>847</v>
      </c>
      <c r="C18" s="36" t="s">
        <v>848</v>
      </c>
      <c r="D18" s="36" t="s">
        <v>786</v>
      </c>
      <c r="E18" s="36" t="s">
        <v>859</v>
      </c>
      <c r="F18" s="37">
        <v>44938</v>
      </c>
      <c r="G18" s="37">
        <v>60255</v>
      </c>
      <c r="H18" s="37">
        <v>1656151</v>
      </c>
      <c r="I18" s="38"/>
      <c r="J18" s="38" t="s">
        <v>850</v>
      </c>
      <c r="K18" s="37">
        <v>65579578</v>
      </c>
      <c r="L18" s="38" t="s">
        <v>850</v>
      </c>
      <c r="M18" s="37">
        <v>355791777</v>
      </c>
      <c r="N18" s="38" t="s">
        <v>850</v>
      </c>
    </row>
    <row r="19" spans="1:14" ht="15" customHeight="1">
      <c r="A19" s="31" t="s">
        <v>846</v>
      </c>
      <c r="B19" s="36" t="s">
        <v>847</v>
      </c>
      <c r="C19" s="36" t="s">
        <v>848</v>
      </c>
      <c r="D19" s="36" t="s">
        <v>786</v>
      </c>
      <c r="E19" s="36" t="s">
        <v>860</v>
      </c>
      <c r="F19" s="37">
        <v>62905</v>
      </c>
      <c r="G19" s="37">
        <v>90926</v>
      </c>
      <c r="H19" s="37">
        <v>2772015</v>
      </c>
      <c r="I19" s="38"/>
      <c r="J19" s="38" t="s">
        <v>850</v>
      </c>
      <c r="K19" s="37">
        <v>112435181</v>
      </c>
      <c r="L19" s="38" t="s">
        <v>850</v>
      </c>
      <c r="M19" s="37">
        <v>567085365</v>
      </c>
      <c r="N19" s="38" t="s">
        <v>850</v>
      </c>
    </row>
    <row r="20" spans="1:14" ht="15" customHeight="1">
      <c r="A20" s="31" t="s">
        <v>846</v>
      </c>
      <c r="B20" s="36" t="s">
        <v>847</v>
      </c>
      <c r="C20" s="36" t="s">
        <v>848</v>
      </c>
      <c r="D20" s="36" t="s">
        <v>786</v>
      </c>
      <c r="E20" s="36" t="s">
        <v>861</v>
      </c>
      <c r="F20" s="37">
        <v>79865</v>
      </c>
      <c r="G20" s="37">
        <v>133295</v>
      </c>
      <c r="H20" s="37">
        <v>4803268</v>
      </c>
      <c r="I20" s="38"/>
      <c r="J20" s="38" t="s">
        <v>850</v>
      </c>
      <c r="K20" s="37">
        <v>199458886</v>
      </c>
      <c r="L20" s="38" t="s">
        <v>850</v>
      </c>
      <c r="M20" s="37">
        <v>1000685261</v>
      </c>
      <c r="N20" s="38" t="s">
        <v>850</v>
      </c>
    </row>
    <row r="21" spans="1:14" ht="15" customHeight="1">
      <c r="A21" s="31" t="s">
        <v>846</v>
      </c>
      <c r="B21" s="36" t="s">
        <v>847</v>
      </c>
      <c r="C21" s="36" t="s">
        <v>848</v>
      </c>
      <c r="D21" s="36" t="s">
        <v>786</v>
      </c>
      <c r="E21" s="36" t="s">
        <v>862</v>
      </c>
      <c r="F21" s="37">
        <v>38404</v>
      </c>
      <c r="G21" s="37">
        <v>82735</v>
      </c>
      <c r="H21" s="37">
        <v>3290477</v>
      </c>
      <c r="I21" s="38"/>
      <c r="J21" s="38" t="s">
        <v>850</v>
      </c>
      <c r="K21" s="37">
        <v>142245487</v>
      </c>
      <c r="L21" s="38" t="s">
        <v>850</v>
      </c>
      <c r="M21" s="37">
        <v>722036320</v>
      </c>
      <c r="N21" s="38" t="s">
        <v>850</v>
      </c>
    </row>
    <row r="22" spans="1:14" ht="15" customHeight="1">
      <c r="A22" s="31" t="s">
        <v>846</v>
      </c>
      <c r="B22" s="36" t="s">
        <v>847</v>
      </c>
      <c r="C22" s="36" t="s">
        <v>848</v>
      </c>
      <c r="D22" s="36" t="s">
        <v>786</v>
      </c>
      <c r="E22" s="36" t="s">
        <v>863</v>
      </c>
      <c r="F22" s="37">
        <v>36608</v>
      </c>
      <c r="G22" s="37">
        <v>102371</v>
      </c>
      <c r="H22" s="37">
        <v>4427400</v>
      </c>
      <c r="I22" s="38"/>
      <c r="J22" s="38" t="s">
        <v>850</v>
      </c>
      <c r="K22" s="37">
        <v>193477607</v>
      </c>
      <c r="L22" s="38" t="s">
        <v>850</v>
      </c>
      <c r="M22" s="37">
        <v>1025529912</v>
      </c>
      <c r="N22" s="38" t="s">
        <v>850</v>
      </c>
    </row>
    <row r="23" spans="1:14" ht="15" customHeight="1">
      <c r="A23" s="31" t="s">
        <v>846</v>
      </c>
      <c r="B23" s="36" t="s">
        <v>847</v>
      </c>
      <c r="C23" s="36" t="s">
        <v>848</v>
      </c>
      <c r="D23" s="36" t="s">
        <v>786</v>
      </c>
      <c r="E23" s="36" t="s">
        <v>864</v>
      </c>
      <c r="F23" s="37">
        <v>17617</v>
      </c>
      <c r="G23" s="37">
        <v>66563</v>
      </c>
      <c r="H23" s="37">
        <v>3028242</v>
      </c>
      <c r="I23" s="38"/>
      <c r="J23" s="38" t="s">
        <v>850</v>
      </c>
      <c r="K23" s="37">
        <v>134252826</v>
      </c>
      <c r="L23" s="38" t="s">
        <v>850</v>
      </c>
      <c r="M23" s="37">
        <v>778337218</v>
      </c>
      <c r="N23" s="38" t="s">
        <v>850</v>
      </c>
    </row>
    <row r="24" spans="1:14" ht="15" customHeight="1">
      <c r="A24" s="31" t="s">
        <v>846</v>
      </c>
      <c r="B24" s="36" t="s">
        <v>847</v>
      </c>
      <c r="C24" s="36" t="s">
        <v>848</v>
      </c>
      <c r="D24" s="36" t="s">
        <v>786</v>
      </c>
      <c r="E24" s="36" t="s">
        <v>865</v>
      </c>
      <c r="F24" s="37">
        <v>16825</v>
      </c>
      <c r="G24" s="37">
        <v>88474</v>
      </c>
      <c r="H24" s="37">
        <v>4083226</v>
      </c>
      <c r="I24" s="38"/>
      <c r="J24" s="38" t="s">
        <v>850</v>
      </c>
      <c r="K24" s="37">
        <v>185962259</v>
      </c>
      <c r="L24" s="38" t="s">
        <v>850</v>
      </c>
      <c r="M24" s="37">
        <v>968365919</v>
      </c>
      <c r="N24" s="38" t="s">
        <v>850</v>
      </c>
    </row>
    <row r="25" spans="1:14" ht="15" customHeight="1">
      <c r="A25" s="31" t="s">
        <v>846</v>
      </c>
      <c r="B25" s="36" t="s">
        <v>847</v>
      </c>
      <c r="C25" s="36" t="s">
        <v>848</v>
      </c>
      <c r="D25" s="36" t="s">
        <v>786</v>
      </c>
      <c r="E25" s="36" t="s">
        <v>866</v>
      </c>
      <c r="F25" s="37">
        <v>7898</v>
      </c>
      <c r="G25" s="37">
        <v>59328</v>
      </c>
      <c r="H25" s="37">
        <v>2727254</v>
      </c>
      <c r="I25" s="38"/>
      <c r="J25" s="38" t="s">
        <v>850</v>
      </c>
      <c r="K25" s="37">
        <v>124878371</v>
      </c>
      <c r="L25" s="38" t="s">
        <v>850</v>
      </c>
      <c r="M25" s="37">
        <v>645378397</v>
      </c>
      <c r="N25" s="38" t="s">
        <v>850</v>
      </c>
    </row>
    <row r="26" spans="1:14" ht="15" customHeight="1">
      <c r="A26" s="31" t="s">
        <v>846</v>
      </c>
      <c r="B26" s="36" t="s">
        <v>847</v>
      </c>
      <c r="C26" s="36" t="s">
        <v>848</v>
      </c>
      <c r="D26" s="36" t="s">
        <v>786</v>
      </c>
      <c r="E26" s="36" t="s">
        <v>867</v>
      </c>
      <c r="F26" s="37">
        <v>4475</v>
      </c>
      <c r="G26" s="37">
        <v>43471</v>
      </c>
      <c r="H26" s="37">
        <v>2000733</v>
      </c>
      <c r="I26" s="38"/>
      <c r="J26" s="38" t="s">
        <v>850</v>
      </c>
      <c r="K26" s="37">
        <v>92067221</v>
      </c>
      <c r="L26" s="38" t="s">
        <v>850</v>
      </c>
      <c r="M26" s="37">
        <v>493759341</v>
      </c>
      <c r="N26" s="38" t="s">
        <v>850</v>
      </c>
    </row>
    <row r="27" spans="1:14" ht="15" customHeight="1">
      <c r="A27" s="31" t="s">
        <v>846</v>
      </c>
      <c r="B27" s="36" t="s">
        <v>847</v>
      </c>
      <c r="C27" s="36" t="s">
        <v>848</v>
      </c>
      <c r="D27" s="36" t="s">
        <v>786</v>
      </c>
      <c r="E27" s="36" t="s">
        <v>868</v>
      </c>
      <c r="F27" s="37">
        <v>5707941</v>
      </c>
      <c r="G27" s="37">
        <v>6232434</v>
      </c>
      <c r="H27" s="37">
        <v>56062893</v>
      </c>
      <c r="I27" s="38"/>
      <c r="J27" s="38" t="s">
        <v>850</v>
      </c>
      <c r="K27" s="37">
        <v>2267535881</v>
      </c>
      <c r="L27" s="38" t="s">
        <v>850</v>
      </c>
      <c r="M27" s="37">
        <v>11816839673</v>
      </c>
      <c r="N27" s="38" t="s">
        <v>850</v>
      </c>
    </row>
    <row r="28" spans="1:14" ht="15" customHeight="1">
      <c r="A28" s="31" t="s">
        <v>846</v>
      </c>
      <c r="B28" s="36" t="s">
        <v>847</v>
      </c>
      <c r="C28" s="36" t="s">
        <v>848</v>
      </c>
      <c r="D28" s="36" t="s">
        <v>786</v>
      </c>
      <c r="E28" s="36" t="s">
        <v>869</v>
      </c>
      <c r="F28" s="37">
        <v>18219</v>
      </c>
      <c r="G28" s="37">
        <v>1199374</v>
      </c>
      <c r="H28" s="37">
        <v>59875575</v>
      </c>
      <c r="I28" s="38"/>
      <c r="J28" s="38" t="s">
        <v>850</v>
      </c>
      <c r="K28" s="37">
        <v>3146720114</v>
      </c>
      <c r="L28" s="38" t="s">
        <v>850</v>
      </c>
      <c r="M28" s="37">
        <v>20820970304</v>
      </c>
      <c r="N28" s="38" t="s">
        <v>850</v>
      </c>
    </row>
    <row r="440" spans="4:12" ht="11.25">
      <c r="D440" s="19"/>
      <c r="E440" s="19"/>
      <c r="F440" s="19"/>
      <c r="G440" s="19"/>
      <c r="H440" s="19"/>
      <c r="I440" s="19"/>
      <c r="J440" s="19"/>
      <c r="K440" s="19"/>
      <c r="L440" s="19"/>
    </row>
    <row r="441" spans="4:12" ht="11.25">
      <c r="D441" s="19"/>
      <c r="E441" s="19"/>
      <c r="F441" s="19"/>
      <c r="G441" s="19"/>
      <c r="H441" s="19"/>
      <c r="I441" s="19"/>
      <c r="J441" s="19"/>
      <c r="K441" s="19"/>
      <c r="L441" s="19"/>
    </row>
    <row r="442" spans="4:12" ht="11.25">
      <c r="D442" s="19"/>
      <c r="E442" s="19"/>
      <c r="F442" s="19"/>
      <c r="G442" s="19"/>
      <c r="H442" s="19"/>
      <c r="I442" s="19"/>
      <c r="J442" s="19"/>
      <c r="K442" s="19"/>
      <c r="L442" s="19"/>
    </row>
    <row r="443" spans="4:12" ht="11.25">
      <c r="D443" s="19"/>
      <c r="E443" s="19"/>
      <c r="F443" s="19"/>
      <c r="G443" s="19"/>
      <c r="H443" s="19"/>
      <c r="I443" s="19"/>
      <c r="J443" s="19"/>
      <c r="K443" s="19"/>
      <c r="L443" s="19"/>
    </row>
    <row r="444" spans="4:12" ht="11.25">
      <c r="D444" s="19"/>
      <c r="E444" s="19"/>
      <c r="F444" s="19"/>
      <c r="G444" s="19"/>
      <c r="H444" s="19"/>
      <c r="I444" s="19"/>
      <c r="J444" s="19"/>
      <c r="K444" s="19"/>
      <c r="L444" s="19"/>
    </row>
    <row r="445" spans="4:12" ht="11.25">
      <c r="D445" s="19"/>
      <c r="E445" s="19"/>
      <c r="F445" s="19"/>
      <c r="G445" s="19"/>
      <c r="H445" s="19"/>
      <c r="I445" s="19"/>
      <c r="J445" s="19"/>
      <c r="K445" s="19"/>
      <c r="L445" s="19"/>
    </row>
    <row r="446" spans="4:12" ht="11.25">
      <c r="D446" s="19"/>
      <c r="E446" s="19"/>
      <c r="F446" s="19"/>
      <c r="G446" s="19"/>
      <c r="H446" s="19"/>
      <c r="I446" s="19"/>
      <c r="J446" s="19"/>
      <c r="K446" s="19"/>
      <c r="L446" s="19"/>
    </row>
    <row r="447" spans="4:12" ht="11.25">
      <c r="D447" s="19"/>
      <c r="E447" s="19"/>
      <c r="F447" s="19"/>
      <c r="G447" s="19"/>
      <c r="H447" s="19"/>
      <c r="I447" s="19"/>
      <c r="J447" s="19"/>
      <c r="K447" s="19"/>
      <c r="L447" s="19"/>
    </row>
    <row r="448" spans="4:12" ht="11.25">
      <c r="D448" s="19"/>
      <c r="E448" s="19"/>
      <c r="F448" s="19"/>
      <c r="G448" s="19"/>
      <c r="H448" s="19"/>
      <c r="I448" s="19"/>
      <c r="J448" s="19"/>
      <c r="K448" s="19"/>
      <c r="L448" s="19"/>
    </row>
    <row r="449" spans="4:12" ht="11.25">
      <c r="D449" s="19"/>
      <c r="E449" s="19"/>
      <c r="F449" s="19"/>
      <c r="G449" s="19"/>
      <c r="H449" s="19"/>
      <c r="I449" s="19"/>
      <c r="J449" s="19"/>
      <c r="K449" s="19"/>
      <c r="L449" s="19"/>
    </row>
    <row r="450" spans="4:12" ht="11.25">
      <c r="D450" s="19"/>
      <c r="E450" s="19"/>
      <c r="F450" s="19"/>
      <c r="G450" s="19"/>
      <c r="H450" s="19"/>
      <c r="I450" s="19"/>
      <c r="J450" s="19"/>
      <c r="K450" s="19"/>
      <c r="L450" s="19"/>
    </row>
    <row r="451" spans="4:12" ht="11.25">
      <c r="D451" s="19"/>
      <c r="E451" s="19"/>
      <c r="F451" s="19"/>
      <c r="G451" s="19"/>
      <c r="H451" s="19"/>
      <c r="I451" s="19"/>
      <c r="J451" s="19"/>
      <c r="K451" s="19"/>
      <c r="L451" s="19"/>
    </row>
    <row r="452" spans="4:12" ht="11.25">
      <c r="D452" s="19"/>
      <c r="E452" s="19"/>
      <c r="F452" s="19"/>
      <c r="G452" s="19"/>
      <c r="H452" s="19"/>
      <c r="I452" s="19"/>
      <c r="J452" s="19"/>
      <c r="K452" s="19"/>
      <c r="L452" s="19"/>
    </row>
    <row r="453" spans="4:12" ht="11.25">
      <c r="D453" s="19"/>
      <c r="E453" s="19"/>
      <c r="F453" s="19"/>
      <c r="G453" s="19"/>
      <c r="H453" s="19"/>
      <c r="I453" s="19"/>
      <c r="J453" s="19"/>
      <c r="K453" s="19"/>
      <c r="L453" s="19"/>
    </row>
    <row r="454" spans="4:12" ht="11.25">
      <c r="D454" s="19"/>
      <c r="E454" s="19"/>
      <c r="F454" s="19"/>
      <c r="G454" s="19"/>
      <c r="H454" s="19"/>
      <c r="I454" s="19"/>
      <c r="J454" s="19"/>
      <c r="K454" s="19"/>
      <c r="L454" s="19"/>
    </row>
    <row r="455" spans="4:12" ht="11.25">
      <c r="D455" s="19"/>
      <c r="E455" s="19"/>
      <c r="F455" s="19"/>
      <c r="G455" s="19"/>
      <c r="H455" s="19"/>
      <c r="I455" s="19"/>
      <c r="J455" s="19"/>
      <c r="K455" s="19"/>
      <c r="L455" s="19"/>
    </row>
    <row r="456" spans="4:12" ht="11.25">
      <c r="D456" s="19"/>
      <c r="E456" s="19"/>
      <c r="F456" s="19"/>
      <c r="G456" s="19"/>
      <c r="H456" s="19"/>
      <c r="I456" s="19"/>
      <c r="J456" s="19"/>
      <c r="K456" s="19"/>
      <c r="L456" s="19"/>
    </row>
    <row r="457" spans="4:12" ht="11.25">
      <c r="D457" s="19"/>
      <c r="E457" s="19"/>
      <c r="F457" s="19"/>
      <c r="G457" s="19"/>
      <c r="H457" s="19"/>
      <c r="I457" s="19"/>
      <c r="J457" s="19"/>
      <c r="K457" s="19"/>
      <c r="L457" s="19"/>
    </row>
    <row r="458" spans="4:12" ht="11.25">
      <c r="D458" s="19"/>
      <c r="E458" s="19"/>
      <c r="F458" s="19"/>
      <c r="G458" s="19"/>
      <c r="H458" s="19"/>
      <c r="I458" s="19"/>
      <c r="J458" s="19"/>
      <c r="K458" s="19"/>
      <c r="L458" s="19"/>
    </row>
    <row r="459" spans="4:12" ht="11.25">
      <c r="D459" s="19"/>
      <c r="E459" s="19"/>
      <c r="F459" s="19"/>
      <c r="G459" s="19"/>
      <c r="H459" s="19"/>
      <c r="I459" s="19"/>
      <c r="J459" s="19"/>
      <c r="K459" s="19"/>
      <c r="L459" s="19"/>
    </row>
    <row r="460" spans="4:12" ht="11.25">
      <c r="D460" s="19"/>
      <c r="E460" s="19"/>
      <c r="F460" s="19"/>
      <c r="G460" s="19"/>
      <c r="H460" s="19"/>
      <c r="I460" s="19"/>
      <c r="J460" s="19"/>
      <c r="K460" s="19"/>
      <c r="L460" s="19"/>
    </row>
    <row r="461" spans="4:12" ht="11.25">
      <c r="D461" s="19"/>
      <c r="E461" s="19"/>
      <c r="F461" s="19"/>
      <c r="G461" s="19"/>
      <c r="H461" s="19"/>
      <c r="I461" s="19"/>
      <c r="J461" s="19"/>
      <c r="K461" s="19"/>
      <c r="L461" s="19"/>
    </row>
    <row r="462" spans="4:12" ht="11.25">
      <c r="D462" s="19"/>
      <c r="E462" s="19"/>
      <c r="F462" s="19"/>
      <c r="G462" s="19"/>
      <c r="H462" s="19"/>
      <c r="I462" s="19"/>
      <c r="J462" s="19"/>
      <c r="K462" s="19"/>
      <c r="L462" s="19"/>
    </row>
    <row r="463" spans="4:12" ht="11.25">
      <c r="D463" s="19"/>
      <c r="E463" s="19"/>
      <c r="F463" s="19"/>
      <c r="G463" s="19"/>
      <c r="H463" s="19"/>
      <c r="I463" s="19"/>
      <c r="J463" s="19"/>
      <c r="K463" s="19"/>
      <c r="L463" s="19"/>
    </row>
    <row r="464" spans="4:12" ht="11.25">
      <c r="D464" s="19"/>
      <c r="E464" s="19"/>
      <c r="F464" s="19"/>
      <c r="G464" s="19"/>
      <c r="H464" s="19"/>
      <c r="I464" s="19"/>
      <c r="J464" s="19"/>
      <c r="K464" s="19"/>
      <c r="L464" s="19"/>
    </row>
    <row r="465" spans="4:12" ht="11.25">
      <c r="D465" s="19"/>
      <c r="E465" s="19"/>
      <c r="F465" s="19"/>
      <c r="G465" s="19"/>
      <c r="H465" s="19"/>
      <c r="I465" s="19"/>
      <c r="J465" s="19"/>
      <c r="K465" s="19"/>
      <c r="L465" s="19"/>
    </row>
    <row r="466" spans="4:12" ht="11.25">
      <c r="D466" s="19"/>
      <c r="E466" s="19"/>
      <c r="F466" s="19"/>
      <c r="G466" s="19"/>
      <c r="H466" s="19"/>
      <c r="I466" s="19"/>
      <c r="J466" s="19"/>
      <c r="K466" s="19"/>
      <c r="L466" s="19"/>
    </row>
    <row r="467" spans="4:12" ht="11.25">
      <c r="D467" s="19"/>
      <c r="E467" s="19"/>
      <c r="F467" s="19"/>
      <c r="G467" s="19"/>
      <c r="H467" s="19"/>
      <c r="I467" s="19"/>
      <c r="J467" s="19"/>
      <c r="K467" s="19"/>
      <c r="L467" s="19"/>
    </row>
    <row r="468" spans="4:12" ht="11.25">
      <c r="D468" s="19"/>
      <c r="E468" s="19"/>
      <c r="F468" s="19"/>
      <c r="G468" s="19"/>
      <c r="H468" s="19"/>
      <c r="I468" s="19"/>
      <c r="J468" s="19"/>
      <c r="K468" s="19"/>
      <c r="L468" s="19"/>
    </row>
    <row r="469" spans="4:12" ht="11.25">
      <c r="D469" s="19"/>
      <c r="E469" s="19"/>
      <c r="F469" s="19"/>
      <c r="G469" s="19"/>
      <c r="H469" s="19"/>
      <c r="I469" s="19"/>
      <c r="J469" s="19"/>
      <c r="K469" s="19"/>
      <c r="L469" s="19"/>
    </row>
    <row r="470" spans="4:12" ht="11.25">
      <c r="D470" s="19"/>
      <c r="E470" s="19"/>
      <c r="F470" s="19"/>
      <c r="G470" s="19"/>
      <c r="H470" s="19"/>
      <c r="I470" s="19"/>
      <c r="J470" s="19"/>
      <c r="K470" s="19"/>
      <c r="L470" s="19"/>
    </row>
    <row r="471" spans="4:12" ht="11.25">
      <c r="D471" s="19"/>
      <c r="E471" s="19"/>
      <c r="F471" s="19"/>
      <c r="G471" s="19"/>
      <c r="H471" s="19"/>
      <c r="I471" s="19"/>
      <c r="J471" s="19"/>
      <c r="K471" s="19"/>
      <c r="L471" s="19"/>
    </row>
    <row r="472" spans="4:12" ht="11.25">
      <c r="D472" s="19"/>
      <c r="E472" s="19"/>
      <c r="F472" s="19"/>
      <c r="G472" s="19"/>
      <c r="H472" s="19"/>
      <c r="I472" s="19"/>
      <c r="J472" s="19"/>
      <c r="K472" s="19"/>
      <c r="L472" s="19"/>
    </row>
    <row r="473" spans="4:12" ht="11.25">
      <c r="D473" s="19"/>
      <c r="E473" s="19"/>
      <c r="F473" s="19"/>
      <c r="G473" s="19"/>
      <c r="H473" s="19"/>
      <c r="I473" s="19"/>
      <c r="J473" s="19"/>
      <c r="K473" s="19"/>
      <c r="L473" s="19"/>
    </row>
    <row r="474" spans="4:12" ht="11.25">
      <c r="D474" s="19"/>
      <c r="E474" s="19"/>
      <c r="F474" s="19"/>
      <c r="G474" s="19"/>
      <c r="H474" s="19"/>
      <c r="I474" s="19"/>
      <c r="J474" s="19"/>
      <c r="K474" s="19"/>
      <c r="L474" s="19"/>
    </row>
    <row r="475" spans="4:12" ht="11.25">
      <c r="D475" s="19"/>
      <c r="E475" s="19"/>
      <c r="F475" s="19"/>
      <c r="G475" s="19"/>
      <c r="H475" s="19"/>
      <c r="I475" s="19"/>
      <c r="J475" s="19"/>
      <c r="K475" s="19"/>
      <c r="L475" s="19"/>
    </row>
    <row r="476" spans="4:12" ht="11.25">
      <c r="D476" s="19"/>
      <c r="E476" s="19"/>
      <c r="F476" s="19"/>
      <c r="G476" s="19"/>
      <c r="H476" s="19"/>
      <c r="I476" s="19"/>
      <c r="J476" s="19"/>
      <c r="K476" s="19"/>
      <c r="L476" s="19"/>
    </row>
    <row r="477" spans="4:12" ht="11.25">
      <c r="D477" s="19"/>
      <c r="E477" s="19"/>
      <c r="F477" s="19"/>
      <c r="G477" s="19"/>
      <c r="H477" s="19"/>
      <c r="I477" s="19"/>
      <c r="J477" s="19"/>
      <c r="K477" s="19"/>
      <c r="L477" s="19"/>
    </row>
    <row r="478" spans="4:12" ht="11.25">
      <c r="D478" s="19"/>
      <c r="E478" s="19"/>
      <c r="F478" s="19"/>
      <c r="G478" s="19"/>
      <c r="H478" s="19"/>
      <c r="I478" s="19"/>
      <c r="J478" s="19"/>
      <c r="K478" s="19"/>
      <c r="L478" s="19"/>
    </row>
    <row r="479" spans="4:12" ht="11.25">
      <c r="D479" s="19"/>
      <c r="E479" s="19"/>
      <c r="F479" s="19"/>
      <c r="G479" s="19"/>
      <c r="H479" s="19"/>
      <c r="I479" s="19"/>
      <c r="J479" s="19"/>
      <c r="K479" s="19"/>
      <c r="L479" s="19"/>
    </row>
    <row r="480" spans="4:12" ht="11.25">
      <c r="D480" s="19"/>
      <c r="E480" s="19"/>
      <c r="F480" s="19"/>
      <c r="G480" s="19"/>
      <c r="H480" s="19"/>
      <c r="I480" s="19"/>
      <c r="J480" s="19"/>
      <c r="K480" s="19"/>
      <c r="L480" s="19"/>
    </row>
    <row r="481" spans="4:12" ht="11.25">
      <c r="D481" s="19"/>
      <c r="E481" s="19"/>
      <c r="F481" s="19"/>
      <c r="G481" s="19"/>
      <c r="H481" s="19"/>
      <c r="I481" s="19"/>
      <c r="J481" s="19"/>
      <c r="K481" s="19"/>
      <c r="L481" s="19"/>
    </row>
    <row r="482" spans="4:12" ht="11.25">
      <c r="D482" s="19"/>
      <c r="E482" s="19"/>
      <c r="F482" s="19"/>
      <c r="G482" s="19"/>
      <c r="H482" s="19"/>
      <c r="I482" s="19"/>
      <c r="J482" s="19"/>
      <c r="K482" s="19"/>
      <c r="L482" s="19"/>
    </row>
    <row r="483" spans="4:12" ht="11.25">
      <c r="D483" s="19"/>
      <c r="E483" s="19"/>
      <c r="F483" s="19"/>
      <c r="G483" s="19"/>
      <c r="H483" s="19"/>
      <c r="I483" s="19"/>
      <c r="J483" s="19"/>
      <c r="K483" s="19"/>
      <c r="L483" s="19"/>
    </row>
    <row r="484" spans="4:12" ht="11.25">
      <c r="D484" s="19"/>
      <c r="E484" s="19"/>
      <c r="F484" s="19"/>
      <c r="G484" s="19"/>
      <c r="H484" s="19"/>
      <c r="I484" s="19"/>
      <c r="J484" s="19"/>
      <c r="K484" s="19"/>
      <c r="L484" s="19"/>
    </row>
    <row r="485" spans="4:12" ht="11.25">
      <c r="D485" s="19"/>
      <c r="E485" s="19"/>
      <c r="F485" s="19"/>
      <c r="G485" s="19"/>
      <c r="H485" s="19"/>
      <c r="I485" s="19"/>
      <c r="J485" s="19"/>
      <c r="K485" s="19"/>
      <c r="L485" s="19"/>
    </row>
    <row r="486" spans="4:12" ht="11.25">
      <c r="D486" s="19"/>
      <c r="E486" s="19"/>
      <c r="F486" s="19"/>
      <c r="G486" s="19"/>
      <c r="H486" s="19"/>
      <c r="I486" s="19"/>
      <c r="J486" s="19"/>
      <c r="K486" s="19"/>
      <c r="L486" s="19"/>
    </row>
    <row r="487" spans="4:12" ht="11.25">
      <c r="D487" s="19"/>
      <c r="E487" s="19"/>
      <c r="F487" s="19"/>
      <c r="G487" s="19"/>
      <c r="H487" s="19"/>
      <c r="I487" s="19"/>
      <c r="J487" s="19"/>
      <c r="K487" s="19"/>
      <c r="L487" s="19"/>
    </row>
    <row r="488" spans="4:12" ht="11.25">
      <c r="D488" s="19"/>
      <c r="E488" s="19"/>
      <c r="F488" s="19"/>
      <c r="G488" s="19"/>
      <c r="H488" s="19"/>
      <c r="I488" s="19"/>
      <c r="J488" s="19"/>
      <c r="K488" s="19"/>
      <c r="L488" s="19"/>
    </row>
    <row r="489" spans="4:12" ht="11.25">
      <c r="D489" s="19"/>
      <c r="E489" s="19"/>
      <c r="F489" s="19"/>
      <c r="G489" s="19"/>
      <c r="H489" s="19"/>
      <c r="I489" s="19"/>
      <c r="J489" s="19"/>
      <c r="K489" s="19"/>
      <c r="L489" s="19"/>
    </row>
    <row r="490" spans="4:12" ht="11.25">
      <c r="D490" s="19"/>
      <c r="E490" s="19"/>
      <c r="F490" s="19"/>
      <c r="G490" s="19"/>
      <c r="H490" s="19"/>
      <c r="I490" s="19"/>
      <c r="J490" s="19"/>
      <c r="K490" s="19"/>
      <c r="L490" s="19"/>
    </row>
    <row r="491" spans="4:12" ht="11.25">
      <c r="D491" s="19"/>
      <c r="E491" s="19"/>
      <c r="F491" s="19"/>
      <c r="G491" s="19"/>
      <c r="H491" s="19"/>
      <c r="I491" s="19"/>
      <c r="J491" s="19"/>
      <c r="K491" s="19"/>
      <c r="L491" s="19"/>
    </row>
    <row r="492" spans="4:12" ht="11.25">
      <c r="D492" s="19"/>
      <c r="E492" s="19"/>
      <c r="F492" s="19"/>
      <c r="G492" s="19"/>
      <c r="H492" s="19"/>
      <c r="I492" s="19"/>
      <c r="J492" s="19"/>
      <c r="K492" s="19"/>
      <c r="L492" s="19"/>
    </row>
    <row r="493" spans="4:12" ht="11.25">
      <c r="D493" s="19"/>
      <c r="E493" s="19"/>
      <c r="F493" s="19"/>
      <c r="G493" s="19"/>
      <c r="H493" s="19"/>
      <c r="I493" s="19"/>
      <c r="J493" s="19"/>
      <c r="K493" s="19"/>
      <c r="L493" s="19"/>
    </row>
    <row r="494" spans="4:12" ht="11.25">
      <c r="D494" s="19"/>
      <c r="E494" s="19"/>
      <c r="F494" s="19"/>
      <c r="G494" s="19"/>
      <c r="H494" s="19"/>
      <c r="I494" s="19"/>
      <c r="J494" s="19"/>
      <c r="K494" s="19"/>
      <c r="L494" s="19"/>
    </row>
    <row r="495" spans="4:12" ht="11.25">
      <c r="D495" s="19"/>
      <c r="E495" s="19"/>
      <c r="F495" s="19"/>
      <c r="G495" s="19"/>
      <c r="H495" s="19"/>
      <c r="I495" s="19"/>
      <c r="J495" s="19"/>
      <c r="K495" s="19"/>
      <c r="L495" s="19"/>
    </row>
    <row r="496" spans="4:12" ht="11.25">
      <c r="D496" s="19"/>
      <c r="E496" s="19"/>
      <c r="F496" s="19"/>
      <c r="G496" s="19"/>
      <c r="H496" s="19"/>
      <c r="I496" s="19"/>
      <c r="J496" s="19"/>
      <c r="K496" s="19"/>
      <c r="L496" s="19"/>
    </row>
    <row r="497" spans="4:12" ht="11.25">
      <c r="D497" s="19"/>
      <c r="E497" s="19"/>
      <c r="F497" s="19"/>
      <c r="G497" s="19"/>
      <c r="H497" s="19"/>
      <c r="I497" s="19"/>
      <c r="J497" s="19"/>
      <c r="K497" s="19"/>
      <c r="L497" s="19"/>
    </row>
    <row r="498" spans="4:12" ht="11.25">
      <c r="D498" s="19"/>
      <c r="E498" s="19"/>
      <c r="F498" s="19"/>
      <c r="G498" s="19"/>
      <c r="H498" s="19"/>
      <c r="I498" s="19"/>
      <c r="J498" s="19"/>
      <c r="K498" s="19"/>
      <c r="L498" s="19"/>
    </row>
    <row r="499" spans="4:12" ht="11.25">
      <c r="D499" s="19"/>
      <c r="E499" s="19"/>
      <c r="F499" s="19"/>
      <c r="G499" s="19"/>
      <c r="H499" s="19"/>
      <c r="I499" s="19"/>
      <c r="J499" s="19"/>
      <c r="K499" s="19"/>
      <c r="L499" s="19"/>
    </row>
    <row r="500" spans="4:12" ht="11.25">
      <c r="D500" s="19"/>
      <c r="E500" s="19"/>
      <c r="F500" s="19"/>
      <c r="G500" s="19"/>
      <c r="H500" s="19"/>
      <c r="I500" s="19"/>
      <c r="J500" s="19"/>
      <c r="K500" s="19"/>
      <c r="L500" s="19"/>
    </row>
    <row r="501" spans="4:12" ht="11.25">
      <c r="D501" s="19"/>
      <c r="E501" s="19"/>
      <c r="F501" s="19"/>
      <c r="G501" s="19"/>
      <c r="H501" s="19"/>
      <c r="I501" s="19"/>
      <c r="J501" s="19"/>
      <c r="K501" s="19"/>
      <c r="L501" s="19"/>
    </row>
    <row r="502" spans="4:12" ht="11.25">
      <c r="D502" s="19"/>
      <c r="E502" s="19"/>
      <c r="F502" s="19"/>
      <c r="G502" s="19"/>
      <c r="H502" s="19"/>
      <c r="I502" s="19"/>
      <c r="J502" s="19"/>
      <c r="K502" s="19"/>
      <c r="L502" s="19"/>
    </row>
    <row r="503" spans="4:12" ht="11.25">
      <c r="D503" s="19"/>
      <c r="E503" s="19"/>
      <c r="F503" s="19"/>
      <c r="G503" s="19"/>
      <c r="H503" s="19"/>
      <c r="I503" s="19"/>
      <c r="J503" s="19"/>
      <c r="K503" s="19"/>
      <c r="L503" s="19"/>
    </row>
    <row r="504" spans="4:12" ht="11.25">
      <c r="D504" s="19"/>
      <c r="E504" s="19"/>
      <c r="F504" s="19"/>
      <c r="G504" s="19"/>
      <c r="H504" s="19"/>
      <c r="I504" s="19"/>
      <c r="J504" s="19"/>
      <c r="K504" s="19"/>
      <c r="L504" s="19"/>
    </row>
    <row r="505" spans="4:12" ht="11.25">
      <c r="D505" s="19"/>
      <c r="E505" s="19"/>
      <c r="F505" s="19"/>
      <c r="G505" s="19"/>
      <c r="H505" s="19"/>
      <c r="I505" s="19"/>
      <c r="J505" s="19"/>
      <c r="K505" s="19"/>
      <c r="L505" s="19"/>
    </row>
    <row r="506" spans="4:12" ht="11.25">
      <c r="D506" s="19"/>
      <c r="E506" s="19"/>
      <c r="F506" s="19"/>
      <c r="G506" s="19"/>
      <c r="H506" s="19"/>
      <c r="I506" s="19"/>
      <c r="J506" s="19"/>
      <c r="K506" s="19"/>
      <c r="L506" s="19"/>
    </row>
    <row r="507" spans="4:12" ht="11.25">
      <c r="D507" s="19"/>
      <c r="E507" s="19"/>
      <c r="F507" s="19"/>
      <c r="G507" s="19"/>
      <c r="H507" s="19"/>
      <c r="I507" s="19"/>
      <c r="J507" s="19"/>
      <c r="K507" s="19"/>
      <c r="L507" s="19"/>
    </row>
    <row r="508" spans="4:12" ht="11.25">
      <c r="D508" s="19"/>
      <c r="E508" s="19"/>
      <c r="F508" s="19"/>
      <c r="G508" s="19"/>
      <c r="H508" s="19"/>
      <c r="I508" s="19"/>
      <c r="J508" s="19"/>
      <c r="K508" s="19"/>
      <c r="L508" s="19"/>
    </row>
    <row r="509" spans="4:12" ht="11.25">
      <c r="D509" s="19"/>
      <c r="E509" s="19"/>
      <c r="F509" s="19"/>
      <c r="G509" s="19"/>
      <c r="H509" s="19"/>
      <c r="I509" s="19"/>
      <c r="J509" s="19"/>
      <c r="K509" s="19"/>
      <c r="L509" s="19"/>
    </row>
    <row r="510" spans="4:12" ht="11.25">
      <c r="D510" s="19"/>
      <c r="E510" s="19"/>
      <c r="F510" s="19"/>
      <c r="G510" s="19"/>
      <c r="H510" s="19"/>
      <c r="I510" s="19"/>
      <c r="J510" s="19"/>
      <c r="K510" s="19"/>
      <c r="L510" s="19"/>
    </row>
    <row r="511" spans="4:12" ht="11.25">
      <c r="D511" s="19"/>
      <c r="E511" s="19"/>
      <c r="F511" s="19"/>
      <c r="G511" s="19"/>
      <c r="H511" s="19"/>
      <c r="I511" s="19"/>
      <c r="J511" s="19"/>
      <c r="K511" s="19"/>
      <c r="L511" s="19"/>
    </row>
    <row r="512" spans="4:12" ht="11.25">
      <c r="D512" s="19"/>
      <c r="E512" s="19"/>
      <c r="F512" s="19"/>
      <c r="G512" s="19"/>
      <c r="H512" s="19"/>
      <c r="I512" s="19"/>
      <c r="J512" s="19"/>
      <c r="K512" s="19"/>
      <c r="L512" s="19"/>
    </row>
    <row r="513" spans="4:12" ht="11.25">
      <c r="D513" s="19"/>
      <c r="E513" s="19"/>
      <c r="F513" s="19"/>
      <c r="G513" s="19"/>
      <c r="H513" s="19"/>
      <c r="I513" s="19"/>
      <c r="J513" s="19"/>
      <c r="K513" s="19"/>
      <c r="L513" s="19"/>
    </row>
    <row r="514" spans="4:12" ht="11.25">
      <c r="D514" s="19"/>
      <c r="E514" s="19"/>
      <c r="F514" s="19"/>
      <c r="G514" s="19"/>
      <c r="H514" s="19"/>
      <c r="I514" s="19"/>
      <c r="J514" s="19"/>
      <c r="K514" s="19"/>
      <c r="L514" s="19"/>
    </row>
    <row r="515" spans="4:12" ht="11.25">
      <c r="D515" s="19"/>
      <c r="E515" s="19"/>
      <c r="F515" s="19"/>
      <c r="G515" s="19"/>
      <c r="H515" s="19"/>
      <c r="I515" s="19"/>
      <c r="J515" s="19"/>
      <c r="K515" s="19"/>
      <c r="L515" s="19"/>
    </row>
    <row r="516" spans="4:12" ht="11.25">
      <c r="D516" s="19"/>
      <c r="E516" s="19"/>
      <c r="F516" s="19"/>
      <c r="G516" s="19"/>
      <c r="H516" s="19"/>
      <c r="I516" s="19"/>
      <c r="J516" s="19"/>
      <c r="K516" s="19"/>
      <c r="L516" s="19"/>
    </row>
    <row r="517" spans="4:12" ht="11.25">
      <c r="D517" s="19"/>
      <c r="E517" s="19"/>
      <c r="F517" s="19"/>
      <c r="G517" s="19"/>
      <c r="H517" s="19"/>
      <c r="I517" s="19"/>
      <c r="J517" s="19"/>
      <c r="K517" s="19"/>
      <c r="L517" s="19"/>
    </row>
    <row r="518" spans="4:12" ht="11.25">
      <c r="D518" s="19"/>
      <c r="E518" s="19"/>
      <c r="F518" s="19"/>
      <c r="G518" s="19"/>
      <c r="H518" s="19"/>
      <c r="I518" s="19"/>
      <c r="J518" s="19"/>
      <c r="K518" s="19"/>
      <c r="L518" s="19"/>
    </row>
    <row r="519" spans="4:12" ht="11.25">
      <c r="D519" s="19"/>
      <c r="E519" s="19"/>
      <c r="F519" s="19"/>
      <c r="G519" s="19"/>
      <c r="H519" s="19"/>
      <c r="I519" s="19"/>
      <c r="J519" s="19"/>
      <c r="K519" s="19"/>
      <c r="L519" s="19"/>
    </row>
    <row r="520" spans="4:12" ht="11.25">
      <c r="D520" s="19"/>
      <c r="E520" s="19"/>
      <c r="F520" s="19"/>
      <c r="G520" s="19"/>
      <c r="H520" s="19"/>
      <c r="I520" s="19"/>
      <c r="J520" s="19"/>
      <c r="K520" s="19"/>
      <c r="L520" s="19"/>
    </row>
    <row r="521" spans="4:12" ht="11.25">
      <c r="D521" s="19"/>
      <c r="E521" s="19"/>
      <c r="F521" s="19"/>
      <c r="G521" s="19"/>
      <c r="H521" s="19"/>
      <c r="I521" s="19"/>
      <c r="J521" s="19"/>
      <c r="K521" s="19"/>
      <c r="L521" s="19"/>
    </row>
    <row r="522" spans="4:12" ht="11.25">
      <c r="D522" s="19"/>
      <c r="E522" s="19"/>
      <c r="F522" s="19"/>
      <c r="G522" s="19"/>
      <c r="H522" s="19"/>
      <c r="I522" s="19"/>
      <c r="J522" s="19"/>
      <c r="K522" s="19"/>
      <c r="L522" s="19"/>
    </row>
    <row r="523" spans="4:12" ht="11.25">
      <c r="D523" s="19"/>
      <c r="E523" s="19"/>
      <c r="F523" s="19"/>
      <c r="G523" s="19"/>
      <c r="H523" s="19"/>
      <c r="I523" s="19"/>
      <c r="J523" s="19"/>
      <c r="K523" s="19"/>
      <c r="L523" s="19"/>
    </row>
    <row r="524" spans="4:12" ht="11.25">
      <c r="D524" s="19"/>
      <c r="E524" s="19"/>
      <c r="F524" s="19"/>
      <c r="G524" s="19"/>
      <c r="H524" s="19"/>
      <c r="I524" s="19"/>
      <c r="J524" s="19"/>
      <c r="K524" s="19"/>
      <c r="L524" s="19"/>
    </row>
    <row r="525" spans="4:12" ht="11.25">
      <c r="D525" s="19"/>
      <c r="E525" s="19"/>
      <c r="F525" s="19"/>
      <c r="G525" s="19"/>
      <c r="H525" s="19"/>
      <c r="I525" s="19"/>
      <c r="J525" s="19"/>
      <c r="K525" s="19"/>
      <c r="L525" s="19"/>
    </row>
    <row r="526" spans="4:12" ht="11.25">
      <c r="D526" s="19"/>
      <c r="E526" s="19"/>
      <c r="F526" s="19"/>
      <c r="G526" s="19"/>
      <c r="H526" s="19"/>
      <c r="I526" s="19"/>
      <c r="J526" s="19"/>
      <c r="K526" s="19"/>
      <c r="L526" s="19"/>
    </row>
    <row r="527" spans="4:12" ht="11.25">
      <c r="D527" s="19"/>
      <c r="E527" s="19"/>
      <c r="F527" s="19"/>
      <c r="G527" s="19"/>
      <c r="H527" s="19"/>
      <c r="I527" s="19"/>
      <c r="J527" s="19"/>
      <c r="K527" s="19"/>
      <c r="L527" s="19"/>
    </row>
    <row r="528" spans="4:12" ht="11.25">
      <c r="D528" s="19"/>
      <c r="E528" s="19"/>
      <c r="F528" s="19"/>
      <c r="G528" s="19"/>
      <c r="H528" s="19"/>
      <c r="I528" s="19"/>
      <c r="J528" s="19"/>
      <c r="K528" s="19"/>
      <c r="L528" s="19"/>
    </row>
    <row r="529" spans="4:12" ht="11.25">
      <c r="D529" s="19"/>
      <c r="E529" s="19"/>
      <c r="F529" s="19"/>
      <c r="G529" s="19"/>
      <c r="H529" s="19"/>
      <c r="I529" s="19"/>
      <c r="J529" s="19"/>
      <c r="K529" s="19"/>
      <c r="L529" s="19"/>
    </row>
    <row r="530" spans="4:12" ht="11.25">
      <c r="D530" s="19"/>
      <c r="E530" s="19"/>
      <c r="F530" s="19"/>
      <c r="G530" s="19"/>
      <c r="H530" s="19"/>
      <c r="I530" s="19"/>
      <c r="J530" s="19"/>
      <c r="K530" s="19"/>
      <c r="L530" s="19"/>
    </row>
    <row r="531" spans="4:12" ht="11.25">
      <c r="D531" s="19"/>
      <c r="E531" s="19"/>
      <c r="F531" s="19"/>
      <c r="G531" s="19"/>
      <c r="H531" s="19"/>
      <c r="I531" s="19"/>
      <c r="J531" s="19"/>
      <c r="K531" s="19"/>
      <c r="L531" s="19"/>
    </row>
    <row r="532" spans="4:12" ht="11.25">
      <c r="D532" s="19"/>
      <c r="E532" s="19"/>
      <c r="F532" s="19"/>
      <c r="G532" s="19"/>
      <c r="H532" s="19"/>
      <c r="I532" s="19"/>
      <c r="J532" s="19"/>
      <c r="K532" s="19"/>
      <c r="L532" s="19"/>
    </row>
    <row r="533" spans="4:12" ht="11.25">
      <c r="D533" s="19"/>
      <c r="E533" s="19"/>
      <c r="F533" s="19"/>
      <c r="G533" s="19"/>
      <c r="H533" s="19"/>
      <c r="I533" s="19"/>
      <c r="J533" s="19"/>
      <c r="K533" s="19"/>
      <c r="L533" s="19"/>
    </row>
    <row r="534" spans="4:12" ht="11.25">
      <c r="D534" s="19"/>
      <c r="E534" s="19"/>
      <c r="F534" s="19"/>
      <c r="G534" s="19"/>
      <c r="H534" s="19"/>
      <c r="I534" s="19"/>
      <c r="J534" s="19"/>
      <c r="K534" s="19"/>
      <c r="L534" s="19"/>
    </row>
    <row r="535" spans="4:12" ht="11.25">
      <c r="D535" s="19"/>
      <c r="E535" s="19"/>
      <c r="F535" s="19"/>
      <c r="G535" s="19"/>
      <c r="H535" s="19"/>
      <c r="I535" s="19"/>
      <c r="J535" s="19"/>
      <c r="K535" s="19"/>
      <c r="L535" s="19"/>
    </row>
    <row r="536" spans="4:12" ht="11.25">
      <c r="D536" s="19"/>
      <c r="E536" s="19"/>
      <c r="F536" s="19"/>
      <c r="G536" s="19"/>
      <c r="H536" s="19"/>
      <c r="I536" s="19"/>
      <c r="J536" s="19"/>
      <c r="K536" s="19"/>
      <c r="L536" s="19"/>
    </row>
    <row r="537" spans="4:12" ht="11.25">
      <c r="D537" s="19"/>
      <c r="E537" s="19"/>
      <c r="F537" s="19"/>
      <c r="G537" s="19"/>
      <c r="H537" s="19"/>
      <c r="I537" s="19"/>
      <c r="J537" s="19"/>
      <c r="K537" s="19"/>
      <c r="L537" s="19"/>
    </row>
    <row r="538" spans="4:12" ht="11.25">
      <c r="D538" s="19"/>
      <c r="E538" s="19"/>
      <c r="F538" s="19"/>
      <c r="G538" s="19"/>
      <c r="H538" s="19"/>
      <c r="I538" s="19"/>
      <c r="J538" s="19"/>
      <c r="K538" s="19"/>
      <c r="L538" s="19"/>
    </row>
    <row r="539" spans="4:12" ht="11.25">
      <c r="D539" s="19"/>
      <c r="E539" s="19"/>
      <c r="F539" s="19"/>
      <c r="G539" s="19"/>
      <c r="H539" s="19"/>
      <c r="I539" s="19"/>
      <c r="J539" s="19"/>
      <c r="K539" s="19"/>
      <c r="L539" s="19"/>
    </row>
    <row r="540" spans="4:12" ht="11.25">
      <c r="D540" s="19"/>
      <c r="E540" s="19"/>
      <c r="F540" s="19"/>
      <c r="G540" s="19"/>
      <c r="H540" s="19"/>
      <c r="I540" s="19"/>
      <c r="J540" s="19"/>
      <c r="K540" s="19"/>
      <c r="L540" s="19"/>
    </row>
    <row r="541" spans="4:12" ht="11.25">
      <c r="D541" s="19"/>
      <c r="E541" s="19"/>
      <c r="F541" s="19"/>
      <c r="G541" s="19"/>
      <c r="H541" s="19"/>
      <c r="I541" s="19"/>
      <c r="J541" s="19"/>
      <c r="K541" s="19"/>
      <c r="L541" s="19"/>
    </row>
    <row r="542" spans="4:12" ht="11.25">
      <c r="D542" s="19"/>
      <c r="E542" s="19"/>
      <c r="F542" s="19"/>
      <c r="G542" s="19"/>
      <c r="H542" s="19"/>
      <c r="I542" s="19"/>
      <c r="J542" s="19"/>
      <c r="K542" s="19"/>
      <c r="L542" s="19"/>
    </row>
    <row r="543" spans="4:12" ht="11.25">
      <c r="D543" s="19"/>
      <c r="E543" s="19"/>
      <c r="F543" s="19"/>
      <c r="G543" s="19"/>
      <c r="H543" s="19"/>
      <c r="I543" s="19"/>
      <c r="J543" s="19"/>
      <c r="K543" s="19"/>
      <c r="L543" s="19"/>
    </row>
    <row r="544" spans="4:12" ht="11.25">
      <c r="D544" s="19"/>
      <c r="E544" s="19"/>
      <c r="F544" s="19"/>
      <c r="G544" s="19"/>
      <c r="H544" s="19"/>
      <c r="I544" s="19"/>
      <c r="J544" s="19"/>
      <c r="K544" s="19"/>
      <c r="L544" s="19"/>
    </row>
    <row r="545" spans="4:12" ht="11.25">
      <c r="D545" s="19"/>
      <c r="E545" s="19"/>
      <c r="F545" s="19"/>
      <c r="G545" s="19"/>
      <c r="H545" s="19"/>
      <c r="I545" s="19"/>
      <c r="J545" s="19"/>
      <c r="K545" s="19"/>
      <c r="L545" s="19"/>
    </row>
    <row r="546" spans="4:12" ht="11.25">
      <c r="D546" s="19"/>
      <c r="E546" s="19"/>
      <c r="F546" s="19"/>
      <c r="G546" s="19"/>
      <c r="H546" s="19"/>
      <c r="I546" s="19"/>
      <c r="J546" s="19"/>
      <c r="K546" s="19"/>
      <c r="L546" s="19"/>
    </row>
    <row r="547" spans="4:12" ht="11.25">
      <c r="D547" s="19"/>
      <c r="E547" s="19"/>
      <c r="F547" s="19"/>
      <c r="G547" s="19"/>
      <c r="H547" s="19"/>
      <c r="I547" s="19"/>
      <c r="J547" s="19"/>
      <c r="K547" s="19"/>
      <c r="L547" s="19"/>
    </row>
    <row r="548" spans="4:12" ht="11.25">
      <c r="D548" s="19"/>
      <c r="E548" s="19"/>
      <c r="F548" s="19"/>
      <c r="G548" s="19"/>
      <c r="H548" s="19"/>
      <c r="I548" s="19"/>
      <c r="J548" s="19"/>
      <c r="K548" s="19"/>
      <c r="L548" s="19"/>
    </row>
    <row r="549" spans="4:12" ht="11.25">
      <c r="D549" s="19"/>
      <c r="E549" s="19"/>
      <c r="F549" s="19"/>
      <c r="G549" s="19"/>
      <c r="H549" s="19"/>
      <c r="I549" s="19"/>
      <c r="J549" s="19"/>
      <c r="K549" s="19"/>
      <c r="L549" s="19"/>
    </row>
    <row r="550" spans="4:12" ht="11.25">
      <c r="D550" s="19"/>
      <c r="E550" s="19"/>
      <c r="F550" s="19"/>
      <c r="G550" s="19"/>
      <c r="H550" s="19"/>
      <c r="I550" s="19"/>
      <c r="J550" s="19"/>
      <c r="K550" s="19"/>
      <c r="L550" s="19"/>
    </row>
    <row r="551" spans="4:12" ht="11.25">
      <c r="D551" s="19"/>
      <c r="E551" s="19"/>
      <c r="F551" s="19"/>
      <c r="G551" s="19"/>
      <c r="H551" s="19"/>
      <c r="I551" s="19"/>
      <c r="J551" s="19"/>
      <c r="K551" s="19"/>
      <c r="L551" s="19"/>
    </row>
    <row r="552" spans="4:12" ht="11.25">
      <c r="D552" s="19"/>
      <c r="E552" s="19"/>
      <c r="F552" s="19"/>
      <c r="G552" s="19"/>
      <c r="H552" s="19"/>
      <c r="I552" s="19"/>
      <c r="J552" s="19"/>
      <c r="K552" s="19"/>
      <c r="L552" s="19"/>
    </row>
    <row r="553" spans="4:12" ht="11.25">
      <c r="D553" s="19"/>
      <c r="E553" s="19"/>
      <c r="F553" s="19"/>
      <c r="G553" s="19"/>
      <c r="H553" s="19"/>
      <c r="I553" s="19"/>
      <c r="J553" s="19"/>
      <c r="K553" s="19"/>
      <c r="L553" s="19"/>
    </row>
    <row r="554" spans="4:12" ht="11.25">
      <c r="D554" s="19"/>
      <c r="E554" s="19"/>
      <c r="F554" s="19"/>
      <c r="G554" s="19"/>
      <c r="H554" s="19"/>
      <c r="I554" s="19"/>
      <c r="J554" s="19"/>
      <c r="K554" s="19"/>
      <c r="L554" s="19"/>
    </row>
    <row r="555" spans="4:12" ht="11.25">
      <c r="D555" s="19"/>
      <c r="E555" s="19"/>
      <c r="F555" s="19"/>
      <c r="G555" s="19"/>
      <c r="H555" s="19"/>
      <c r="I555" s="19"/>
      <c r="J555" s="19"/>
      <c r="K555" s="19"/>
      <c r="L555" s="19"/>
    </row>
    <row r="556" spans="4:12" ht="11.25">
      <c r="D556" s="19"/>
      <c r="E556" s="19"/>
      <c r="F556" s="19"/>
      <c r="G556" s="19"/>
      <c r="H556" s="19"/>
      <c r="I556" s="19"/>
      <c r="J556" s="19"/>
      <c r="K556" s="19"/>
      <c r="L556" s="19"/>
    </row>
    <row r="557" spans="4:12" ht="11.25">
      <c r="D557" s="19"/>
      <c r="E557" s="19"/>
      <c r="F557" s="19"/>
      <c r="G557" s="19"/>
      <c r="H557" s="19"/>
      <c r="I557" s="19"/>
      <c r="J557" s="19"/>
      <c r="K557" s="19"/>
      <c r="L557" s="19"/>
    </row>
    <row r="558" spans="4:12" ht="11.25">
      <c r="D558" s="19"/>
      <c r="E558" s="19"/>
      <c r="F558" s="19"/>
      <c r="G558" s="19"/>
      <c r="H558" s="19"/>
      <c r="I558" s="19"/>
      <c r="J558" s="19"/>
      <c r="K558" s="19"/>
      <c r="L558" s="19"/>
    </row>
    <row r="559" spans="4:12" ht="11.25">
      <c r="D559" s="19"/>
      <c r="E559" s="19"/>
      <c r="F559" s="19"/>
      <c r="G559" s="19"/>
      <c r="H559" s="19"/>
      <c r="I559" s="19"/>
      <c r="J559" s="19"/>
      <c r="K559" s="19"/>
      <c r="L559" s="19"/>
    </row>
    <row r="560" spans="4:12" ht="11.25">
      <c r="D560" s="19"/>
      <c r="E560" s="19"/>
      <c r="F560" s="19"/>
      <c r="G560" s="19"/>
      <c r="H560" s="19"/>
      <c r="I560" s="19"/>
      <c r="J560" s="19"/>
      <c r="K560" s="19"/>
      <c r="L560" s="19"/>
    </row>
    <row r="561" spans="4:12" ht="11.25">
      <c r="D561" s="19"/>
      <c r="E561" s="19"/>
      <c r="F561" s="19"/>
      <c r="G561" s="19"/>
      <c r="H561" s="19"/>
      <c r="I561" s="19"/>
      <c r="J561" s="19"/>
      <c r="K561" s="19"/>
      <c r="L561" s="19"/>
    </row>
    <row r="562" spans="4:12" ht="11.25">
      <c r="D562" s="19"/>
      <c r="E562" s="19"/>
      <c r="F562" s="19"/>
      <c r="G562" s="19"/>
      <c r="H562" s="19"/>
      <c r="I562" s="19"/>
      <c r="J562" s="19"/>
      <c r="K562" s="19"/>
      <c r="L562" s="19"/>
    </row>
    <row r="563" spans="4:12" ht="11.25">
      <c r="D563" s="19"/>
      <c r="E563" s="19"/>
      <c r="F563" s="19"/>
      <c r="G563" s="19"/>
      <c r="H563" s="19"/>
      <c r="I563" s="19"/>
      <c r="J563" s="19"/>
      <c r="K563" s="19"/>
      <c r="L563" s="19"/>
    </row>
    <row r="564" spans="4:12" ht="11.25">
      <c r="D564" s="19"/>
      <c r="E564" s="19"/>
      <c r="F564" s="19"/>
      <c r="G564" s="19"/>
      <c r="H564" s="19"/>
      <c r="I564" s="19"/>
      <c r="J564" s="19"/>
      <c r="K564" s="19"/>
      <c r="L564" s="19"/>
    </row>
    <row r="565" spans="4:12" ht="11.25">
      <c r="D565" s="19"/>
      <c r="E565" s="19"/>
      <c r="F565" s="19"/>
      <c r="G565" s="19"/>
      <c r="H565" s="19"/>
      <c r="I565" s="19"/>
      <c r="J565" s="19"/>
      <c r="K565" s="19"/>
      <c r="L565" s="19"/>
    </row>
    <row r="566" spans="4:12" ht="11.25">
      <c r="D566" s="19"/>
      <c r="E566" s="19"/>
      <c r="F566" s="19"/>
      <c r="G566" s="19"/>
      <c r="H566" s="19"/>
      <c r="I566" s="19"/>
      <c r="J566" s="19"/>
      <c r="K566" s="19"/>
      <c r="L566" s="19"/>
    </row>
    <row r="567" spans="4:12" ht="11.25">
      <c r="D567" s="19"/>
      <c r="E567" s="19"/>
      <c r="F567" s="19"/>
      <c r="G567" s="19"/>
      <c r="H567" s="19"/>
      <c r="I567" s="19"/>
      <c r="J567" s="19"/>
      <c r="K567" s="19"/>
      <c r="L567" s="19"/>
    </row>
    <row r="568" spans="4:12" ht="11.25">
      <c r="D568" s="19"/>
      <c r="E568" s="19"/>
      <c r="F568" s="19"/>
      <c r="G568" s="19"/>
      <c r="H568" s="19"/>
      <c r="I568" s="19"/>
      <c r="J568" s="19"/>
      <c r="K568" s="19"/>
      <c r="L568" s="19"/>
    </row>
    <row r="569" spans="4:12" ht="11.25">
      <c r="D569" s="19"/>
      <c r="E569" s="19"/>
      <c r="F569" s="19"/>
      <c r="G569" s="19"/>
      <c r="H569" s="19"/>
      <c r="I569" s="19"/>
      <c r="J569" s="19"/>
      <c r="K569" s="19"/>
      <c r="L569" s="19"/>
    </row>
    <row r="570" spans="4:12" ht="11.25">
      <c r="D570" s="19"/>
      <c r="E570" s="19"/>
      <c r="F570" s="19"/>
      <c r="G570" s="19"/>
      <c r="H570" s="19"/>
      <c r="I570" s="19"/>
      <c r="J570" s="19"/>
      <c r="K570" s="19"/>
      <c r="L570" s="19"/>
    </row>
    <row r="571" spans="4:12" ht="11.25">
      <c r="D571" s="19"/>
      <c r="E571" s="19"/>
      <c r="F571" s="19"/>
      <c r="G571" s="19"/>
      <c r="H571" s="19"/>
      <c r="I571" s="19"/>
      <c r="J571" s="19"/>
      <c r="K571" s="19"/>
      <c r="L571" s="19"/>
    </row>
    <row r="572" spans="4:12" ht="11.25">
      <c r="D572" s="19"/>
      <c r="E572" s="19"/>
      <c r="F572" s="19"/>
      <c r="G572" s="19"/>
      <c r="H572" s="19"/>
      <c r="I572" s="19"/>
      <c r="J572" s="19"/>
      <c r="K572" s="19"/>
      <c r="L572" s="19"/>
    </row>
    <row r="573" spans="4:12" ht="11.25">
      <c r="D573" s="19"/>
      <c r="E573" s="19"/>
      <c r="F573" s="19"/>
      <c r="G573" s="19"/>
      <c r="H573" s="19"/>
      <c r="I573" s="19"/>
      <c r="J573" s="19"/>
      <c r="K573" s="19"/>
      <c r="L573" s="19"/>
    </row>
    <row r="574" spans="4:12" ht="11.25">
      <c r="D574" s="19"/>
      <c r="E574" s="19"/>
      <c r="F574" s="19"/>
      <c r="G574" s="19"/>
      <c r="H574" s="19"/>
      <c r="I574" s="19"/>
      <c r="J574" s="19"/>
      <c r="K574" s="19"/>
      <c r="L574" s="19"/>
    </row>
    <row r="575" spans="4:12" ht="11.25">
      <c r="D575" s="19"/>
      <c r="E575" s="19"/>
      <c r="F575" s="19"/>
      <c r="G575" s="19"/>
      <c r="H575" s="19"/>
      <c r="I575" s="19"/>
      <c r="J575" s="19"/>
      <c r="K575" s="19"/>
      <c r="L575" s="19"/>
    </row>
    <row r="576" spans="4:12" ht="11.25">
      <c r="D576" s="19"/>
      <c r="E576" s="19"/>
      <c r="F576" s="19"/>
      <c r="G576" s="19"/>
      <c r="H576" s="19"/>
      <c r="I576" s="19"/>
      <c r="J576" s="19"/>
      <c r="K576" s="19"/>
      <c r="L576" s="19"/>
    </row>
    <row r="577" spans="4:12" ht="11.25">
      <c r="D577" s="19"/>
      <c r="E577" s="19"/>
      <c r="F577" s="19"/>
      <c r="G577" s="19"/>
      <c r="H577" s="19"/>
      <c r="I577" s="19"/>
      <c r="J577" s="19"/>
      <c r="K577" s="19"/>
      <c r="L577" s="19"/>
    </row>
    <row r="578" spans="4:12" ht="11.25">
      <c r="D578" s="19"/>
      <c r="E578" s="19"/>
      <c r="F578" s="19"/>
      <c r="G578" s="19"/>
      <c r="H578" s="19"/>
      <c r="I578" s="19"/>
      <c r="J578" s="19"/>
      <c r="K578" s="19"/>
      <c r="L578" s="19"/>
    </row>
    <row r="579" spans="4:12" ht="11.25">
      <c r="D579" s="19"/>
      <c r="E579" s="19"/>
      <c r="F579" s="19"/>
      <c r="G579" s="19"/>
      <c r="H579" s="19"/>
      <c r="I579" s="19"/>
      <c r="J579" s="19"/>
      <c r="K579" s="19"/>
      <c r="L579" s="19"/>
    </row>
    <row r="580" spans="4:12" ht="11.25">
      <c r="D580" s="19"/>
      <c r="E580" s="19"/>
      <c r="F580" s="19"/>
      <c r="G580" s="19"/>
      <c r="H580" s="19"/>
      <c r="I580" s="19"/>
      <c r="J580" s="19"/>
      <c r="K580" s="19"/>
      <c r="L580" s="19"/>
    </row>
    <row r="581" spans="4:12" ht="11.25">
      <c r="D581" s="19"/>
      <c r="E581" s="19"/>
      <c r="F581" s="19"/>
      <c r="G581" s="19"/>
      <c r="H581" s="19"/>
      <c r="I581" s="19"/>
      <c r="J581" s="19"/>
      <c r="K581" s="19"/>
      <c r="L581" s="19"/>
    </row>
    <row r="582" spans="4:12" ht="11.25">
      <c r="D582" s="19"/>
      <c r="E582" s="19"/>
      <c r="F582" s="19"/>
      <c r="G582" s="19"/>
      <c r="H582" s="19"/>
      <c r="I582" s="19"/>
      <c r="J582" s="19"/>
      <c r="K582" s="19"/>
      <c r="L582" s="19"/>
    </row>
    <row r="583" spans="4:12" ht="11.25">
      <c r="D583" s="19"/>
      <c r="E583" s="19"/>
      <c r="F583" s="19"/>
      <c r="G583" s="19"/>
      <c r="H583" s="19"/>
      <c r="I583" s="19"/>
      <c r="J583" s="19"/>
      <c r="K583" s="19"/>
      <c r="L583" s="19"/>
    </row>
    <row r="584" spans="4:12" ht="11.25">
      <c r="D584" s="19"/>
      <c r="E584" s="19"/>
      <c r="F584" s="19"/>
      <c r="G584" s="19"/>
      <c r="H584" s="19"/>
      <c r="I584" s="19"/>
      <c r="J584" s="19"/>
      <c r="K584" s="19"/>
      <c r="L584" s="19"/>
    </row>
    <row r="585" spans="4:12" ht="11.25">
      <c r="D585" s="19"/>
      <c r="E585" s="19"/>
      <c r="F585" s="19"/>
      <c r="G585" s="19"/>
      <c r="H585" s="19"/>
      <c r="I585" s="19"/>
      <c r="J585" s="19"/>
      <c r="K585" s="19"/>
      <c r="L585" s="19"/>
    </row>
    <row r="586" spans="4:12" ht="11.25">
      <c r="D586" s="19"/>
      <c r="E586" s="19"/>
      <c r="F586" s="19"/>
      <c r="G586" s="19"/>
      <c r="H586" s="19"/>
      <c r="I586" s="19"/>
      <c r="J586" s="19"/>
      <c r="K586" s="19"/>
      <c r="L586" s="19"/>
    </row>
    <row r="587" spans="4:12" ht="11.25">
      <c r="D587" s="19"/>
      <c r="E587" s="19"/>
      <c r="F587" s="19"/>
      <c r="G587" s="19"/>
      <c r="H587" s="19"/>
      <c r="I587" s="19"/>
      <c r="J587" s="19"/>
      <c r="K587" s="19"/>
      <c r="L587" s="19"/>
    </row>
    <row r="588" spans="4:12" ht="11.25">
      <c r="D588" s="19"/>
      <c r="E588" s="19"/>
      <c r="F588" s="19"/>
      <c r="G588" s="19"/>
      <c r="H588" s="19"/>
      <c r="I588" s="19"/>
      <c r="J588" s="19"/>
      <c r="K588" s="19"/>
      <c r="L588" s="19"/>
    </row>
    <row r="589" spans="4:12" ht="11.25">
      <c r="D589" s="19"/>
      <c r="E589" s="19"/>
      <c r="F589" s="19"/>
      <c r="G589" s="19"/>
      <c r="H589" s="19"/>
      <c r="I589" s="19"/>
      <c r="J589" s="19"/>
      <c r="K589" s="19"/>
      <c r="L589" s="19"/>
    </row>
    <row r="590" spans="4:12" ht="11.25">
      <c r="D590" s="19"/>
      <c r="E590" s="19"/>
      <c r="F590" s="19"/>
      <c r="G590" s="19"/>
      <c r="H590" s="19"/>
      <c r="I590" s="19"/>
      <c r="J590" s="19"/>
      <c r="K590" s="19"/>
      <c r="L590" s="19"/>
    </row>
    <row r="591" spans="4:12" ht="11.25">
      <c r="D591" s="19"/>
      <c r="E591" s="19"/>
      <c r="F591" s="19"/>
      <c r="G591" s="19"/>
      <c r="H591" s="19"/>
      <c r="I591" s="19"/>
      <c r="J591" s="19"/>
      <c r="K591" s="19"/>
      <c r="L591" s="19"/>
    </row>
    <row r="592" spans="4:12" ht="11.25">
      <c r="D592" s="19"/>
      <c r="E592" s="19"/>
      <c r="F592" s="19"/>
      <c r="G592" s="19"/>
      <c r="H592" s="19"/>
      <c r="I592" s="19"/>
      <c r="J592" s="19"/>
      <c r="K592" s="19"/>
      <c r="L592" s="19"/>
    </row>
    <row r="593" spans="4:12" ht="11.25">
      <c r="D593" s="19"/>
      <c r="E593" s="19"/>
      <c r="F593" s="19"/>
      <c r="G593" s="19"/>
      <c r="H593" s="19"/>
      <c r="I593" s="19"/>
      <c r="J593" s="19"/>
      <c r="K593" s="19"/>
      <c r="L593" s="19"/>
    </row>
    <row r="594" spans="4:12" ht="11.25">
      <c r="D594" s="19"/>
      <c r="E594" s="19"/>
      <c r="F594" s="19"/>
      <c r="G594" s="19"/>
      <c r="H594" s="19"/>
      <c r="I594" s="19"/>
      <c r="J594" s="19"/>
      <c r="K594" s="19"/>
      <c r="L594" s="19"/>
    </row>
    <row r="595" spans="4:12" ht="11.25">
      <c r="D595" s="19"/>
      <c r="E595" s="19"/>
      <c r="F595" s="19"/>
      <c r="G595" s="19"/>
      <c r="H595" s="19"/>
      <c r="I595" s="19"/>
      <c r="J595" s="19"/>
      <c r="K595" s="19"/>
      <c r="L595" s="19"/>
    </row>
    <row r="596" spans="4:12" ht="11.25">
      <c r="D596" s="19"/>
      <c r="E596" s="19"/>
      <c r="F596" s="19"/>
      <c r="G596" s="19"/>
      <c r="H596" s="19"/>
      <c r="I596" s="19"/>
      <c r="J596" s="19"/>
      <c r="K596" s="19"/>
      <c r="L596" s="19"/>
    </row>
    <row r="597" spans="4:12" ht="11.25">
      <c r="D597" s="19"/>
      <c r="E597" s="19"/>
      <c r="F597" s="19"/>
      <c r="G597" s="19"/>
      <c r="H597" s="19"/>
      <c r="I597" s="19"/>
      <c r="J597" s="19"/>
      <c r="K597" s="19"/>
      <c r="L597" s="19"/>
    </row>
    <row r="598" spans="4:12" ht="11.25">
      <c r="D598" s="19"/>
      <c r="E598" s="19"/>
      <c r="F598" s="19"/>
      <c r="G598" s="19"/>
      <c r="H598" s="19"/>
      <c r="I598" s="19"/>
      <c r="J598" s="19"/>
      <c r="K598" s="19"/>
      <c r="L598" s="19"/>
    </row>
    <row r="599" spans="4:12" ht="11.25">
      <c r="D599" s="19"/>
      <c r="E599" s="19"/>
      <c r="F599" s="19"/>
      <c r="G599" s="19"/>
      <c r="H599" s="19"/>
      <c r="I599" s="19"/>
      <c r="J599" s="19"/>
      <c r="K599" s="19"/>
      <c r="L599" s="19"/>
    </row>
    <row r="600" spans="4:12" ht="11.25">
      <c r="D600" s="19"/>
      <c r="E600" s="19"/>
      <c r="F600" s="19"/>
      <c r="G600" s="19"/>
      <c r="H600" s="19"/>
      <c r="I600" s="19"/>
      <c r="J600" s="19"/>
      <c r="K600" s="19"/>
      <c r="L600" s="19"/>
    </row>
    <row r="601" spans="4:12" ht="11.25">
      <c r="D601" s="19"/>
      <c r="E601" s="19"/>
      <c r="F601" s="19"/>
      <c r="G601" s="19"/>
      <c r="H601" s="19"/>
      <c r="I601" s="19"/>
      <c r="J601" s="19"/>
      <c r="K601" s="19"/>
      <c r="L601" s="19"/>
    </row>
    <row r="602" spans="4:12" ht="11.25">
      <c r="D602" s="19"/>
      <c r="E602" s="19"/>
      <c r="F602" s="19"/>
      <c r="G602" s="19"/>
      <c r="H602" s="19"/>
      <c r="I602" s="19"/>
      <c r="J602" s="19"/>
      <c r="K602" s="19"/>
      <c r="L602" s="19"/>
    </row>
    <row r="603" spans="4:12" ht="11.25">
      <c r="D603" s="19"/>
      <c r="E603" s="19"/>
      <c r="F603" s="19"/>
      <c r="G603" s="19"/>
      <c r="H603" s="19"/>
      <c r="I603" s="19"/>
      <c r="J603" s="19"/>
      <c r="K603" s="19"/>
      <c r="L603" s="19"/>
    </row>
    <row r="604" spans="4:12" ht="11.25">
      <c r="D604" s="19"/>
      <c r="E604" s="19"/>
      <c r="F604" s="19"/>
      <c r="G604" s="19"/>
      <c r="H604" s="19"/>
      <c r="I604" s="19"/>
      <c r="J604" s="19"/>
      <c r="K604" s="19"/>
      <c r="L604" s="19"/>
    </row>
    <row r="605" spans="4:12" ht="11.25">
      <c r="D605" s="19"/>
      <c r="E605" s="19"/>
      <c r="F605" s="19"/>
      <c r="G605" s="19"/>
      <c r="H605" s="19"/>
      <c r="I605" s="19"/>
      <c r="J605" s="19"/>
      <c r="K605" s="19"/>
      <c r="L605" s="19"/>
    </row>
    <row r="606" spans="4:12" ht="11.25">
      <c r="D606" s="19"/>
      <c r="E606" s="19"/>
      <c r="F606" s="19"/>
      <c r="G606" s="19"/>
      <c r="H606" s="19"/>
      <c r="I606" s="19"/>
      <c r="J606" s="19"/>
      <c r="K606" s="19"/>
      <c r="L606" s="19"/>
    </row>
    <row r="607" spans="4:12" ht="11.25">
      <c r="D607" s="19"/>
      <c r="E607" s="19"/>
      <c r="F607" s="19"/>
      <c r="G607" s="19"/>
      <c r="H607" s="19"/>
      <c r="I607" s="19"/>
      <c r="J607" s="19"/>
      <c r="K607" s="19"/>
      <c r="L607" s="19"/>
    </row>
    <row r="608" spans="4:12" ht="11.25">
      <c r="D608" s="19"/>
      <c r="E608" s="19"/>
      <c r="F608" s="19"/>
      <c r="G608" s="19"/>
      <c r="H608" s="19"/>
      <c r="I608" s="19"/>
      <c r="J608" s="19"/>
      <c r="K608" s="19"/>
      <c r="L608" s="19"/>
    </row>
    <row r="609" spans="4:12" ht="11.25">
      <c r="D609" s="19"/>
      <c r="E609" s="19"/>
      <c r="F609" s="19"/>
      <c r="G609" s="19"/>
      <c r="H609" s="19"/>
      <c r="I609" s="19"/>
      <c r="J609" s="19"/>
      <c r="K609" s="19"/>
      <c r="L609" s="19"/>
    </row>
    <row r="610" spans="4:12" ht="11.25">
      <c r="D610" s="19"/>
      <c r="E610" s="19"/>
      <c r="F610" s="19"/>
      <c r="G610" s="19"/>
      <c r="H610" s="19"/>
      <c r="I610" s="19"/>
      <c r="J610" s="19"/>
      <c r="K610" s="19"/>
      <c r="L610" s="19"/>
    </row>
    <row r="611" spans="4:12" ht="11.25">
      <c r="D611" s="19"/>
      <c r="E611" s="19"/>
      <c r="F611" s="19"/>
      <c r="G611" s="19"/>
      <c r="H611" s="19"/>
      <c r="I611" s="19"/>
      <c r="J611" s="19"/>
      <c r="K611" s="19"/>
      <c r="L611" s="19"/>
    </row>
    <row r="612" spans="4:12" ht="11.25">
      <c r="D612" s="19"/>
      <c r="E612" s="19"/>
      <c r="F612" s="19"/>
      <c r="G612" s="19"/>
      <c r="H612" s="19"/>
      <c r="I612" s="19"/>
      <c r="J612" s="19"/>
      <c r="K612" s="19"/>
      <c r="L612" s="19"/>
    </row>
    <row r="613" spans="4:12" ht="11.25">
      <c r="D613" s="19"/>
      <c r="E613" s="19"/>
      <c r="F613" s="19"/>
      <c r="G613" s="19"/>
      <c r="H613" s="19"/>
      <c r="I613" s="19"/>
      <c r="J613" s="19"/>
      <c r="K613" s="19"/>
      <c r="L613" s="19"/>
    </row>
    <row r="614" spans="4:12" ht="11.25">
      <c r="D614" s="19"/>
      <c r="E614" s="19"/>
      <c r="F614" s="19"/>
      <c r="G614" s="19"/>
      <c r="H614" s="19"/>
      <c r="I614" s="19"/>
      <c r="J614" s="19"/>
      <c r="K614" s="19"/>
      <c r="L614" s="19"/>
    </row>
    <row r="615" spans="4:12" ht="11.25">
      <c r="D615" s="19"/>
      <c r="E615" s="19"/>
      <c r="F615" s="19"/>
      <c r="G615" s="19"/>
      <c r="H615" s="19"/>
      <c r="I615" s="19"/>
      <c r="J615" s="19"/>
      <c r="K615" s="19"/>
      <c r="L615" s="19"/>
    </row>
    <row r="616" spans="4:12" ht="11.25">
      <c r="D616" s="19"/>
      <c r="E616" s="19"/>
      <c r="F616" s="19"/>
      <c r="G616" s="19"/>
      <c r="H616" s="19"/>
      <c r="I616" s="19"/>
      <c r="J616" s="19"/>
      <c r="K616" s="19"/>
      <c r="L616" s="19"/>
    </row>
    <row r="617" spans="4:12" ht="11.25">
      <c r="D617" s="19"/>
      <c r="E617" s="19"/>
      <c r="F617" s="19"/>
      <c r="G617" s="19"/>
      <c r="H617" s="19"/>
      <c r="I617" s="19"/>
      <c r="J617" s="19"/>
      <c r="K617" s="19"/>
      <c r="L617" s="19"/>
    </row>
    <row r="618" spans="4:12" ht="11.25">
      <c r="D618" s="19"/>
      <c r="E618" s="19"/>
      <c r="F618" s="19"/>
      <c r="G618" s="19"/>
      <c r="H618" s="19"/>
      <c r="I618" s="19"/>
      <c r="J618" s="19"/>
      <c r="K618" s="19"/>
      <c r="L618" s="19"/>
    </row>
    <row r="619" spans="4:12" ht="11.25">
      <c r="D619" s="19"/>
      <c r="E619" s="19"/>
      <c r="F619" s="19"/>
      <c r="G619" s="19"/>
      <c r="H619" s="19"/>
      <c r="I619" s="19"/>
      <c r="J619" s="19"/>
      <c r="K619" s="19"/>
      <c r="L619" s="19"/>
    </row>
    <row r="620" spans="4:12" ht="11.25">
      <c r="D620" s="19"/>
      <c r="E620" s="19"/>
      <c r="F620" s="19"/>
      <c r="G620" s="19"/>
      <c r="H620" s="19"/>
      <c r="I620" s="19"/>
      <c r="J620" s="19"/>
      <c r="K620" s="19"/>
      <c r="L620" s="19"/>
    </row>
    <row r="621" spans="4:12" ht="11.25">
      <c r="D621" s="19"/>
      <c r="E621" s="19"/>
      <c r="F621" s="19"/>
      <c r="G621" s="19"/>
      <c r="H621" s="19"/>
      <c r="I621" s="19"/>
      <c r="J621" s="19"/>
      <c r="K621" s="19"/>
      <c r="L621" s="19"/>
    </row>
    <row r="622" spans="4:12" ht="11.25">
      <c r="D622" s="19"/>
      <c r="E622" s="19"/>
      <c r="F622" s="19"/>
      <c r="G622" s="19"/>
      <c r="H622" s="19"/>
      <c r="I622" s="19"/>
      <c r="J622" s="19"/>
      <c r="K622" s="19"/>
      <c r="L622" s="19"/>
    </row>
    <row r="623" spans="4:12" ht="11.25">
      <c r="D623" s="19"/>
      <c r="E623" s="19"/>
      <c r="F623" s="19"/>
      <c r="G623" s="19"/>
      <c r="H623" s="19"/>
      <c r="I623" s="19"/>
      <c r="J623" s="19"/>
      <c r="K623" s="19"/>
      <c r="L623" s="19"/>
    </row>
    <row r="624" spans="4:12" ht="11.25">
      <c r="D624" s="19"/>
      <c r="E624" s="19"/>
      <c r="F624" s="19"/>
      <c r="G624" s="19"/>
      <c r="H624" s="19"/>
      <c r="I624" s="19"/>
      <c r="J624" s="19"/>
      <c r="K624" s="19"/>
      <c r="L624" s="19"/>
    </row>
    <row r="625" spans="4:12" ht="11.25">
      <c r="D625" s="19"/>
      <c r="E625" s="19"/>
      <c r="F625" s="19"/>
      <c r="G625" s="19"/>
      <c r="H625" s="19"/>
      <c r="I625" s="19"/>
      <c r="J625" s="19"/>
      <c r="K625" s="19"/>
      <c r="L625" s="19"/>
    </row>
    <row r="626" spans="4:12" ht="11.25">
      <c r="D626" s="19"/>
      <c r="E626" s="19"/>
      <c r="F626" s="19"/>
      <c r="G626" s="19"/>
      <c r="H626" s="19"/>
      <c r="I626" s="19"/>
      <c r="J626" s="19"/>
      <c r="K626" s="19"/>
      <c r="L626" s="19"/>
    </row>
    <row r="627" spans="4:12" ht="11.25">
      <c r="D627" s="19"/>
      <c r="E627" s="19"/>
      <c r="F627" s="19"/>
      <c r="G627" s="19"/>
      <c r="H627" s="19"/>
      <c r="I627" s="19"/>
      <c r="J627" s="19"/>
      <c r="K627" s="19"/>
      <c r="L627" s="19"/>
    </row>
    <row r="628" spans="4:12" ht="11.25">
      <c r="D628" s="19"/>
      <c r="E628" s="19"/>
      <c r="F628" s="19"/>
      <c r="G628" s="19"/>
      <c r="H628" s="19"/>
      <c r="I628" s="19"/>
      <c r="J628" s="19"/>
      <c r="K628" s="19"/>
      <c r="L628" s="19"/>
    </row>
    <row r="629" spans="4:12" ht="11.25">
      <c r="D629" s="19"/>
      <c r="E629" s="19"/>
      <c r="F629" s="19"/>
      <c r="G629" s="19"/>
      <c r="H629" s="19"/>
      <c r="I629" s="19"/>
      <c r="J629" s="19"/>
      <c r="K629" s="19"/>
      <c r="L629" s="19"/>
    </row>
    <row r="630" spans="4:12" ht="11.25">
      <c r="D630" s="19"/>
      <c r="E630" s="19"/>
      <c r="F630" s="19"/>
      <c r="G630" s="19"/>
      <c r="H630" s="19"/>
      <c r="I630" s="19"/>
      <c r="J630" s="19"/>
      <c r="K630" s="19"/>
      <c r="L630" s="19"/>
    </row>
    <row r="631" spans="4:12" ht="11.25">
      <c r="D631" s="19"/>
      <c r="E631" s="19"/>
      <c r="F631" s="19"/>
      <c r="G631" s="19"/>
      <c r="H631" s="19"/>
      <c r="I631" s="19"/>
      <c r="J631" s="19"/>
      <c r="K631" s="19"/>
      <c r="L631" s="19"/>
    </row>
    <row r="632" spans="4:12" ht="11.25">
      <c r="D632" s="19"/>
      <c r="E632" s="19"/>
      <c r="F632" s="19"/>
      <c r="G632" s="19"/>
      <c r="H632" s="19"/>
      <c r="I632" s="19"/>
      <c r="J632" s="19"/>
      <c r="K632" s="19"/>
      <c r="L632" s="19"/>
    </row>
    <row r="633" spans="4:12" ht="11.25">
      <c r="D633" s="19"/>
      <c r="E633" s="19"/>
      <c r="F633" s="19"/>
      <c r="G633" s="19"/>
      <c r="H633" s="19"/>
      <c r="I633" s="19"/>
      <c r="J633" s="19"/>
      <c r="K633" s="19"/>
      <c r="L633" s="19"/>
    </row>
    <row r="634" spans="4:12" ht="11.25">
      <c r="D634" s="19"/>
      <c r="E634" s="19"/>
      <c r="F634" s="19"/>
      <c r="G634" s="19"/>
      <c r="H634" s="19"/>
      <c r="I634" s="19"/>
      <c r="J634" s="19"/>
      <c r="K634" s="19"/>
      <c r="L634" s="19"/>
    </row>
    <row r="635" spans="4:12" ht="11.25">
      <c r="D635" s="19"/>
      <c r="E635" s="19"/>
      <c r="F635" s="19"/>
      <c r="G635" s="19"/>
      <c r="H635" s="19"/>
      <c r="I635" s="19"/>
      <c r="J635" s="19"/>
      <c r="K635" s="19"/>
      <c r="L635" s="19"/>
    </row>
    <row r="636" spans="4:12" ht="11.25">
      <c r="D636" s="19"/>
      <c r="E636" s="19"/>
      <c r="F636" s="19"/>
      <c r="G636" s="19"/>
      <c r="H636" s="19"/>
      <c r="I636" s="19"/>
      <c r="J636" s="19"/>
      <c r="K636" s="19"/>
      <c r="L636" s="19"/>
    </row>
    <row r="637" spans="4:12" ht="11.25">
      <c r="D637" s="19"/>
      <c r="E637" s="19"/>
      <c r="F637" s="19"/>
      <c r="G637" s="19"/>
      <c r="H637" s="19"/>
      <c r="I637" s="19"/>
      <c r="J637" s="19"/>
      <c r="K637" s="19"/>
      <c r="L637" s="19"/>
    </row>
    <row r="638" spans="4:12" ht="11.25">
      <c r="D638" s="19"/>
      <c r="E638" s="19"/>
      <c r="F638" s="19"/>
      <c r="G638" s="19"/>
      <c r="H638" s="19"/>
      <c r="I638" s="19"/>
      <c r="J638" s="19"/>
      <c r="K638" s="19"/>
      <c r="L638" s="19"/>
    </row>
    <row r="639" spans="4:12" ht="11.25">
      <c r="D639" s="19"/>
      <c r="E639" s="19"/>
      <c r="F639" s="19"/>
      <c r="G639" s="19"/>
      <c r="H639" s="19"/>
      <c r="I639" s="19"/>
      <c r="J639" s="19"/>
      <c r="K639" s="19"/>
      <c r="L639" s="19"/>
    </row>
    <row r="640" spans="4:12" ht="11.25">
      <c r="D640" s="19"/>
      <c r="E640" s="19"/>
      <c r="F640" s="19"/>
      <c r="G640" s="19"/>
      <c r="H640" s="19"/>
      <c r="I640" s="19"/>
      <c r="J640" s="19"/>
      <c r="K640" s="19"/>
      <c r="L640" s="19"/>
    </row>
    <row r="641" spans="4:12" ht="11.25">
      <c r="D641" s="19"/>
      <c r="E641" s="19"/>
      <c r="F641" s="19"/>
      <c r="G641" s="19"/>
      <c r="H641" s="19"/>
      <c r="I641" s="19"/>
      <c r="J641" s="19"/>
      <c r="K641" s="19"/>
      <c r="L641" s="19"/>
    </row>
    <row r="642" spans="4:12" ht="11.25">
      <c r="D642" s="19"/>
      <c r="E642" s="19"/>
      <c r="F642" s="19"/>
      <c r="G642" s="19"/>
      <c r="H642" s="19"/>
      <c r="I642" s="19"/>
      <c r="J642" s="19"/>
      <c r="K642" s="19"/>
      <c r="L642" s="19"/>
    </row>
    <row r="643" spans="4:12" ht="11.25">
      <c r="D643" s="19"/>
      <c r="E643" s="19"/>
      <c r="F643" s="19"/>
      <c r="G643" s="19"/>
      <c r="H643" s="19"/>
      <c r="I643" s="19"/>
      <c r="J643" s="19"/>
      <c r="K643" s="19"/>
      <c r="L643" s="19"/>
    </row>
    <row r="644" spans="4:12" ht="11.25">
      <c r="D644" s="19"/>
      <c r="E644" s="19"/>
      <c r="F644" s="19"/>
      <c r="G644" s="19"/>
      <c r="H644" s="19"/>
      <c r="I644" s="19"/>
      <c r="J644" s="19"/>
      <c r="K644" s="19"/>
      <c r="L644" s="19"/>
    </row>
    <row r="645" spans="4:12" ht="11.25">
      <c r="D645" s="19"/>
      <c r="E645" s="19"/>
      <c r="F645" s="19"/>
      <c r="G645" s="19"/>
      <c r="H645" s="19"/>
      <c r="I645" s="19"/>
      <c r="J645" s="19"/>
      <c r="K645" s="19"/>
      <c r="L645" s="19"/>
    </row>
    <row r="646" spans="4:12" ht="11.25">
      <c r="D646" s="19"/>
      <c r="E646" s="19"/>
      <c r="F646" s="19"/>
      <c r="G646" s="19"/>
      <c r="H646" s="19"/>
      <c r="I646" s="19"/>
      <c r="J646" s="19"/>
      <c r="K646" s="19"/>
      <c r="L646" s="19"/>
    </row>
    <row r="647" spans="4:12" ht="11.25">
      <c r="D647" s="19"/>
      <c r="E647" s="19"/>
      <c r="F647" s="19"/>
      <c r="G647" s="19"/>
      <c r="H647" s="19"/>
      <c r="I647" s="19"/>
      <c r="J647" s="19"/>
      <c r="K647" s="19"/>
      <c r="L647" s="19"/>
    </row>
    <row r="648" spans="4:12" ht="11.25">
      <c r="D648" s="19"/>
      <c r="E648" s="19"/>
      <c r="F648" s="19"/>
      <c r="G648" s="19"/>
      <c r="H648" s="19"/>
      <c r="I648" s="19"/>
      <c r="J648" s="19"/>
      <c r="K648" s="19"/>
      <c r="L648" s="19"/>
    </row>
    <row r="649" spans="4:12" ht="11.25">
      <c r="D649" s="19"/>
      <c r="E649" s="19"/>
      <c r="F649" s="19"/>
      <c r="G649" s="19"/>
      <c r="H649" s="19"/>
      <c r="I649" s="19"/>
      <c r="J649" s="19"/>
      <c r="K649" s="19"/>
      <c r="L649" s="19"/>
    </row>
    <row r="650" spans="4:12" ht="11.25">
      <c r="D650" s="19"/>
      <c r="E650" s="19"/>
      <c r="F650" s="19"/>
      <c r="G650" s="19"/>
      <c r="H650" s="19"/>
      <c r="I650" s="19"/>
      <c r="J650" s="19"/>
      <c r="K650" s="19"/>
      <c r="L650" s="19"/>
    </row>
    <row r="651" spans="4:12" ht="11.25">
      <c r="D651" s="19"/>
      <c r="E651" s="19"/>
      <c r="F651" s="19"/>
      <c r="G651" s="19"/>
      <c r="H651" s="19"/>
      <c r="I651" s="19"/>
      <c r="J651" s="19"/>
      <c r="K651" s="19"/>
      <c r="L651" s="19"/>
    </row>
    <row r="652" spans="4:12" ht="11.25">
      <c r="D652" s="19"/>
      <c r="E652" s="19"/>
      <c r="F652" s="19"/>
      <c r="G652" s="19"/>
      <c r="H652" s="19"/>
      <c r="I652" s="19"/>
      <c r="J652" s="19"/>
      <c r="K652" s="19"/>
      <c r="L652" s="19"/>
    </row>
    <row r="653" spans="4:12" ht="11.25">
      <c r="D653" s="19"/>
      <c r="E653" s="19"/>
      <c r="F653" s="19"/>
      <c r="G653" s="19"/>
      <c r="H653" s="19"/>
      <c r="I653" s="19"/>
      <c r="J653" s="19"/>
      <c r="K653" s="19"/>
      <c r="L653" s="19"/>
    </row>
    <row r="654" spans="4:12" ht="11.25">
      <c r="D654" s="19"/>
      <c r="E654" s="19"/>
      <c r="F654" s="19"/>
      <c r="G654" s="19"/>
      <c r="H654" s="19"/>
      <c r="I654" s="19"/>
      <c r="J654" s="19"/>
      <c r="K654" s="19"/>
      <c r="L654" s="19"/>
    </row>
    <row r="655" spans="4:12" ht="11.25">
      <c r="D655" s="19"/>
      <c r="E655" s="19"/>
      <c r="F655" s="19"/>
      <c r="G655" s="19"/>
      <c r="H655" s="19"/>
      <c r="I655" s="19"/>
      <c r="J655" s="19"/>
      <c r="K655" s="19"/>
      <c r="L655" s="19"/>
    </row>
    <row r="656" spans="4:12" ht="11.25">
      <c r="D656" s="19"/>
      <c r="E656" s="19"/>
      <c r="F656" s="19"/>
      <c r="G656" s="19"/>
      <c r="H656" s="19"/>
      <c r="I656" s="19"/>
      <c r="J656" s="19"/>
      <c r="K656" s="19"/>
      <c r="L656" s="19"/>
    </row>
    <row r="657" spans="4:12" ht="11.25">
      <c r="D657" s="19"/>
      <c r="E657" s="19"/>
      <c r="F657" s="19"/>
      <c r="G657" s="19"/>
      <c r="H657" s="19"/>
      <c r="I657" s="19"/>
      <c r="J657" s="19"/>
      <c r="K657" s="19"/>
      <c r="L657" s="19"/>
    </row>
    <row r="658" spans="4:12" ht="11.25">
      <c r="D658" s="19"/>
      <c r="E658" s="19"/>
      <c r="F658" s="19"/>
      <c r="G658" s="19"/>
      <c r="H658" s="19"/>
      <c r="I658" s="19"/>
      <c r="J658" s="19"/>
      <c r="K658" s="19"/>
      <c r="L658" s="19"/>
    </row>
    <row r="659" spans="4:12" ht="11.25">
      <c r="D659" s="19"/>
      <c r="E659" s="19"/>
      <c r="F659" s="19"/>
      <c r="G659" s="19"/>
      <c r="H659" s="19"/>
      <c r="I659" s="19"/>
      <c r="J659" s="19"/>
      <c r="K659" s="19"/>
      <c r="L659" s="19"/>
    </row>
    <row r="660" spans="4:12" ht="11.25">
      <c r="D660" s="19"/>
      <c r="E660" s="19"/>
      <c r="F660" s="19"/>
      <c r="G660" s="19"/>
      <c r="H660" s="19"/>
      <c r="I660" s="19"/>
      <c r="J660" s="19"/>
      <c r="K660" s="19"/>
      <c r="L660" s="19"/>
    </row>
    <row r="661" spans="4:12" ht="11.25">
      <c r="D661" s="19"/>
      <c r="E661" s="19"/>
      <c r="F661" s="19"/>
      <c r="G661" s="19"/>
      <c r="H661" s="19"/>
      <c r="I661" s="19"/>
      <c r="J661" s="19"/>
      <c r="K661" s="19"/>
      <c r="L661" s="19"/>
    </row>
    <row r="662" spans="4:12" ht="11.25">
      <c r="D662" s="19"/>
      <c r="E662" s="19"/>
      <c r="F662" s="19"/>
      <c r="G662" s="19"/>
      <c r="H662" s="19"/>
      <c r="I662" s="19"/>
      <c r="J662" s="19"/>
      <c r="K662" s="19"/>
      <c r="L662" s="19"/>
    </row>
    <row r="663" spans="4:12" ht="11.25">
      <c r="D663" s="19"/>
      <c r="E663" s="19"/>
      <c r="F663" s="19"/>
      <c r="G663" s="19"/>
      <c r="H663" s="19"/>
      <c r="I663" s="19"/>
      <c r="J663" s="19"/>
      <c r="K663" s="19"/>
      <c r="L663" s="19"/>
    </row>
    <row r="664" spans="4:12" ht="11.25">
      <c r="D664" s="19"/>
      <c r="E664" s="19"/>
      <c r="F664" s="19"/>
      <c r="G664" s="19"/>
      <c r="H664" s="19"/>
      <c r="I664" s="19"/>
      <c r="J664" s="19"/>
      <c r="K664" s="19"/>
      <c r="L664" s="19"/>
    </row>
    <row r="665" spans="4:12" ht="11.25">
      <c r="D665" s="19"/>
      <c r="E665" s="19"/>
      <c r="F665" s="19"/>
      <c r="G665" s="19"/>
      <c r="H665" s="19"/>
      <c r="I665" s="19"/>
      <c r="J665" s="19"/>
      <c r="K665" s="19"/>
      <c r="L665" s="19"/>
    </row>
    <row r="666" spans="4:12" ht="11.25">
      <c r="D666" s="19"/>
      <c r="E666" s="19"/>
      <c r="F666" s="19"/>
      <c r="G666" s="19"/>
      <c r="H666" s="19"/>
      <c r="I666" s="19"/>
      <c r="J666" s="19"/>
      <c r="K666" s="19"/>
      <c r="L666" s="19"/>
    </row>
    <row r="667" spans="4:12" ht="11.25">
      <c r="D667" s="19"/>
      <c r="E667" s="19"/>
      <c r="F667" s="19"/>
      <c r="G667" s="19"/>
      <c r="H667" s="19"/>
      <c r="I667" s="19"/>
      <c r="J667" s="19"/>
      <c r="K667" s="19"/>
      <c r="L667" s="19"/>
    </row>
    <row r="668" spans="4:12" ht="11.25">
      <c r="D668" s="19"/>
      <c r="E668" s="19"/>
      <c r="F668" s="19"/>
      <c r="G668" s="19"/>
      <c r="H668" s="19"/>
      <c r="I668" s="19"/>
      <c r="J668" s="19"/>
      <c r="K668" s="19"/>
      <c r="L668" s="19"/>
    </row>
    <row r="669" spans="4:12" ht="11.25">
      <c r="D669" s="19"/>
      <c r="E669" s="19"/>
      <c r="F669" s="19"/>
      <c r="G669" s="19"/>
      <c r="H669" s="19"/>
      <c r="I669" s="19"/>
      <c r="J669" s="19"/>
      <c r="K669" s="19"/>
      <c r="L669" s="19"/>
    </row>
    <row r="670" spans="4:12" ht="11.25">
      <c r="D670" s="19"/>
      <c r="E670" s="19"/>
      <c r="F670" s="19"/>
      <c r="G670" s="19"/>
      <c r="H670" s="19"/>
      <c r="I670" s="19"/>
      <c r="J670" s="19"/>
      <c r="K670" s="19"/>
      <c r="L670" s="19"/>
    </row>
    <row r="671" spans="4:12" ht="11.25">
      <c r="D671" s="19"/>
      <c r="E671" s="19"/>
      <c r="F671" s="19"/>
      <c r="G671" s="19"/>
      <c r="H671" s="19"/>
      <c r="I671" s="19"/>
      <c r="J671" s="19"/>
      <c r="K671" s="19"/>
      <c r="L671" s="19"/>
    </row>
    <row r="672" spans="4:12" ht="11.25">
      <c r="D672" s="19"/>
      <c r="E672" s="19"/>
      <c r="F672" s="19"/>
      <c r="G672" s="19"/>
      <c r="H672" s="19"/>
      <c r="I672" s="19"/>
      <c r="J672" s="19"/>
      <c r="K672" s="19"/>
      <c r="L672" s="19"/>
    </row>
    <row r="673" spans="4:12" ht="11.25">
      <c r="D673" s="19"/>
      <c r="E673" s="19"/>
      <c r="F673" s="19"/>
      <c r="G673" s="19"/>
      <c r="H673" s="19"/>
      <c r="I673" s="19"/>
      <c r="J673" s="19"/>
      <c r="K673" s="19"/>
      <c r="L673" s="19"/>
    </row>
    <row r="674" spans="4:12" ht="11.25">
      <c r="D674" s="19"/>
      <c r="E674" s="19"/>
      <c r="F674" s="19"/>
      <c r="G674" s="19"/>
      <c r="H674" s="19"/>
      <c r="I674" s="19"/>
      <c r="J674" s="19"/>
      <c r="K674" s="19"/>
      <c r="L674" s="19"/>
    </row>
    <row r="675" spans="4:12" ht="11.25">
      <c r="D675" s="19"/>
      <c r="E675" s="19"/>
      <c r="F675" s="19"/>
      <c r="G675" s="19"/>
      <c r="H675" s="19"/>
      <c r="I675" s="19"/>
      <c r="J675" s="19"/>
      <c r="K675" s="19"/>
      <c r="L675" s="19"/>
    </row>
    <row r="676" spans="4:12" ht="11.25">
      <c r="D676" s="19"/>
      <c r="E676" s="19"/>
      <c r="F676" s="19"/>
      <c r="G676" s="19"/>
      <c r="H676" s="19"/>
      <c r="I676" s="19"/>
      <c r="J676" s="19"/>
      <c r="K676" s="19"/>
      <c r="L676" s="19"/>
    </row>
    <row r="677" spans="4:12" ht="11.25">
      <c r="D677" s="19"/>
      <c r="E677" s="19"/>
      <c r="F677" s="19"/>
      <c r="G677" s="19"/>
      <c r="H677" s="19"/>
      <c r="I677" s="19"/>
      <c r="J677" s="19"/>
      <c r="K677" s="19"/>
      <c r="L677" s="19"/>
    </row>
    <row r="678" spans="4:12" ht="11.25">
      <c r="D678" s="19"/>
      <c r="E678" s="19"/>
      <c r="F678" s="19"/>
      <c r="G678" s="19"/>
      <c r="H678" s="19"/>
      <c r="I678" s="19"/>
      <c r="J678" s="19"/>
      <c r="K678" s="19"/>
      <c r="L678" s="19"/>
    </row>
    <row r="679" spans="4:12" ht="11.25">
      <c r="D679" s="19"/>
      <c r="E679" s="19"/>
      <c r="F679" s="19"/>
      <c r="G679" s="19"/>
      <c r="H679" s="19"/>
      <c r="I679" s="19"/>
      <c r="J679" s="19"/>
      <c r="K679" s="19"/>
      <c r="L679" s="19"/>
    </row>
    <row r="680" spans="4:12" ht="11.25">
      <c r="D680" s="19"/>
      <c r="E680" s="19"/>
      <c r="F680" s="19"/>
      <c r="G680" s="19"/>
      <c r="H680" s="19"/>
      <c r="I680" s="19"/>
      <c r="J680" s="19"/>
      <c r="K680" s="19"/>
      <c r="L680" s="19"/>
    </row>
    <row r="681" spans="4:12" ht="11.25">
      <c r="D681" s="19"/>
      <c r="E681" s="19"/>
      <c r="F681" s="19"/>
      <c r="G681" s="19"/>
      <c r="H681" s="19"/>
      <c r="I681" s="19"/>
      <c r="J681" s="19"/>
      <c r="K681" s="19"/>
      <c r="L681" s="19"/>
    </row>
    <row r="682" spans="4:12" ht="11.25">
      <c r="D682" s="19"/>
      <c r="E682" s="19"/>
      <c r="F682" s="19"/>
      <c r="G682" s="19"/>
      <c r="H682" s="19"/>
      <c r="I682" s="19"/>
      <c r="J682" s="19"/>
      <c r="K682" s="19"/>
      <c r="L682" s="19"/>
    </row>
    <row r="683" spans="4:12" ht="11.25">
      <c r="D683" s="19"/>
      <c r="E683" s="19"/>
      <c r="F683" s="19"/>
      <c r="G683" s="19"/>
      <c r="H683" s="19"/>
      <c r="I683" s="19"/>
      <c r="J683" s="19"/>
      <c r="K683" s="19"/>
      <c r="L683" s="19"/>
    </row>
    <row r="684" spans="4:12" ht="11.25">
      <c r="D684" s="19"/>
      <c r="E684" s="19"/>
      <c r="F684" s="19"/>
      <c r="G684" s="19"/>
      <c r="H684" s="19"/>
      <c r="I684" s="19"/>
      <c r="J684" s="19"/>
      <c r="K684" s="19"/>
      <c r="L684" s="19"/>
    </row>
    <row r="685" spans="4:12" ht="11.25">
      <c r="D685" s="19"/>
      <c r="E685" s="19"/>
      <c r="F685" s="19"/>
      <c r="G685" s="19"/>
      <c r="H685" s="19"/>
      <c r="I685" s="19"/>
      <c r="J685" s="19"/>
      <c r="K685" s="19"/>
      <c r="L685" s="19"/>
    </row>
    <row r="686" spans="4:12" ht="11.25">
      <c r="D686" s="19"/>
      <c r="E686" s="19"/>
      <c r="F686" s="19"/>
      <c r="G686" s="19"/>
      <c r="H686" s="19"/>
      <c r="I686" s="19"/>
      <c r="J686" s="19"/>
      <c r="K686" s="19"/>
      <c r="L686" s="19"/>
    </row>
    <row r="687" spans="4:12" ht="11.25">
      <c r="D687" s="19"/>
      <c r="E687" s="19"/>
      <c r="F687" s="19"/>
      <c r="G687" s="19"/>
      <c r="H687" s="19"/>
      <c r="I687" s="19"/>
      <c r="J687" s="19"/>
      <c r="K687" s="19"/>
      <c r="L687" s="19"/>
    </row>
    <row r="688" spans="4:12" ht="11.25">
      <c r="D688" s="19"/>
      <c r="E688" s="19"/>
      <c r="F688" s="19"/>
      <c r="G688" s="19"/>
      <c r="H688" s="19"/>
      <c r="I688" s="19"/>
      <c r="J688" s="19"/>
      <c r="K688" s="19"/>
      <c r="L688" s="19"/>
    </row>
    <row r="689" spans="4:12" ht="11.25">
      <c r="D689" s="19"/>
      <c r="E689" s="19"/>
      <c r="F689" s="19"/>
      <c r="G689" s="19"/>
      <c r="H689" s="19"/>
      <c r="I689" s="19"/>
      <c r="J689" s="19"/>
      <c r="K689" s="19"/>
      <c r="L689" s="19"/>
    </row>
    <row r="690" spans="4:12" ht="11.25">
      <c r="D690" s="19"/>
      <c r="E690" s="19"/>
      <c r="F690" s="19"/>
      <c r="G690" s="19"/>
      <c r="H690" s="19"/>
      <c r="I690" s="19"/>
      <c r="J690" s="19"/>
      <c r="K690" s="19"/>
      <c r="L690" s="19"/>
    </row>
    <row r="691" spans="4:12" ht="11.25">
      <c r="D691" s="19"/>
      <c r="E691" s="19"/>
      <c r="F691" s="19"/>
      <c r="G691" s="19"/>
      <c r="H691" s="19"/>
      <c r="I691" s="19"/>
      <c r="J691" s="19"/>
      <c r="K691" s="19"/>
      <c r="L691" s="19"/>
    </row>
    <row r="692" spans="4:12" ht="11.25">
      <c r="D692" s="19"/>
      <c r="E692" s="19"/>
      <c r="F692" s="19"/>
      <c r="G692" s="19"/>
      <c r="H692" s="19"/>
      <c r="I692" s="19"/>
      <c r="J692" s="19"/>
      <c r="K692" s="19"/>
      <c r="L692" s="19"/>
    </row>
    <row r="693" spans="4:12" ht="11.25">
      <c r="D693" s="19"/>
      <c r="E693" s="19"/>
      <c r="F693" s="19"/>
      <c r="G693" s="19"/>
      <c r="H693" s="19"/>
      <c r="I693" s="19"/>
      <c r="J693" s="19"/>
      <c r="K693" s="19"/>
      <c r="L693" s="19"/>
    </row>
    <row r="694" spans="4:12" ht="11.25">
      <c r="D694" s="19"/>
      <c r="E694" s="19"/>
      <c r="F694" s="19"/>
      <c r="G694" s="19"/>
      <c r="H694" s="19"/>
      <c r="I694" s="19"/>
      <c r="J694" s="19"/>
      <c r="K694" s="19"/>
      <c r="L694" s="19"/>
    </row>
    <row r="695" spans="4:12" ht="11.25">
      <c r="D695" s="19"/>
      <c r="E695" s="19"/>
      <c r="F695" s="19"/>
      <c r="G695" s="19"/>
      <c r="H695" s="19"/>
      <c r="I695" s="19"/>
      <c r="J695" s="19"/>
      <c r="K695" s="19"/>
      <c r="L695" s="19"/>
    </row>
    <row r="696" spans="4:12" ht="11.25">
      <c r="D696" s="19"/>
      <c r="E696" s="19"/>
      <c r="F696" s="19"/>
      <c r="G696" s="19"/>
      <c r="H696" s="19"/>
      <c r="I696" s="19"/>
      <c r="J696" s="19"/>
      <c r="K696" s="19"/>
      <c r="L696" s="19"/>
    </row>
    <row r="697" spans="4:12" ht="11.25">
      <c r="D697" s="19"/>
      <c r="E697" s="19"/>
      <c r="F697" s="19"/>
      <c r="G697" s="19"/>
      <c r="H697" s="19"/>
      <c r="I697" s="19"/>
      <c r="J697" s="19"/>
      <c r="K697" s="19"/>
      <c r="L697" s="19"/>
    </row>
    <row r="698" spans="4:12" ht="11.25">
      <c r="D698" s="19"/>
      <c r="E698" s="19"/>
      <c r="F698" s="19"/>
      <c r="G698" s="19"/>
      <c r="H698" s="19"/>
      <c r="I698" s="19"/>
      <c r="J698" s="19"/>
      <c r="K698" s="19"/>
      <c r="L698" s="19"/>
    </row>
    <row r="699" spans="4:12" ht="11.25">
      <c r="D699" s="19"/>
      <c r="E699" s="19"/>
      <c r="F699" s="19"/>
      <c r="G699" s="19"/>
      <c r="H699" s="19"/>
      <c r="I699" s="19"/>
      <c r="J699" s="19"/>
      <c r="K699" s="19"/>
      <c r="L699" s="19"/>
    </row>
    <row r="700" spans="4:12" ht="11.25">
      <c r="D700" s="19"/>
      <c r="E700" s="19"/>
      <c r="F700" s="19"/>
      <c r="G700" s="19"/>
      <c r="H700" s="19"/>
      <c r="I700" s="19"/>
      <c r="J700" s="19"/>
      <c r="K700" s="19"/>
      <c r="L700" s="19"/>
    </row>
    <row r="701" spans="4:12" ht="11.25">
      <c r="D701" s="19"/>
      <c r="E701" s="19"/>
      <c r="F701" s="19"/>
      <c r="G701" s="19"/>
      <c r="H701" s="19"/>
      <c r="I701" s="19"/>
      <c r="J701" s="19"/>
      <c r="K701" s="19"/>
      <c r="L701" s="19"/>
    </row>
    <row r="702" spans="4:12" ht="11.25">
      <c r="D702" s="19"/>
      <c r="E702" s="19"/>
      <c r="F702" s="19"/>
      <c r="G702" s="19"/>
      <c r="H702" s="19"/>
      <c r="I702" s="19"/>
      <c r="J702" s="19"/>
      <c r="K702" s="19"/>
      <c r="L702" s="19"/>
    </row>
    <row r="703" spans="4:12" ht="11.25">
      <c r="D703" s="19"/>
      <c r="E703" s="19"/>
      <c r="F703" s="19"/>
      <c r="G703" s="19"/>
      <c r="H703" s="19"/>
      <c r="I703" s="19"/>
      <c r="J703" s="19"/>
      <c r="K703" s="19"/>
      <c r="L703" s="19"/>
    </row>
    <row r="704" spans="4:12" ht="11.25">
      <c r="D704" s="19"/>
      <c r="E704" s="19"/>
      <c r="F704" s="19"/>
      <c r="G704" s="19"/>
      <c r="H704" s="19"/>
      <c r="I704" s="19"/>
      <c r="J704" s="19"/>
      <c r="K704" s="19"/>
      <c r="L704" s="19"/>
    </row>
    <row r="705" spans="4:12" ht="11.25">
      <c r="D705" s="19"/>
      <c r="E705" s="19"/>
      <c r="F705" s="19"/>
      <c r="G705" s="19"/>
      <c r="H705" s="19"/>
      <c r="I705" s="19"/>
      <c r="J705" s="19"/>
      <c r="K705" s="19"/>
      <c r="L705" s="19"/>
    </row>
    <row r="706" spans="4:12" ht="11.25">
      <c r="D706" s="19"/>
      <c r="E706" s="19"/>
      <c r="F706" s="19"/>
      <c r="G706" s="19"/>
      <c r="H706" s="19"/>
      <c r="I706" s="19"/>
      <c r="J706" s="19"/>
      <c r="K706" s="19"/>
      <c r="L706" s="19"/>
    </row>
    <row r="707" spans="4:12" ht="11.25">
      <c r="D707" s="19"/>
      <c r="E707" s="19"/>
      <c r="F707" s="19"/>
      <c r="G707" s="19"/>
      <c r="H707" s="19"/>
      <c r="I707" s="19"/>
      <c r="J707" s="19"/>
      <c r="K707" s="19"/>
      <c r="L707" s="19"/>
    </row>
    <row r="708" spans="4:12" ht="11.25">
      <c r="D708" s="19"/>
      <c r="E708" s="19"/>
      <c r="F708" s="19"/>
      <c r="G708" s="19"/>
      <c r="H708" s="19"/>
      <c r="I708" s="19"/>
      <c r="J708" s="19"/>
      <c r="K708" s="19"/>
      <c r="L708" s="19"/>
    </row>
    <row r="709" spans="4:12" ht="11.25">
      <c r="D709" s="19"/>
      <c r="E709" s="19"/>
      <c r="F709" s="19"/>
      <c r="G709" s="19"/>
      <c r="H709" s="19"/>
      <c r="I709" s="19"/>
      <c r="J709" s="19"/>
      <c r="K709" s="19"/>
      <c r="L709" s="19"/>
    </row>
    <row r="710" spans="4:12" ht="11.25">
      <c r="D710" s="19"/>
      <c r="E710" s="19"/>
      <c r="F710" s="19"/>
      <c r="G710" s="19"/>
      <c r="H710" s="19"/>
      <c r="I710" s="19"/>
      <c r="J710" s="19"/>
      <c r="K710" s="19"/>
      <c r="L710" s="19"/>
    </row>
    <row r="711" spans="4:12" ht="11.25">
      <c r="D711" s="19"/>
      <c r="E711" s="19"/>
      <c r="F711" s="19"/>
      <c r="G711" s="19"/>
      <c r="H711" s="19"/>
      <c r="I711" s="19"/>
      <c r="J711" s="19"/>
      <c r="K711" s="19"/>
      <c r="L711" s="19"/>
    </row>
    <row r="712" spans="4:12" ht="11.25">
      <c r="D712" s="19"/>
      <c r="E712" s="19"/>
      <c r="F712" s="19"/>
      <c r="G712" s="19"/>
      <c r="H712" s="19"/>
      <c r="I712" s="19"/>
      <c r="J712" s="19"/>
      <c r="K712" s="19"/>
      <c r="L712" s="19"/>
    </row>
    <row r="713" spans="4:12" ht="11.25">
      <c r="D713" s="19"/>
      <c r="E713" s="19"/>
      <c r="F713" s="19"/>
      <c r="G713" s="19"/>
      <c r="H713" s="19"/>
      <c r="I713" s="19"/>
      <c r="J713" s="19"/>
      <c r="K713" s="19"/>
      <c r="L713" s="19"/>
    </row>
    <row r="714" spans="4:12" ht="11.25">
      <c r="D714" s="19"/>
      <c r="E714" s="19"/>
      <c r="F714" s="19"/>
      <c r="G714" s="19"/>
      <c r="H714" s="19"/>
      <c r="I714" s="19"/>
      <c r="J714" s="19"/>
      <c r="K714" s="19"/>
      <c r="L714" s="19"/>
    </row>
    <row r="715" spans="4:12" ht="11.25">
      <c r="D715" s="19"/>
      <c r="E715" s="19"/>
      <c r="F715" s="19"/>
      <c r="G715" s="19"/>
      <c r="H715" s="19"/>
      <c r="I715" s="19"/>
      <c r="J715" s="19"/>
      <c r="K715" s="19"/>
      <c r="L715" s="19"/>
    </row>
    <row r="716" spans="4:12" ht="11.25">
      <c r="D716" s="19"/>
      <c r="E716" s="19"/>
      <c r="F716" s="19"/>
      <c r="G716" s="19"/>
      <c r="H716" s="19"/>
      <c r="I716" s="19"/>
      <c r="J716" s="19"/>
      <c r="K716" s="19"/>
      <c r="L716" s="19"/>
    </row>
    <row r="717" spans="4:12" ht="11.25">
      <c r="D717" s="19"/>
      <c r="E717" s="19"/>
      <c r="F717" s="19"/>
      <c r="G717" s="19"/>
      <c r="H717" s="19"/>
      <c r="I717" s="19"/>
      <c r="J717" s="19"/>
      <c r="K717" s="19"/>
      <c r="L717" s="19"/>
    </row>
    <row r="718" spans="4:12" ht="11.25">
      <c r="D718" s="19"/>
      <c r="E718" s="19"/>
      <c r="F718" s="19"/>
      <c r="G718" s="19"/>
      <c r="H718" s="19"/>
      <c r="I718" s="19"/>
      <c r="J718" s="19"/>
      <c r="K718" s="19"/>
      <c r="L718" s="19"/>
    </row>
    <row r="719" spans="4:12" ht="11.25">
      <c r="D719" s="19"/>
      <c r="E719" s="19"/>
      <c r="F719" s="19"/>
      <c r="G719" s="19"/>
      <c r="H719" s="19"/>
      <c r="I719" s="19"/>
      <c r="J719" s="19"/>
      <c r="K719" s="19"/>
      <c r="L719" s="19"/>
    </row>
    <row r="720" spans="4:12" ht="11.25">
      <c r="D720" s="19"/>
      <c r="E720" s="19"/>
      <c r="F720" s="19"/>
      <c r="G720" s="19"/>
      <c r="H720" s="19"/>
      <c r="I720" s="19"/>
      <c r="J720" s="19"/>
      <c r="K720" s="19"/>
      <c r="L720" s="19"/>
    </row>
    <row r="721" spans="4:12" ht="11.25">
      <c r="D721" s="19"/>
      <c r="E721" s="19"/>
      <c r="F721" s="19"/>
      <c r="G721" s="19"/>
      <c r="H721" s="19"/>
      <c r="I721" s="19"/>
      <c r="J721" s="19"/>
      <c r="K721" s="19"/>
      <c r="L721" s="19"/>
    </row>
    <row r="722" spans="4:12" ht="11.25">
      <c r="D722" s="19"/>
      <c r="E722" s="19"/>
      <c r="F722" s="19"/>
      <c r="G722" s="19"/>
      <c r="H722" s="19"/>
      <c r="I722" s="19"/>
      <c r="J722" s="19"/>
      <c r="K722" s="19"/>
      <c r="L722" s="19"/>
    </row>
    <row r="723" spans="4:12" ht="11.25">
      <c r="D723" s="19"/>
      <c r="E723" s="19"/>
      <c r="F723" s="19"/>
      <c r="G723" s="19"/>
      <c r="H723" s="19"/>
      <c r="I723" s="19"/>
      <c r="J723" s="19"/>
      <c r="K723" s="19"/>
      <c r="L723" s="19"/>
    </row>
    <row r="724" spans="4:12" ht="11.25">
      <c r="D724" s="19"/>
      <c r="E724" s="19"/>
      <c r="F724" s="19"/>
      <c r="G724" s="19"/>
      <c r="H724" s="19"/>
      <c r="I724" s="19"/>
      <c r="J724" s="19"/>
      <c r="K724" s="19"/>
      <c r="L724" s="19"/>
    </row>
    <row r="725" spans="4:12" ht="11.25">
      <c r="D725" s="19"/>
      <c r="E725" s="19"/>
      <c r="F725" s="19"/>
      <c r="G725" s="19"/>
      <c r="H725" s="19"/>
      <c r="I725" s="19"/>
      <c r="J725" s="19"/>
      <c r="K725" s="19"/>
      <c r="L725" s="19"/>
    </row>
    <row r="726" spans="4:12" ht="11.25">
      <c r="D726" s="19"/>
      <c r="E726" s="19"/>
      <c r="F726" s="19"/>
      <c r="G726" s="19"/>
      <c r="H726" s="19"/>
      <c r="I726" s="19"/>
      <c r="J726" s="19"/>
      <c r="K726" s="19"/>
      <c r="L726" s="19"/>
    </row>
    <row r="727" spans="4:12" ht="11.25">
      <c r="D727" s="19"/>
      <c r="E727" s="19"/>
      <c r="F727" s="19"/>
      <c r="G727" s="19"/>
      <c r="H727" s="19"/>
      <c r="I727" s="19"/>
      <c r="J727" s="19"/>
      <c r="K727" s="19"/>
      <c r="L727" s="19"/>
    </row>
    <row r="728" spans="4:12" ht="11.25">
      <c r="D728" s="19"/>
      <c r="E728" s="19"/>
      <c r="F728" s="19"/>
      <c r="G728" s="19"/>
      <c r="H728" s="19"/>
      <c r="I728" s="19"/>
      <c r="J728" s="19"/>
      <c r="K728" s="19"/>
      <c r="L728" s="19"/>
    </row>
    <row r="729" spans="4:12" ht="11.25">
      <c r="D729" s="19"/>
      <c r="E729" s="19"/>
      <c r="F729" s="19"/>
      <c r="G729" s="19"/>
      <c r="H729" s="19"/>
      <c r="I729" s="19"/>
      <c r="J729" s="19"/>
      <c r="K729" s="19"/>
      <c r="L729" s="19"/>
    </row>
    <row r="730" spans="4:12" ht="11.25">
      <c r="D730" s="19"/>
      <c r="E730" s="19"/>
      <c r="F730" s="19"/>
      <c r="G730" s="19"/>
      <c r="H730" s="19"/>
      <c r="I730" s="19"/>
      <c r="J730" s="19"/>
      <c r="K730" s="19"/>
      <c r="L730" s="19"/>
    </row>
    <row r="731" spans="4:12" ht="11.25">
      <c r="D731" s="19"/>
      <c r="E731" s="19"/>
      <c r="F731" s="19"/>
      <c r="G731" s="19"/>
      <c r="H731" s="19"/>
      <c r="I731" s="19"/>
      <c r="J731" s="19"/>
      <c r="K731" s="19"/>
      <c r="L731" s="19"/>
    </row>
    <row r="732" spans="4:12" ht="11.25">
      <c r="D732" s="19"/>
      <c r="E732" s="19"/>
      <c r="F732" s="19"/>
      <c r="G732" s="19"/>
      <c r="H732" s="19"/>
      <c r="I732" s="19"/>
      <c r="J732" s="19"/>
      <c r="K732" s="19"/>
      <c r="L732" s="19"/>
    </row>
    <row r="733" spans="4:12" ht="11.25">
      <c r="D733" s="19"/>
      <c r="E733" s="19"/>
      <c r="F733" s="19"/>
      <c r="G733" s="19"/>
      <c r="H733" s="19"/>
      <c r="I733" s="19"/>
      <c r="J733" s="19"/>
      <c r="K733" s="19"/>
      <c r="L733" s="19"/>
    </row>
    <row r="734" spans="4:12" ht="11.25">
      <c r="D734" s="19"/>
      <c r="E734" s="19"/>
      <c r="F734" s="19"/>
      <c r="G734" s="19"/>
      <c r="H734" s="19"/>
      <c r="I734" s="19"/>
      <c r="J734" s="19"/>
      <c r="K734" s="19"/>
      <c r="L734" s="19"/>
    </row>
    <row r="735" spans="4:12" ht="11.25">
      <c r="D735" s="19"/>
      <c r="E735" s="19"/>
      <c r="F735" s="19"/>
      <c r="G735" s="19"/>
      <c r="H735" s="19"/>
      <c r="I735" s="19"/>
      <c r="J735" s="19"/>
      <c r="K735" s="19"/>
      <c r="L735" s="19"/>
    </row>
    <row r="736" spans="4:12" ht="11.25">
      <c r="D736" s="19"/>
      <c r="E736" s="19"/>
      <c r="F736" s="19"/>
      <c r="G736" s="19"/>
      <c r="H736" s="19"/>
      <c r="I736" s="19"/>
      <c r="J736" s="19"/>
      <c r="K736" s="19"/>
      <c r="L736" s="19"/>
    </row>
    <row r="737" spans="4:12" ht="11.25">
      <c r="D737" s="19"/>
      <c r="E737" s="19"/>
      <c r="F737" s="19"/>
      <c r="G737" s="19"/>
      <c r="H737" s="19"/>
      <c r="I737" s="19"/>
      <c r="J737" s="19"/>
      <c r="K737" s="19"/>
      <c r="L737" s="19"/>
    </row>
    <row r="738" spans="4:12" ht="11.25">
      <c r="D738" s="19"/>
      <c r="E738" s="19"/>
      <c r="F738" s="19"/>
      <c r="G738" s="19"/>
      <c r="H738" s="19"/>
      <c r="I738" s="19"/>
      <c r="J738" s="19"/>
      <c r="K738" s="19"/>
      <c r="L738" s="19"/>
    </row>
    <row r="739" spans="4:12" ht="11.25">
      <c r="D739" s="19"/>
      <c r="E739" s="19"/>
      <c r="F739" s="19"/>
      <c r="G739" s="19"/>
      <c r="H739" s="19"/>
      <c r="I739" s="19"/>
      <c r="J739" s="19"/>
      <c r="K739" s="19"/>
      <c r="L739" s="19"/>
    </row>
    <row r="740" spans="4:12" ht="11.25">
      <c r="D740" s="19"/>
      <c r="E740" s="19"/>
      <c r="F740" s="19"/>
      <c r="G740" s="19"/>
      <c r="H740" s="19"/>
      <c r="I740" s="19"/>
      <c r="J740" s="19"/>
      <c r="K740" s="19"/>
      <c r="L740" s="19"/>
    </row>
    <row r="741" spans="4:12" ht="11.25">
      <c r="D741" s="19"/>
      <c r="E741" s="19"/>
      <c r="F741" s="19"/>
      <c r="G741" s="19"/>
      <c r="H741" s="19"/>
      <c r="I741" s="19"/>
      <c r="J741" s="19"/>
      <c r="K741" s="19"/>
      <c r="L741" s="19"/>
    </row>
    <row r="742" spans="4:12" ht="11.25">
      <c r="D742" s="19"/>
      <c r="E742" s="19"/>
      <c r="F742" s="19"/>
      <c r="G742" s="19"/>
      <c r="H742" s="19"/>
      <c r="I742" s="19"/>
      <c r="J742" s="19"/>
      <c r="K742" s="19"/>
      <c r="L742" s="19"/>
    </row>
    <row r="743" spans="4:12" ht="11.25">
      <c r="D743" s="19"/>
      <c r="E743" s="19"/>
      <c r="F743" s="19"/>
      <c r="G743" s="19"/>
      <c r="H743" s="19"/>
      <c r="I743" s="19"/>
      <c r="J743" s="19"/>
      <c r="K743" s="19"/>
      <c r="L743" s="19"/>
    </row>
    <row r="744" spans="4:12" ht="11.25">
      <c r="D744" s="19"/>
      <c r="E744" s="19"/>
      <c r="F744" s="19"/>
      <c r="G744" s="19"/>
      <c r="H744" s="19"/>
      <c r="I744" s="19"/>
      <c r="J744" s="19"/>
      <c r="K744" s="19"/>
      <c r="L744" s="19"/>
    </row>
    <row r="745" spans="4:12" ht="11.25">
      <c r="D745" s="19"/>
      <c r="E745" s="19"/>
      <c r="F745" s="19"/>
      <c r="G745" s="19"/>
      <c r="H745" s="19"/>
      <c r="I745" s="19"/>
      <c r="J745" s="19"/>
      <c r="K745" s="19"/>
      <c r="L745" s="19"/>
    </row>
    <row r="746" spans="4:12" ht="11.25">
      <c r="D746" s="19"/>
      <c r="E746" s="19"/>
      <c r="F746" s="19"/>
      <c r="G746" s="19"/>
      <c r="H746" s="19"/>
      <c r="I746" s="19"/>
      <c r="J746" s="19"/>
      <c r="K746" s="19"/>
      <c r="L746" s="19"/>
    </row>
    <row r="747" spans="4:12" ht="11.25">
      <c r="D747" s="19"/>
      <c r="E747" s="19"/>
      <c r="F747" s="19"/>
      <c r="G747" s="19"/>
      <c r="H747" s="19"/>
      <c r="I747" s="19"/>
      <c r="J747" s="19"/>
      <c r="K747" s="19"/>
      <c r="L747" s="19"/>
    </row>
    <row r="748" spans="4:12" ht="11.25">
      <c r="D748" s="19"/>
      <c r="E748" s="19"/>
      <c r="F748" s="19"/>
      <c r="G748" s="19"/>
      <c r="H748" s="19"/>
      <c r="I748" s="19"/>
      <c r="J748" s="19"/>
      <c r="K748" s="19"/>
      <c r="L748" s="19"/>
    </row>
    <row r="749" spans="4:12" ht="11.25">
      <c r="D749" s="19"/>
      <c r="E749" s="19"/>
      <c r="F749" s="19"/>
      <c r="G749" s="19"/>
      <c r="H749" s="19"/>
      <c r="I749" s="19"/>
      <c r="J749" s="19"/>
      <c r="K749" s="19"/>
      <c r="L749" s="19"/>
    </row>
    <row r="750" spans="4:12" ht="11.25">
      <c r="D750" s="19"/>
      <c r="E750" s="19"/>
      <c r="F750" s="19"/>
      <c r="G750" s="19"/>
      <c r="H750" s="19"/>
      <c r="I750" s="19"/>
      <c r="J750" s="19"/>
      <c r="K750" s="19"/>
      <c r="L750" s="19"/>
    </row>
    <row r="751" spans="4:12" ht="11.25">
      <c r="D751" s="19"/>
      <c r="E751" s="19"/>
      <c r="F751" s="19"/>
      <c r="G751" s="19"/>
      <c r="H751" s="19"/>
      <c r="I751" s="19"/>
      <c r="J751" s="19"/>
      <c r="K751" s="19"/>
      <c r="L751" s="19"/>
    </row>
    <row r="752" spans="4:12" ht="11.25">
      <c r="D752" s="19"/>
      <c r="E752" s="19"/>
      <c r="F752" s="19"/>
      <c r="G752" s="19"/>
      <c r="H752" s="19"/>
      <c r="I752" s="19"/>
      <c r="J752" s="19"/>
      <c r="K752" s="19"/>
      <c r="L752" s="19"/>
    </row>
    <row r="753" spans="4:12" ht="11.25">
      <c r="D753" s="19"/>
      <c r="E753" s="19"/>
      <c r="F753" s="19"/>
      <c r="G753" s="19"/>
      <c r="H753" s="19"/>
      <c r="I753" s="19"/>
      <c r="J753" s="19"/>
      <c r="K753" s="19"/>
      <c r="L753" s="19"/>
    </row>
    <row r="754" spans="4:12" ht="11.25">
      <c r="D754" s="19"/>
      <c r="E754" s="19"/>
      <c r="F754" s="19"/>
      <c r="G754" s="19"/>
      <c r="H754" s="19"/>
      <c r="I754" s="19"/>
      <c r="J754" s="19"/>
      <c r="K754" s="19"/>
      <c r="L754" s="19"/>
    </row>
    <row r="755" spans="4:12" ht="11.25">
      <c r="D755" s="19"/>
      <c r="E755" s="19"/>
      <c r="F755" s="19"/>
      <c r="G755" s="19"/>
      <c r="H755" s="19"/>
      <c r="I755" s="19"/>
      <c r="J755" s="19"/>
      <c r="K755" s="19"/>
      <c r="L755" s="19"/>
    </row>
    <row r="756" spans="4:12" ht="11.25">
      <c r="D756" s="19"/>
      <c r="E756" s="19"/>
      <c r="F756" s="19"/>
      <c r="G756" s="19"/>
      <c r="H756" s="19"/>
      <c r="I756" s="19"/>
      <c r="J756" s="19"/>
      <c r="K756" s="19"/>
      <c r="L756" s="19"/>
    </row>
    <row r="757" spans="4:12" ht="11.25">
      <c r="D757" s="19"/>
      <c r="E757" s="19"/>
      <c r="F757" s="19"/>
      <c r="G757" s="19"/>
      <c r="H757" s="19"/>
      <c r="I757" s="19"/>
      <c r="J757" s="19"/>
      <c r="K757" s="19"/>
      <c r="L757" s="19"/>
    </row>
    <row r="758" spans="4:12" ht="11.25">
      <c r="D758" s="19"/>
      <c r="E758" s="19"/>
      <c r="F758" s="19"/>
      <c r="G758" s="19"/>
      <c r="H758" s="19"/>
      <c r="I758" s="19"/>
      <c r="J758" s="19"/>
      <c r="K758" s="19"/>
      <c r="L758" s="19"/>
    </row>
    <row r="759" spans="4:12" ht="11.25">
      <c r="D759" s="19"/>
      <c r="E759" s="19"/>
      <c r="F759" s="19"/>
      <c r="G759" s="19"/>
      <c r="H759" s="19"/>
      <c r="I759" s="19"/>
      <c r="J759" s="19"/>
      <c r="K759" s="19"/>
      <c r="L759" s="19"/>
    </row>
    <row r="760" spans="4:12" ht="11.25">
      <c r="D760" s="19"/>
      <c r="E760" s="19"/>
      <c r="F760" s="19"/>
      <c r="G760" s="19"/>
      <c r="H760" s="19"/>
      <c r="I760" s="19"/>
      <c r="J760" s="19"/>
      <c r="K760" s="19"/>
      <c r="L760" s="19"/>
    </row>
    <row r="761" spans="4:12" ht="11.25">
      <c r="D761" s="19"/>
      <c r="E761" s="19"/>
      <c r="F761" s="19"/>
      <c r="G761" s="19"/>
      <c r="H761" s="19"/>
      <c r="I761" s="19"/>
      <c r="J761" s="19"/>
      <c r="K761" s="19"/>
      <c r="L761" s="19"/>
    </row>
    <row r="762" spans="4:12" ht="11.25">
      <c r="D762" s="19"/>
      <c r="E762" s="19"/>
      <c r="F762" s="19"/>
      <c r="G762" s="19"/>
      <c r="H762" s="19"/>
      <c r="I762" s="19"/>
      <c r="J762" s="19"/>
      <c r="K762" s="19"/>
      <c r="L762" s="19"/>
    </row>
    <row r="763" spans="4:12" ht="11.25">
      <c r="D763" s="19"/>
      <c r="E763" s="19"/>
      <c r="F763" s="19"/>
      <c r="G763" s="19"/>
      <c r="H763" s="19"/>
      <c r="I763" s="19"/>
      <c r="J763" s="19"/>
      <c r="K763" s="19"/>
      <c r="L763" s="19"/>
    </row>
    <row r="764" spans="4:12" ht="11.25">
      <c r="D764" s="19"/>
      <c r="E764" s="19"/>
      <c r="F764" s="19"/>
      <c r="G764" s="19"/>
      <c r="H764" s="19"/>
      <c r="I764" s="19"/>
      <c r="J764" s="19"/>
      <c r="K764" s="19"/>
      <c r="L764" s="19"/>
    </row>
    <row r="765" spans="4:12" ht="11.25">
      <c r="D765" s="19"/>
      <c r="E765" s="19"/>
      <c r="F765" s="19"/>
      <c r="G765" s="19"/>
      <c r="H765" s="19"/>
      <c r="I765" s="19"/>
      <c r="J765" s="19"/>
      <c r="K765" s="19"/>
      <c r="L765" s="19"/>
    </row>
    <row r="766" spans="4:12" ht="11.25">
      <c r="D766" s="19"/>
      <c r="E766" s="19"/>
      <c r="F766" s="19"/>
      <c r="G766" s="19"/>
      <c r="H766" s="19"/>
      <c r="I766" s="19"/>
      <c r="J766" s="19"/>
      <c r="K766" s="19"/>
      <c r="L766" s="19"/>
    </row>
    <row r="767" spans="4:12" ht="11.25">
      <c r="D767" s="19"/>
      <c r="E767" s="19"/>
      <c r="F767" s="19"/>
      <c r="G767" s="19"/>
      <c r="H767" s="19"/>
      <c r="I767" s="19"/>
      <c r="J767" s="19"/>
      <c r="K767" s="19"/>
      <c r="L767" s="19"/>
    </row>
    <row r="768" spans="4:12" ht="11.25">
      <c r="D768" s="19"/>
      <c r="E768" s="19"/>
      <c r="F768" s="19"/>
      <c r="G768" s="19"/>
      <c r="H768" s="19"/>
      <c r="I768" s="19"/>
      <c r="J768" s="19"/>
      <c r="K768" s="19"/>
      <c r="L768" s="19"/>
    </row>
    <row r="769" spans="4:12" ht="11.25">
      <c r="D769" s="19"/>
      <c r="E769" s="19"/>
      <c r="F769" s="19"/>
      <c r="G769" s="19"/>
      <c r="H769" s="19"/>
      <c r="I769" s="19"/>
      <c r="J769" s="19"/>
      <c r="K769" s="19"/>
      <c r="L769" s="19"/>
    </row>
    <row r="770" spans="4:12" ht="11.25">
      <c r="D770" s="19"/>
      <c r="E770" s="19"/>
      <c r="F770" s="19"/>
      <c r="G770" s="19"/>
      <c r="H770" s="19"/>
      <c r="I770" s="19"/>
      <c r="J770" s="19"/>
      <c r="K770" s="19"/>
      <c r="L770" s="19"/>
    </row>
    <row r="771" spans="4:12" ht="11.25">
      <c r="D771" s="19"/>
      <c r="E771" s="19"/>
      <c r="F771" s="19"/>
      <c r="G771" s="19"/>
      <c r="H771" s="19"/>
      <c r="I771" s="19"/>
      <c r="J771" s="19"/>
      <c r="K771" s="19"/>
      <c r="L771" s="19"/>
    </row>
    <row r="772" spans="4:12" ht="11.25">
      <c r="D772" s="19"/>
      <c r="E772" s="19"/>
      <c r="F772" s="19"/>
      <c r="G772" s="19"/>
      <c r="H772" s="19"/>
      <c r="I772" s="19"/>
      <c r="J772" s="19"/>
      <c r="K772" s="19"/>
      <c r="L772" s="19"/>
    </row>
    <row r="773" spans="4:12" ht="11.25">
      <c r="D773" s="19"/>
      <c r="E773" s="19"/>
      <c r="F773" s="19"/>
      <c r="G773" s="19"/>
      <c r="H773" s="19"/>
      <c r="I773" s="19"/>
      <c r="J773" s="19"/>
      <c r="K773" s="19"/>
      <c r="L773" s="19"/>
    </row>
    <row r="774" spans="4:12" ht="11.25">
      <c r="D774" s="19"/>
      <c r="E774" s="19"/>
      <c r="F774" s="19"/>
      <c r="G774" s="19"/>
      <c r="H774" s="19"/>
      <c r="I774" s="19"/>
      <c r="J774" s="19"/>
      <c r="K774" s="19"/>
      <c r="L774" s="19"/>
    </row>
    <row r="775" spans="4:12" ht="11.25">
      <c r="D775" s="19"/>
      <c r="E775" s="19"/>
      <c r="F775" s="19"/>
      <c r="G775" s="19"/>
      <c r="H775" s="19"/>
      <c r="I775" s="19"/>
      <c r="J775" s="19"/>
      <c r="K775" s="19"/>
      <c r="L775" s="19"/>
    </row>
    <row r="776" spans="4:12" ht="11.25">
      <c r="D776" s="19"/>
      <c r="E776" s="19"/>
      <c r="F776" s="19"/>
      <c r="G776" s="19"/>
      <c r="H776" s="19"/>
      <c r="I776" s="19"/>
      <c r="J776" s="19"/>
      <c r="K776" s="19"/>
      <c r="L776" s="19"/>
    </row>
    <row r="777" spans="4:12" ht="11.25">
      <c r="D777" s="19"/>
      <c r="E777" s="19"/>
      <c r="F777" s="19"/>
      <c r="G777" s="19"/>
      <c r="H777" s="19"/>
      <c r="I777" s="19"/>
      <c r="J777" s="19"/>
      <c r="K777" s="19"/>
      <c r="L777" s="19"/>
    </row>
    <row r="778" spans="4:12" ht="11.25">
      <c r="D778" s="19"/>
      <c r="E778" s="19"/>
      <c r="F778" s="19"/>
      <c r="G778" s="19"/>
      <c r="H778" s="19"/>
      <c r="I778" s="19"/>
      <c r="J778" s="19"/>
      <c r="K778" s="19"/>
      <c r="L778" s="19"/>
    </row>
    <row r="779" spans="4:12" ht="11.25">
      <c r="D779" s="19"/>
      <c r="E779" s="19"/>
      <c r="F779" s="19"/>
      <c r="G779" s="19"/>
      <c r="H779" s="19"/>
      <c r="I779" s="19"/>
      <c r="J779" s="19"/>
      <c r="K779" s="19"/>
      <c r="L779" s="19"/>
    </row>
    <row r="780" spans="4:12" ht="11.25">
      <c r="D780" s="19"/>
      <c r="E780" s="19"/>
      <c r="F780" s="19"/>
      <c r="G780" s="19"/>
      <c r="H780" s="19"/>
      <c r="I780" s="19"/>
      <c r="J780" s="19"/>
      <c r="K780" s="19"/>
      <c r="L780" s="19"/>
    </row>
    <row r="781" spans="4:12" ht="11.25">
      <c r="D781" s="19"/>
      <c r="E781" s="19"/>
      <c r="F781" s="19"/>
      <c r="G781" s="19"/>
      <c r="H781" s="19"/>
      <c r="I781" s="19"/>
      <c r="J781" s="19"/>
      <c r="K781" s="19"/>
      <c r="L781" s="19"/>
    </row>
    <row r="782" spans="4:12" ht="11.25">
      <c r="D782" s="19"/>
      <c r="E782" s="19"/>
      <c r="F782" s="19"/>
      <c r="G782" s="19"/>
      <c r="H782" s="19"/>
      <c r="I782" s="19"/>
      <c r="J782" s="19"/>
      <c r="K782" s="19"/>
      <c r="L782" s="19"/>
    </row>
    <row r="783" spans="4:12" ht="11.25">
      <c r="D783" s="19"/>
      <c r="E783" s="19"/>
      <c r="F783" s="19"/>
      <c r="G783" s="19"/>
      <c r="H783" s="19"/>
      <c r="I783" s="19"/>
      <c r="J783" s="19"/>
      <c r="K783" s="19"/>
      <c r="L783" s="19"/>
    </row>
    <row r="784" spans="4:12" ht="11.25">
      <c r="D784" s="19"/>
      <c r="E784" s="19"/>
      <c r="F784" s="19"/>
      <c r="G784" s="19"/>
      <c r="H784" s="19"/>
      <c r="I784" s="19"/>
      <c r="J784" s="19"/>
      <c r="K784" s="19"/>
      <c r="L784" s="19"/>
    </row>
    <row r="785" spans="4:12" ht="11.25">
      <c r="D785" s="19"/>
      <c r="E785" s="19"/>
      <c r="F785" s="19"/>
      <c r="G785" s="19"/>
      <c r="H785" s="19"/>
      <c r="I785" s="19"/>
      <c r="J785" s="19"/>
      <c r="K785" s="19"/>
      <c r="L785" s="19"/>
    </row>
    <row r="786" spans="4:12" ht="11.25">
      <c r="D786" s="19"/>
      <c r="E786" s="19"/>
      <c r="F786" s="19"/>
      <c r="G786" s="19"/>
      <c r="H786" s="19"/>
      <c r="I786" s="19"/>
      <c r="J786" s="19"/>
      <c r="K786" s="19"/>
      <c r="L786" s="19"/>
    </row>
    <row r="787" spans="4:12" ht="11.25">
      <c r="D787" s="19"/>
      <c r="E787" s="19"/>
      <c r="F787" s="19"/>
      <c r="G787" s="19"/>
      <c r="H787" s="19"/>
      <c r="I787" s="19"/>
      <c r="J787" s="19"/>
      <c r="K787" s="19"/>
      <c r="L787" s="19"/>
    </row>
    <row r="788" spans="4:12" ht="11.25">
      <c r="D788" s="19"/>
      <c r="E788" s="19"/>
      <c r="F788" s="19"/>
      <c r="G788" s="19"/>
      <c r="H788" s="19"/>
      <c r="I788" s="19"/>
      <c r="J788" s="19"/>
      <c r="K788" s="19"/>
      <c r="L788" s="19"/>
    </row>
    <row r="789" spans="4:12" ht="11.25">
      <c r="D789" s="19"/>
      <c r="E789" s="19"/>
      <c r="F789" s="19"/>
      <c r="G789" s="19"/>
      <c r="H789" s="19"/>
      <c r="I789" s="19"/>
      <c r="J789" s="19"/>
      <c r="K789" s="19"/>
      <c r="L789" s="19"/>
    </row>
    <row r="790" spans="4:12" ht="11.25">
      <c r="D790" s="19"/>
      <c r="E790" s="19"/>
      <c r="F790" s="19"/>
      <c r="G790" s="19"/>
      <c r="H790" s="19"/>
      <c r="I790" s="19"/>
      <c r="J790" s="19"/>
      <c r="K790" s="19"/>
      <c r="L790" s="19"/>
    </row>
    <row r="791" spans="4:12" ht="11.25">
      <c r="D791" s="19"/>
      <c r="E791" s="19"/>
      <c r="F791" s="19"/>
      <c r="G791" s="19"/>
      <c r="H791" s="19"/>
      <c r="I791" s="19"/>
      <c r="J791" s="19"/>
      <c r="K791" s="19"/>
      <c r="L791" s="19"/>
    </row>
    <row r="792" spans="4:12" ht="11.25">
      <c r="D792" s="19"/>
      <c r="E792" s="19"/>
      <c r="F792" s="19"/>
      <c r="G792" s="19"/>
      <c r="H792" s="19"/>
      <c r="I792" s="19"/>
      <c r="J792" s="19"/>
      <c r="K792" s="19"/>
      <c r="L792" s="19"/>
    </row>
    <row r="793" spans="4:12" ht="11.25">
      <c r="D793" s="19"/>
      <c r="E793" s="19"/>
      <c r="F793" s="19"/>
      <c r="G793" s="19"/>
      <c r="H793" s="19"/>
      <c r="I793" s="19"/>
      <c r="J793" s="19"/>
      <c r="K793" s="19"/>
      <c r="L793" s="19"/>
    </row>
    <row r="794" spans="4:12" ht="11.25">
      <c r="D794" s="19"/>
      <c r="E794" s="19"/>
      <c r="F794" s="19"/>
      <c r="G794" s="19"/>
      <c r="H794" s="19"/>
      <c r="I794" s="19"/>
      <c r="J794" s="19"/>
      <c r="K794" s="19"/>
      <c r="L794" s="19"/>
    </row>
    <row r="795" spans="4:12" ht="11.25">
      <c r="D795" s="19"/>
      <c r="E795" s="19"/>
      <c r="F795" s="19"/>
      <c r="G795" s="19"/>
      <c r="H795" s="19"/>
      <c r="I795" s="19"/>
      <c r="J795" s="19"/>
      <c r="K795" s="19"/>
      <c r="L795" s="19"/>
    </row>
    <row r="796" spans="4:12" ht="11.25">
      <c r="D796" s="19"/>
      <c r="E796" s="19"/>
      <c r="F796" s="19"/>
      <c r="G796" s="19"/>
      <c r="H796" s="19"/>
      <c r="I796" s="19"/>
      <c r="J796" s="19"/>
      <c r="K796" s="19"/>
      <c r="L796" s="19"/>
    </row>
    <row r="797" spans="4:12" ht="11.25">
      <c r="D797" s="19"/>
      <c r="E797" s="19"/>
      <c r="F797" s="19"/>
      <c r="G797" s="19"/>
      <c r="H797" s="19"/>
      <c r="I797" s="19"/>
      <c r="J797" s="19"/>
      <c r="K797" s="19"/>
      <c r="L797" s="19"/>
    </row>
    <row r="798" spans="4:12" ht="11.25">
      <c r="D798" s="19"/>
      <c r="E798" s="19"/>
      <c r="F798" s="19"/>
      <c r="G798" s="19"/>
      <c r="H798" s="19"/>
      <c r="I798" s="19"/>
      <c r="J798" s="19"/>
      <c r="K798" s="19"/>
      <c r="L798" s="19"/>
    </row>
    <row r="799" spans="4:12" ht="11.25">
      <c r="D799" s="19"/>
      <c r="E799" s="19"/>
      <c r="F799" s="19"/>
      <c r="G799" s="19"/>
      <c r="H799" s="19"/>
      <c r="I799" s="19"/>
      <c r="J799" s="19"/>
      <c r="K799" s="19"/>
      <c r="L799" s="19"/>
    </row>
    <row r="800" spans="4:12" ht="11.25">
      <c r="D800" s="19"/>
      <c r="E800" s="19"/>
      <c r="F800" s="19"/>
      <c r="G800" s="19"/>
      <c r="H800" s="19"/>
      <c r="I800" s="19"/>
      <c r="J800" s="19"/>
      <c r="K800" s="19"/>
      <c r="L800" s="19"/>
    </row>
    <row r="801" spans="4:12" ht="11.25">
      <c r="D801" s="19"/>
      <c r="E801" s="19"/>
      <c r="F801" s="19"/>
      <c r="G801" s="19"/>
      <c r="H801" s="19"/>
      <c r="I801" s="19"/>
      <c r="J801" s="19"/>
      <c r="K801" s="19"/>
      <c r="L801" s="19"/>
    </row>
    <row r="802" spans="4:12" ht="11.25">
      <c r="D802" s="19"/>
      <c r="E802" s="19"/>
      <c r="F802" s="19"/>
      <c r="G802" s="19"/>
      <c r="H802" s="19"/>
      <c r="I802" s="19"/>
      <c r="J802" s="19"/>
      <c r="K802" s="19"/>
      <c r="L802" s="19"/>
    </row>
    <row r="803" spans="4:12" ht="11.25">
      <c r="D803" s="19"/>
      <c r="E803" s="19"/>
      <c r="F803" s="19"/>
      <c r="G803" s="19"/>
      <c r="H803" s="19"/>
      <c r="I803" s="19"/>
      <c r="J803" s="19"/>
      <c r="K803" s="19"/>
      <c r="L803" s="19"/>
    </row>
    <row r="804" spans="4:12" ht="11.25">
      <c r="D804" s="19"/>
      <c r="E804" s="19"/>
      <c r="F804" s="19"/>
      <c r="G804" s="19"/>
      <c r="H804" s="19"/>
      <c r="I804" s="19"/>
      <c r="J804" s="19"/>
      <c r="K804" s="19"/>
      <c r="L804" s="19"/>
    </row>
    <row r="805" spans="4:12" ht="11.25">
      <c r="D805" s="19"/>
      <c r="E805" s="19"/>
      <c r="F805" s="19"/>
      <c r="G805" s="19"/>
      <c r="H805" s="19"/>
      <c r="I805" s="19"/>
      <c r="J805" s="19"/>
      <c r="K805" s="19"/>
      <c r="L805" s="19"/>
    </row>
    <row r="806" spans="4:12" ht="11.25">
      <c r="D806" s="19"/>
      <c r="E806" s="19"/>
      <c r="F806" s="19"/>
      <c r="G806" s="19"/>
      <c r="H806" s="19"/>
      <c r="I806" s="19"/>
      <c r="J806" s="19"/>
      <c r="K806" s="19"/>
      <c r="L806" s="19"/>
    </row>
    <row r="807" spans="4:12" ht="11.25">
      <c r="D807" s="19"/>
      <c r="E807" s="19"/>
      <c r="F807" s="19"/>
      <c r="G807" s="19"/>
      <c r="H807" s="19"/>
      <c r="I807" s="19"/>
      <c r="J807" s="19"/>
      <c r="K807" s="19"/>
      <c r="L807" s="19"/>
    </row>
    <row r="808" spans="4:12" ht="11.25">
      <c r="D808" s="19"/>
      <c r="E808" s="19"/>
      <c r="F808" s="19"/>
      <c r="G808" s="19"/>
      <c r="H808" s="19"/>
      <c r="I808" s="19"/>
      <c r="J808" s="19"/>
      <c r="K808" s="19"/>
      <c r="L808" s="19"/>
    </row>
    <row r="809" spans="4:12" ht="11.25">
      <c r="D809" s="19"/>
      <c r="E809" s="19"/>
      <c r="F809" s="19"/>
      <c r="G809" s="19"/>
      <c r="H809" s="19"/>
      <c r="I809" s="19"/>
      <c r="J809" s="19"/>
      <c r="K809" s="19"/>
      <c r="L809" s="19"/>
    </row>
    <row r="810" spans="4:12" ht="11.25">
      <c r="D810" s="19"/>
      <c r="E810" s="19"/>
      <c r="F810" s="19"/>
      <c r="G810" s="19"/>
      <c r="H810" s="19"/>
      <c r="I810" s="19"/>
      <c r="J810" s="19"/>
      <c r="K810" s="19"/>
      <c r="L810" s="19"/>
    </row>
    <row r="811" spans="4:12" ht="11.25">
      <c r="D811" s="19"/>
      <c r="E811" s="19"/>
      <c r="F811" s="19"/>
      <c r="G811" s="19"/>
      <c r="H811" s="19"/>
      <c r="I811" s="19"/>
      <c r="J811" s="19"/>
      <c r="K811" s="19"/>
      <c r="L811" s="19"/>
    </row>
    <row r="812" spans="4:12" ht="11.25">
      <c r="D812" s="19"/>
      <c r="E812" s="19"/>
      <c r="F812" s="19"/>
      <c r="G812" s="19"/>
      <c r="H812" s="19"/>
      <c r="I812" s="19"/>
      <c r="J812" s="19"/>
      <c r="K812" s="19"/>
      <c r="L812" s="19"/>
    </row>
    <row r="813" spans="4:12" ht="11.25">
      <c r="D813" s="19"/>
      <c r="E813" s="19"/>
      <c r="F813" s="19"/>
      <c r="G813" s="19"/>
      <c r="H813" s="19"/>
      <c r="I813" s="19"/>
      <c r="J813" s="19"/>
      <c r="K813" s="19"/>
      <c r="L813" s="19"/>
    </row>
    <row r="814" spans="4:12" ht="11.25">
      <c r="D814" s="19"/>
      <c r="E814" s="19"/>
      <c r="F814" s="19"/>
      <c r="G814" s="19"/>
      <c r="H814" s="19"/>
      <c r="I814" s="19"/>
      <c r="J814" s="19"/>
      <c r="K814" s="19"/>
      <c r="L814" s="19"/>
    </row>
    <row r="815" spans="4:12" ht="11.25">
      <c r="D815" s="19"/>
      <c r="E815" s="19"/>
      <c r="F815" s="19"/>
      <c r="G815" s="19"/>
      <c r="H815" s="19"/>
      <c r="I815" s="19"/>
      <c r="J815" s="19"/>
      <c r="K815" s="19"/>
      <c r="L815" s="19"/>
    </row>
    <row r="816" spans="4:12" ht="11.25">
      <c r="D816" s="19"/>
      <c r="E816" s="19"/>
      <c r="F816" s="19"/>
      <c r="G816" s="19"/>
      <c r="H816" s="19"/>
      <c r="I816" s="19"/>
      <c r="J816" s="19"/>
      <c r="K816" s="19"/>
      <c r="L816" s="19"/>
    </row>
    <row r="817" spans="4:12" ht="11.25">
      <c r="D817" s="19"/>
      <c r="E817" s="19"/>
      <c r="F817" s="19"/>
      <c r="G817" s="19"/>
      <c r="H817" s="19"/>
      <c r="I817" s="19"/>
      <c r="J817" s="19"/>
      <c r="K817" s="19"/>
      <c r="L817" s="19"/>
    </row>
    <row r="818" spans="4:12" ht="11.25">
      <c r="D818" s="19"/>
      <c r="E818" s="19"/>
      <c r="F818" s="19"/>
      <c r="G818" s="19"/>
      <c r="H818" s="19"/>
      <c r="I818" s="19"/>
      <c r="J818" s="19"/>
      <c r="K818" s="19"/>
      <c r="L818" s="19"/>
    </row>
    <row r="819" spans="4:12" ht="11.25">
      <c r="D819" s="19"/>
      <c r="E819" s="19"/>
      <c r="F819" s="19"/>
      <c r="G819" s="19"/>
      <c r="H819" s="19"/>
      <c r="I819" s="19"/>
      <c r="J819" s="19"/>
      <c r="K819" s="19"/>
      <c r="L819" s="19"/>
    </row>
    <row r="820" spans="4:12" ht="11.25">
      <c r="D820" s="19"/>
      <c r="E820" s="19"/>
      <c r="F820" s="19"/>
      <c r="G820" s="19"/>
      <c r="H820" s="19"/>
      <c r="I820" s="19"/>
      <c r="J820" s="19"/>
      <c r="K820" s="19"/>
      <c r="L820" s="19"/>
    </row>
    <row r="821" spans="4:12" ht="11.25">
      <c r="D821" s="19"/>
      <c r="E821" s="19"/>
      <c r="F821" s="19"/>
      <c r="G821" s="19"/>
      <c r="H821" s="19"/>
      <c r="I821" s="19"/>
      <c r="J821" s="19"/>
      <c r="K821" s="19"/>
      <c r="L821" s="19"/>
    </row>
    <row r="822" spans="4:12" ht="11.25">
      <c r="D822" s="19"/>
      <c r="E822" s="19"/>
      <c r="F822" s="19"/>
      <c r="G822" s="19"/>
      <c r="H822" s="19"/>
      <c r="I822" s="19"/>
      <c r="J822" s="19"/>
      <c r="K822" s="19"/>
      <c r="L822" s="19"/>
    </row>
    <row r="823" spans="4:12" ht="11.25">
      <c r="D823" s="19"/>
      <c r="E823" s="19"/>
      <c r="F823" s="19"/>
      <c r="G823" s="19"/>
      <c r="H823" s="19"/>
      <c r="I823" s="19"/>
      <c r="J823" s="19"/>
      <c r="K823" s="19"/>
      <c r="L823" s="19"/>
    </row>
    <row r="824" spans="4:12" ht="11.25">
      <c r="D824" s="19"/>
      <c r="E824" s="19"/>
      <c r="F824" s="19"/>
      <c r="G824" s="19"/>
      <c r="H824" s="19"/>
      <c r="I824" s="19"/>
      <c r="J824" s="19"/>
      <c r="K824" s="19"/>
      <c r="L824" s="19"/>
    </row>
    <row r="825" spans="4:12" ht="11.25">
      <c r="D825" s="19"/>
      <c r="E825" s="19"/>
      <c r="F825" s="19"/>
      <c r="G825" s="19"/>
      <c r="H825" s="19"/>
      <c r="I825" s="19"/>
      <c r="J825" s="19"/>
      <c r="K825" s="19"/>
      <c r="L825" s="19"/>
    </row>
    <row r="826" spans="4:12" ht="11.25">
      <c r="D826" s="19"/>
      <c r="E826" s="19"/>
      <c r="F826" s="19"/>
      <c r="G826" s="19"/>
      <c r="H826" s="19"/>
      <c r="I826" s="19"/>
      <c r="J826" s="19"/>
      <c r="K826" s="19"/>
      <c r="L826" s="19"/>
    </row>
    <row r="827" spans="4:12" ht="11.25">
      <c r="D827" s="19"/>
      <c r="E827" s="19"/>
      <c r="F827" s="19"/>
      <c r="G827" s="19"/>
      <c r="H827" s="19"/>
      <c r="I827" s="19"/>
      <c r="J827" s="19"/>
      <c r="K827" s="19"/>
      <c r="L827" s="19"/>
    </row>
    <row r="828" spans="4:12" ht="11.25">
      <c r="D828" s="19"/>
      <c r="E828" s="19"/>
      <c r="F828" s="19"/>
      <c r="G828" s="19"/>
      <c r="H828" s="19"/>
      <c r="I828" s="19"/>
      <c r="J828" s="19"/>
      <c r="K828" s="19"/>
      <c r="L828" s="19"/>
    </row>
    <row r="829" spans="4:12" ht="11.25">
      <c r="D829" s="19"/>
      <c r="E829" s="19"/>
      <c r="F829" s="19"/>
      <c r="G829" s="19"/>
      <c r="H829" s="19"/>
      <c r="I829" s="19"/>
      <c r="J829" s="19"/>
      <c r="K829" s="19"/>
      <c r="L829" s="19"/>
    </row>
    <row r="830" spans="4:12" ht="11.25">
      <c r="D830" s="19"/>
      <c r="E830" s="19"/>
      <c r="F830" s="19"/>
      <c r="G830" s="19"/>
      <c r="H830" s="19"/>
      <c r="I830" s="19"/>
      <c r="J830" s="19"/>
      <c r="K830" s="19"/>
      <c r="L830" s="19"/>
    </row>
    <row r="831" spans="4:12" ht="11.25">
      <c r="D831" s="19"/>
      <c r="E831" s="19"/>
      <c r="F831" s="19"/>
      <c r="G831" s="19"/>
      <c r="H831" s="19"/>
      <c r="I831" s="19"/>
      <c r="J831" s="19"/>
      <c r="K831" s="19"/>
      <c r="L831" s="19"/>
    </row>
    <row r="832" spans="4:12" ht="11.25">
      <c r="D832" s="19"/>
      <c r="E832" s="19"/>
      <c r="F832" s="19"/>
      <c r="G832" s="19"/>
      <c r="H832" s="19"/>
      <c r="I832" s="19"/>
      <c r="J832" s="19"/>
      <c r="K832" s="19"/>
      <c r="L832" s="19"/>
    </row>
    <row r="833" spans="4:12" ht="11.25">
      <c r="D833" s="19"/>
      <c r="E833" s="19"/>
      <c r="F833" s="19"/>
      <c r="G833" s="19"/>
      <c r="H833" s="19"/>
      <c r="I833" s="19"/>
      <c r="J833" s="19"/>
      <c r="K833" s="19"/>
      <c r="L833" s="19"/>
    </row>
    <row r="834" spans="4:12" ht="11.25">
      <c r="D834" s="19"/>
      <c r="E834" s="19"/>
      <c r="F834" s="19"/>
      <c r="G834" s="19"/>
      <c r="H834" s="19"/>
      <c r="I834" s="19"/>
      <c r="J834" s="19"/>
      <c r="K834" s="19"/>
      <c r="L834" s="19"/>
    </row>
    <row r="835" spans="4:12" ht="11.25">
      <c r="D835" s="19"/>
      <c r="E835" s="19"/>
      <c r="F835" s="19"/>
      <c r="G835" s="19"/>
      <c r="H835" s="19"/>
      <c r="I835" s="19"/>
      <c r="J835" s="19"/>
      <c r="K835" s="19"/>
      <c r="L835" s="19"/>
    </row>
    <row r="836" spans="4:12" ht="11.25">
      <c r="D836" s="19"/>
      <c r="E836" s="19"/>
      <c r="F836" s="19"/>
      <c r="G836" s="19"/>
      <c r="H836" s="19"/>
      <c r="I836" s="19"/>
      <c r="J836" s="19"/>
      <c r="K836" s="19"/>
      <c r="L836" s="19"/>
    </row>
    <row r="837" spans="4:12" ht="11.25">
      <c r="D837" s="19"/>
      <c r="E837" s="19"/>
      <c r="F837" s="19"/>
      <c r="G837" s="19"/>
      <c r="H837" s="19"/>
      <c r="I837" s="19"/>
      <c r="J837" s="19"/>
      <c r="K837" s="19"/>
      <c r="L837" s="19"/>
    </row>
    <row r="838" spans="4:12" ht="11.25">
      <c r="D838" s="19"/>
      <c r="E838" s="19"/>
      <c r="F838" s="19"/>
      <c r="G838" s="19"/>
      <c r="H838" s="19"/>
      <c r="I838" s="19"/>
      <c r="J838" s="19"/>
      <c r="K838" s="19"/>
      <c r="L838" s="19"/>
    </row>
    <row r="839" spans="4:12" ht="11.25">
      <c r="D839" s="19"/>
      <c r="E839" s="19"/>
      <c r="F839" s="19"/>
      <c r="G839" s="19"/>
      <c r="H839" s="19"/>
      <c r="I839" s="19"/>
      <c r="J839" s="19"/>
      <c r="K839" s="19"/>
      <c r="L839" s="19"/>
    </row>
    <row r="840" spans="4:12" ht="11.25">
      <c r="D840" s="19"/>
      <c r="E840" s="19"/>
      <c r="F840" s="19"/>
      <c r="G840" s="19"/>
      <c r="H840" s="19"/>
      <c r="I840" s="19"/>
      <c r="J840" s="19"/>
      <c r="K840" s="19"/>
      <c r="L840" s="19"/>
    </row>
    <row r="841" spans="4:12" ht="11.25">
      <c r="D841" s="19"/>
      <c r="E841" s="19"/>
      <c r="F841" s="19"/>
      <c r="G841" s="19"/>
      <c r="H841" s="19"/>
      <c r="I841" s="19"/>
      <c r="J841" s="19"/>
      <c r="K841" s="19"/>
      <c r="L841" s="19"/>
    </row>
    <row r="842" spans="4:12" ht="11.25">
      <c r="D842" s="19"/>
      <c r="E842" s="19"/>
      <c r="F842" s="19"/>
      <c r="G842" s="19"/>
      <c r="H842" s="19"/>
      <c r="I842" s="19"/>
      <c r="J842" s="19"/>
      <c r="K842" s="19"/>
      <c r="L842" s="19"/>
    </row>
    <row r="843" spans="4:12" ht="11.25">
      <c r="D843" s="19"/>
      <c r="E843" s="19"/>
      <c r="F843" s="19"/>
      <c r="G843" s="19"/>
      <c r="H843" s="19"/>
      <c r="I843" s="19"/>
      <c r="J843" s="19"/>
      <c r="K843" s="19"/>
      <c r="L843" s="19"/>
    </row>
    <row r="844" spans="4:12" ht="11.25">
      <c r="D844" s="19"/>
      <c r="E844" s="19"/>
      <c r="F844" s="19"/>
      <c r="G844" s="19"/>
      <c r="H844" s="19"/>
      <c r="I844" s="19"/>
      <c r="J844" s="19"/>
      <c r="K844" s="19"/>
      <c r="L844" s="19"/>
    </row>
    <row r="845" spans="4:12" ht="11.25">
      <c r="D845" s="19"/>
      <c r="E845" s="19"/>
      <c r="F845" s="19"/>
      <c r="G845" s="19"/>
      <c r="H845" s="19"/>
      <c r="I845" s="19"/>
      <c r="J845" s="19"/>
      <c r="K845" s="19"/>
      <c r="L845" s="19"/>
    </row>
  </sheetData>
  <mergeCells count="14">
    <mergeCell ref="F6:F8"/>
    <mergeCell ref="A6:A8"/>
    <mergeCell ref="B6:B8"/>
    <mergeCell ref="C6:C8"/>
    <mergeCell ref="D6:D8"/>
    <mergeCell ref="E6:E8"/>
    <mergeCell ref="M6:M8"/>
    <mergeCell ref="N6:N8"/>
    <mergeCell ref="G6:G8"/>
    <mergeCell ref="H6:H8"/>
    <mergeCell ref="I6:I8"/>
    <mergeCell ref="J6:J8"/>
    <mergeCell ref="K6:K8"/>
    <mergeCell ref="L6:L8"/>
  </mergeCells>
  <pageMargins left="0.2" right="0.2" top="0.25" bottom="0.25" header="0.3" footer="0.3"/>
  <pageSetup scale="85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National49ers</vt:lpstr>
      <vt:lpstr>PositionsAbsent</vt:lpstr>
      <vt:lpstr>&lt;--CHARTS AND TABLES</vt:lpstr>
      <vt:lpstr>MMTabs</vt:lpstr>
      <vt:lpstr>SUSBTabs</vt:lpstr>
      <vt:lpstr>BinFeatures</vt:lpstr>
      <vt:lpstr>RAW DATA--&gt;</vt:lpstr>
      <vt:lpstr>MercatusMulligan2016</vt:lpstr>
      <vt:lpstr>SUSB2014</vt:lpstr>
      <vt:lpstr>SUSB2012</vt:lpstr>
      <vt:lpstr>EmpSh</vt:lpstr>
      <vt:lpstr>Industries</vt:lpstr>
      <vt:lpstr>SUSB2012!Print_Titles</vt:lpstr>
      <vt:lpstr>SUSB2014!Print_Titles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2017-11-13T02:25:27Z</cp:lastPrinted>
  <dcterms:created xsi:type="dcterms:W3CDTF">2017-11-11T18:48:02Z</dcterms:created>
  <dcterms:modified xsi:type="dcterms:W3CDTF">2017-11-13T02:26:14Z</dcterms:modified>
</cp:coreProperties>
</file>