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ame\Dropbox\GovJEP\empirical\"/>
    </mc:Choice>
  </mc:AlternateContent>
  <xr:revisionPtr revIDLastSave="0" documentId="13_ncr:1_{C423AFFE-DF55-4EF8-BB95-2C69D2B024E3}" xr6:coauthVersionLast="36" xr6:coauthVersionMax="36" xr10:uidLastSave="{00000000-0000-0000-0000-000000000000}"/>
  <bookViews>
    <workbookView xWindow="240" yWindow="100" windowWidth="14350" windowHeight="10990" xr2:uid="{00000000-000D-0000-FFFF-FFFF00000000}"/>
  </bookViews>
  <sheets>
    <sheet name="log_specification" sheetId="10" r:id="rId1"/>
    <sheet name="Gordon_Krenn_specification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11" l="1"/>
  <c r="H13" i="11"/>
  <c r="G14" i="11"/>
  <c r="H14" i="11"/>
  <c r="G15" i="11"/>
  <c r="H15" i="11"/>
  <c r="G16" i="11"/>
  <c r="H16" i="11"/>
  <c r="G17" i="11"/>
  <c r="H17" i="11"/>
  <c r="G18" i="11"/>
  <c r="H18" i="11"/>
  <c r="G19" i="11"/>
  <c r="H19" i="11"/>
  <c r="G20" i="11"/>
  <c r="H20" i="11"/>
  <c r="G21" i="11"/>
  <c r="H21" i="11"/>
  <c r="G22" i="11"/>
  <c r="H22" i="11"/>
  <c r="G23" i="11"/>
  <c r="H23" i="11"/>
  <c r="G24" i="11"/>
  <c r="H24" i="11"/>
  <c r="G25" i="11"/>
  <c r="H25" i="11"/>
  <c r="G26" i="11"/>
  <c r="H26" i="11"/>
  <c r="G27" i="11"/>
  <c r="H27" i="11"/>
  <c r="G28" i="11"/>
  <c r="H28" i="11"/>
  <c r="G29" i="11"/>
  <c r="H29" i="11"/>
  <c r="G30" i="11"/>
  <c r="H30" i="11"/>
  <c r="G31" i="11"/>
  <c r="H31" i="11"/>
  <c r="G32" i="11"/>
  <c r="H32" i="11"/>
  <c r="H12" i="11"/>
  <c r="G12" i="11"/>
  <c r="F12" i="11"/>
  <c r="F12" i="10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12" i="11"/>
  <c r="A16" i="11"/>
  <c r="J16" i="11" s="1"/>
  <c r="A15" i="11"/>
  <c r="K15" i="11" s="1"/>
  <c r="K14" i="11"/>
  <c r="J14" i="11"/>
  <c r="A14" i="11"/>
  <c r="K13" i="11"/>
  <c r="J13" i="11"/>
  <c r="A13" i="11"/>
  <c r="K12" i="11"/>
  <c r="J12" i="11"/>
  <c r="K16" i="11" l="1"/>
  <c r="J15" i="11"/>
  <c r="A17" i="11"/>
  <c r="H3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12" i="10"/>
  <c r="A18" i="11" l="1"/>
  <c r="J17" i="11"/>
  <c r="K17" i="11"/>
  <c r="K13" i="10"/>
  <c r="K17" i="10"/>
  <c r="K12" i="10"/>
  <c r="J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12" i="10"/>
  <c r="A13" i="10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J32" i="10" s="1"/>
  <c r="J18" i="11" l="1"/>
  <c r="A19" i="11"/>
  <c r="K18" i="11"/>
  <c r="J30" i="10"/>
  <c r="J26" i="10"/>
  <c r="J22" i="10"/>
  <c r="J18" i="10"/>
  <c r="J14" i="10"/>
  <c r="J21" i="10"/>
  <c r="K32" i="10"/>
  <c r="K28" i="10"/>
  <c r="K24" i="10"/>
  <c r="K20" i="10"/>
  <c r="K16" i="10"/>
  <c r="G12" i="10"/>
  <c r="K25" i="10"/>
  <c r="K21" i="10"/>
  <c r="J25" i="10"/>
  <c r="J28" i="10"/>
  <c r="J24" i="10"/>
  <c r="J20" i="10"/>
  <c r="J16" i="10"/>
  <c r="K29" i="10"/>
  <c r="J29" i="10"/>
  <c r="J13" i="10"/>
  <c r="G13" i="10" s="1"/>
  <c r="K31" i="10"/>
  <c r="K27" i="10"/>
  <c r="K23" i="10"/>
  <c r="K19" i="10"/>
  <c r="K15" i="10"/>
  <c r="G24" i="10" s="1"/>
  <c r="J17" i="10"/>
  <c r="J31" i="10"/>
  <c r="J27" i="10"/>
  <c r="J23" i="10"/>
  <c r="J19" i="10"/>
  <c r="J15" i="10"/>
  <c r="K30" i="10"/>
  <c r="K26" i="10"/>
  <c r="K22" i="10"/>
  <c r="K18" i="10"/>
  <c r="K14" i="10"/>
  <c r="G26" i="10" s="1"/>
  <c r="A20" i="11" l="1"/>
  <c r="K19" i="11"/>
  <c r="J19" i="11"/>
  <c r="G18" i="10"/>
  <c r="G21" i="10"/>
  <c r="G22" i="10"/>
  <c r="G15" i="10"/>
  <c r="G25" i="10"/>
  <c r="G29" i="10"/>
  <c r="G30" i="10"/>
  <c r="G23" i="10"/>
  <c r="G20" i="10"/>
  <c r="G27" i="10"/>
  <c r="G31" i="10"/>
  <c r="G19" i="10"/>
  <c r="G28" i="10"/>
  <c r="G16" i="10"/>
  <c r="G32" i="10"/>
  <c r="G14" i="10"/>
  <c r="G17" i="10"/>
  <c r="J20" i="11" l="1"/>
  <c r="A21" i="11"/>
  <c r="K20" i="11"/>
  <c r="A22" i="11" l="1"/>
  <c r="K21" i="11"/>
  <c r="J21" i="11"/>
  <c r="J22" i="11" l="1"/>
  <c r="A23" i="11"/>
  <c r="K22" i="11"/>
  <c r="A24" i="11" l="1"/>
  <c r="K23" i="11"/>
  <c r="J23" i="11"/>
  <c r="J24" i="11" l="1"/>
  <c r="A25" i="11"/>
  <c r="K24" i="11"/>
  <c r="A26" i="11" l="1"/>
  <c r="K25" i="11"/>
  <c r="J25" i="11"/>
  <c r="J26" i="11" l="1"/>
  <c r="K26" i="11"/>
  <c r="A27" i="11"/>
  <c r="A28" i="11" l="1"/>
  <c r="K27" i="11"/>
  <c r="J27" i="11"/>
  <c r="J28" i="11" l="1"/>
  <c r="A29" i="11"/>
  <c r="K28" i="11"/>
  <c r="A30" i="11" l="1"/>
  <c r="K29" i="11"/>
  <c r="J29" i="11"/>
  <c r="J30" i="11" l="1"/>
  <c r="K30" i="11"/>
  <c r="A31" i="11"/>
  <c r="A32" i="11" l="1"/>
  <c r="K31" i="11"/>
  <c r="J31" i="11"/>
  <c r="J32" i="11" l="1"/>
  <c r="K32" i="11"/>
</calcChain>
</file>

<file path=xl/sharedStrings.xml><?xml version="1.0" encoding="utf-8"?>
<sst xmlns="http://schemas.openxmlformats.org/spreadsheetml/2006/main" count="39" uniqueCount="23">
  <si>
    <t>pdvg</t>
  </si>
  <si>
    <t>pdvy</t>
  </si>
  <si>
    <t>lg</t>
  </si>
  <si>
    <t>ly</t>
  </si>
  <si>
    <t>IRFs</t>
  </si>
  <si>
    <t>horizon</t>
  </si>
  <si>
    <t>(Y/G)*ly(t)/lg(0)</t>
  </si>
  <si>
    <t>peak multiplier</t>
  </si>
  <si>
    <t>pdv cumulative</t>
  </si>
  <si>
    <t>Blanchard-Perotti Quasi-Multipliers</t>
  </si>
  <si>
    <t>Mountford-Uhlig</t>
  </si>
  <si>
    <t>Calculation steps for pdv multipliers</t>
  </si>
  <si>
    <t>Estimated impulse responses for Ramey JEP "Ten Years after the Financial Crisis: What Have We Learned from the Renaissance in Fiscal Research?"</t>
  </si>
  <si>
    <t>Columns B and C are the estimated impulse responses, copied from the output of the Stata program "svar_jep.do"</t>
  </si>
  <si>
    <t xml:space="preserve"> = Sample Average Y/G</t>
  </si>
  <si>
    <t>undiscounted cumulative</t>
  </si>
  <si>
    <t>Click cells to see formulas</t>
  </si>
  <si>
    <t>Gross quarterly interest rate factor for discounting</t>
  </si>
  <si>
    <t>G</t>
  </si>
  <si>
    <t>Y</t>
  </si>
  <si>
    <t>Y(t)/G(0)</t>
  </si>
  <si>
    <t>Specification:  Variables are Gordon-Krenn transformed, Blanchard-Perotti identification of shock, five variables, 1939q1 - 2015q4</t>
  </si>
  <si>
    <t>Specification:  Variables in logs, Blanchard-Perotti identification of shock, five variables,  1939q1 - 2015q4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</si>
</sst>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6D1FF-F679-4C91-B2CA-987D5B530052}">
  <dimension ref="A1:K32"/>
  <sheetViews>
    <sheetView tabSelected="1" workbookViewId="0"/>
  </sheetViews>
  <sheetFormatPr defaultRowHeight="14.5" x14ac:dyDescent="0.35"/>
  <cols>
    <col min="5" max="5" width="15.6328125" customWidth="1"/>
    <col min="6" max="6" width="15.90625" customWidth="1"/>
    <col min="7" max="8" width="16.1796875" customWidth="1"/>
  </cols>
  <sheetData>
    <row r="1" spans="1:11" x14ac:dyDescent="0.35">
      <c r="A1" s="1" t="s">
        <v>12</v>
      </c>
    </row>
    <row r="2" spans="1:11" x14ac:dyDescent="0.35">
      <c r="A2" t="s">
        <v>13</v>
      </c>
    </row>
    <row r="3" spans="1:11" x14ac:dyDescent="0.35">
      <c r="A3" t="s">
        <v>22</v>
      </c>
    </row>
    <row r="6" spans="1:11" x14ac:dyDescent="0.35">
      <c r="A6" s="1">
        <v>4.7765630000000003</v>
      </c>
      <c r="B6" s="1" t="s">
        <v>14</v>
      </c>
      <c r="F6" s="1">
        <v>1.0089999999999999</v>
      </c>
      <c r="G6" s="1" t="s">
        <v>17</v>
      </c>
      <c r="H6" s="1"/>
    </row>
    <row r="7" spans="1:11" x14ac:dyDescent="0.35">
      <c r="A7" s="1"/>
      <c r="B7" s="1"/>
      <c r="F7" s="1"/>
      <c r="G7" s="1"/>
      <c r="H7" s="1"/>
    </row>
    <row r="8" spans="1:11" x14ac:dyDescent="0.35">
      <c r="A8" s="1"/>
      <c r="B8" s="1"/>
      <c r="E8" s="2" t="s">
        <v>9</v>
      </c>
      <c r="F8" s="2"/>
      <c r="G8" s="1" t="s">
        <v>10</v>
      </c>
      <c r="H8" s="1"/>
      <c r="J8" t="s">
        <v>11</v>
      </c>
    </row>
    <row r="9" spans="1:11" x14ac:dyDescent="0.35">
      <c r="E9" t="s">
        <v>16</v>
      </c>
      <c r="J9" s="1" t="s">
        <v>0</v>
      </c>
      <c r="K9" s="1" t="s">
        <v>1</v>
      </c>
    </row>
    <row r="10" spans="1:11" x14ac:dyDescent="0.35">
      <c r="A10" s="1"/>
      <c r="B10" s="1" t="s">
        <v>4</v>
      </c>
      <c r="C10" s="1" t="s">
        <v>4</v>
      </c>
    </row>
    <row r="11" spans="1:11" x14ac:dyDescent="0.35">
      <c r="A11" s="1" t="s">
        <v>5</v>
      </c>
      <c r="B11" s="1" t="s">
        <v>2</v>
      </c>
      <c r="C11" s="1" t="s">
        <v>3</v>
      </c>
      <c r="E11" s="1" t="s">
        <v>6</v>
      </c>
      <c r="F11" s="1" t="s">
        <v>7</v>
      </c>
      <c r="G11" s="1" t="s">
        <v>8</v>
      </c>
      <c r="H11" s="1" t="s">
        <v>15</v>
      </c>
    </row>
    <row r="12" spans="1:11" x14ac:dyDescent="0.35">
      <c r="A12">
        <v>0</v>
      </c>
      <c r="B12">
        <v>2.5465999999999999E-2</v>
      </c>
      <c r="C12">
        <v>4.4790000000000003E-3</v>
      </c>
      <c r="E12">
        <f xml:space="preserve"> $A$6*C12/B$12</f>
        <v>0.84010938808607571</v>
      </c>
      <c r="F12">
        <f xml:space="preserve"> MAX(E12:E32)</f>
        <v>2.1525106804366607</v>
      </c>
      <c r="G12">
        <f xml:space="preserve"> $A$6*SUM(K$12:K12)/SUM(J$12:J12)</f>
        <v>0.84010938808607571</v>
      </c>
      <c r="H12">
        <f xml:space="preserve"> A$6*SUM(C12:C$12)/SUM(B12:B$12)</f>
        <v>0.84010938808607571</v>
      </c>
      <c r="J12">
        <f>B12/( $F$6)^$A12</f>
        <v>2.5465999999999999E-2</v>
      </c>
      <c r="K12">
        <f>C12/( $F$6)^$A12</f>
        <v>4.4790000000000003E-3</v>
      </c>
    </row>
    <row r="13" spans="1:11" x14ac:dyDescent="0.35">
      <c r="A13">
        <f xml:space="preserve"> A12 + 1</f>
        <v>1</v>
      </c>
      <c r="B13">
        <v>4.4611999999999999E-2</v>
      </c>
      <c r="C13">
        <v>6.3530000000000001E-3</v>
      </c>
      <c r="E13">
        <f t="shared" ref="E13:E32" si="0" xml:space="preserve"> $A$6*C13/B$12</f>
        <v>1.1916086051598211</v>
      </c>
      <c r="G13">
        <f xml:space="preserve"> $A$6*SUM(K$12:K13)/SUM(J$12:J13)</f>
        <v>0.73864814526793665</v>
      </c>
      <c r="H13">
        <f xml:space="preserve"> A$6*SUM(C$12:C13)/SUM(B$12:B13)</f>
        <v>0.73831631062530334</v>
      </c>
      <c r="J13">
        <f t="shared" ref="J13:J32" si="1">B13/( $F$6)^$A13</f>
        <v>4.4214073339940541E-2</v>
      </c>
      <c r="K13">
        <f t="shared" ref="K13:K32" si="2">C13/( $F$6)^$A13</f>
        <v>6.2963330029732418E-3</v>
      </c>
    </row>
    <row r="14" spans="1:11" x14ac:dyDescent="0.35">
      <c r="A14">
        <f t="shared" ref="A14:A32" si="3" xml:space="preserve"> A13 + 1</f>
        <v>2</v>
      </c>
      <c r="B14">
        <v>5.5968999999999998E-2</v>
      </c>
      <c r="C14">
        <v>7.7689999999999999E-3</v>
      </c>
      <c r="E14">
        <f t="shared" si="0"/>
        <v>1.4572024639519361</v>
      </c>
      <c r="G14">
        <f xml:space="preserve"> $A$6*SUM(K$12:K14)/SUM(J$12:J14)</f>
        <v>0.70529919861105184</v>
      </c>
      <c r="H14">
        <f xml:space="preserve"> A$6*SUM(C$12:C14)/SUM(B$12:B14)</f>
        <v>0.7048866562710735</v>
      </c>
      <c r="J14">
        <f t="shared" si="1"/>
        <v>5.4974997077835666E-2</v>
      </c>
      <c r="K14">
        <f t="shared" si="2"/>
        <v>7.6310234647341433E-3</v>
      </c>
    </row>
    <row r="15" spans="1:11" x14ac:dyDescent="0.35">
      <c r="A15">
        <f t="shared" si="3"/>
        <v>3</v>
      </c>
      <c r="B15">
        <v>6.3074000000000005E-2</v>
      </c>
      <c r="C15">
        <v>9.5219999999999992E-3</v>
      </c>
      <c r="E15">
        <f t="shared" si="0"/>
        <v>1.7860061606062987</v>
      </c>
      <c r="G15">
        <f xml:space="preserve"> $A$6*SUM(K$12:K15)/SUM(J$12:J15)</f>
        <v>0.71051249099145941</v>
      </c>
      <c r="H15">
        <f xml:space="preserve"> A$6*SUM(C$12:C15)/SUM(B$12:B15)</f>
        <v>0.71029278212890168</v>
      </c>
      <c r="J15">
        <f t="shared" si="1"/>
        <v>6.1401202284681974E-2</v>
      </c>
      <c r="K15">
        <f t="shared" si="2"/>
        <v>9.2694652020601457E-3</v>
      </c>
    </row>
    <row r="16" spans="1:11" x14ac:dyDescent="0.35">
      <c r="A16">
        <f t="shared" si="3"/>
        <v>4</v>
      </c>
      <c r="B16">
        <v>6.6552E-2</v>
      </c>
      <c r="C16">
        <v>1.068E-2</v>
      </c>
      <c r="E16">
        <f t="shared" si="0"/>
        <v>2.0032079180083251</v>
      </c>
      <c r="G16">
        <f xml:space="preserve"> $A$6*SUM(K$12:K16)/SUM(J$12:J16)</f>
        <v>0.72488297994205064</v>
      </c>
      <c r="H16">
        <f xml:space="preserve"> A$6*SUM(C$12:C16)/SUM(B$12:B16)</f>
        <v>0.7249297895710537</v>
      </c>
      <c r="J16">
        <f t="shared" si="1"/>
        <v>6.4209079857371329E-2</v>
      </c>
      <c r="K16">
        <f t="shared" si="2"/>
        <v>1.0304017503256489E-2</v>
      </c>
    </row>
    <row r="17" spans="1:11" x14ac:dyDescent="0.35">
      <c r="A17">
        <f t="shared" si="3"/>
        <v>5</v>
      </c>
      <c r="B17">
        <v>6.6320000000000004E-2</v>
      </c>
      <c r="C17">
        <v>1.1228999999999999E-2</v>
      </c>
      <c r="E17">
        <f t="shared" si="0"/>
        <v>2.1061818081756067</v>
      </c>
      <c r="G17">
        <f xml:space="preserve"> $A$6*SUM(K$12:K17)/SUM(J$12:J17)</f>
        <v>0.74183696709223512</v>
      </c>
      <c r="H17">
        <f xml:space="preserve"> A$6*SUM(C$12:C17)/SUM(B$12:B17)</f>
        <v>0.74219315331699753</v>
      </c>
      <c r="J17">
        <f t="shared" si="1"/>
        <v>6.3414516617852287E-2</v>
      </c>
      <c r="K17">
        <f t="shared" si="2"/>
        <v>1.0737056801897817E-2</v>
      </c>
    </row>
    <row r="18" spans="1:11" x14ac:dyDescent="0.35">
      <c r="A18">
        <f t="shared" si="3"/>
        <v>6</v>
      </c>
      <c r="B18">
        <v>6.3353999999999994E-2</v>
      </c>
      <c r="C18">
        <v>1.1476E-2</v>
      </c>
      <c r="E18">
        <f t="shared" si="0"/>
        <v>2.1525106804366607</v>
      </c>
      <c r="G18">
        <f xml:space="preserve"> $A$6*SUM(K$12:K18)/SUM(J$12:J18)</f>
        <v>0.76166030445929622</v>
      </c>
      <c r="H18">
        <f xml:space="preserve"> A$6*SUM(C$12:C18)/SUM(B$12:B18)</f>
        <v>0.76242149803683434</v>
      </c>
      <c r="J18">
        <f t="shared" si="1"/>
        <v>6.0038114236757804E-2</v>
      </c>
      <c r="K18">
        <f t="shared" si="2"/>
        <v>1.0875357498832476E-2</v>
      </c>
    </row>
    <row r="19" spans="1:11" x14ac:dyDescent="0.35">
      <c r="A19">
        <f t="shared" si="3"/>
        <v>7</v>
      </c>
      <c r="B19">
        <v>5.876E-2</v>
      </c>
      <c r="C19">
        <v>1.1332999999999999E-2</v>
      </c>
      <c r="E19">
        <f t="shared" si="0"/>
        <v>2.1256887017592083</v>
      </c>
      <c r="G19">
        <f xml:space="preserve"> $A$6*SUM(K$12:K19)/SUM(J$12:J19)</f>
        <v>0.78219521952226634</v>
      </c>
      <c r="H19">
        <f xml:space="preserve"> A$6*SUM(C$12:C19)/SUM(B$12:B19)</f>
        <v>0.78343648148531775</v>
      </c>
      <c r="J19">
        <f t="shared" si="1"/>
        <v>5.5187868838124744E-2</v>
      </c>
      <c r="K19">
        <f t="shared" si="2"/>
        <v>1.0644045567434781E-2</v>
      </c>
    </row>
    <row r="20" spans="1:11" x14ac:dyDescent="0.35">
      <c r="A20">
        <f t="shared" si="3"/>
        <v>8</v>
      </c>
      <c r="B20">
        <v>5.2822000000000001E-2</v>
      </c>
      <c r="C20">
        <v>1.0763999999999999E-2</v>
      </c>
      <c r="E20">
        <f t="shared" si="0"/>
        <v>2.0189634859027725</v>
      </c>
      <c r="G20">
        <f xml:space="preserve"> $A$6*SUM(K$12:K20)/SUM(J$12:J20)</f>
        <v>0.80185607872684506</v>
      </c>
      <c r="H20">
        <f xml:space="preserve"> A$6*SUM(C$12:C20)/SUM(B$12:B20)</f>
        <v>0.80362496375739789</v>
      </c>
      <c r="J20">
        <f t="shared" si="1"/>
        <v>4.9168336026939048E-2</v>
      </c>
      <c r="K20">
        <f t="shared" si="2"/>
        <v>1.0019461000983906E-2</v>
      </c>
    </row>
    <row r="21" spans="1:11" x14ac:dyDescent="0.35">
      <c r="A21">
        <f t="shared" si="3"/>
        <v>9</v>
      </c>
      <c r="B21">
        <v>4.5858000000000003E-2</v>
      </c>
      <c r="C21">
        <v>9.8589999999999997E-3</v>
      </c>
      <c r="E21">
        <f t="shared" si="0"/>
        <v>1.8492159984685463</v>
      </c>
      <c r="G21">
        <f xml:space="preserve"> $A$6*SUM(K$12:K21)/SUM(J$12:J21)</f>
        <v>0.82015245464787301</v>
      </c>
      <c r="H21">
        <f xml:space="preserve"> A$6*SUM(C$12:C21)/SUM(B$12:B21)</f>
        <v>0.8224896400098014</v>
      </c>
      <c r="J21">
        <f t="shared" si="1"/>
        <v>4.2305283900039015E-2</v>
      </c>
      <c r="K21">
        <f t="shared" si="2"/>
        <v>9.0952024504009025E-3</v>
      </c>
    </row>
    <row r="22" spans="1:11" x14ac:dyDescent="0.35">
      <c r="A22">
        <f t="shared" si="3"/>
        <v>10</v>
      </c>
      <c r="B22">
        <v>3.8403E-2</v>
      </c>
      <c r="C22">
        <v>8.8159999999999992E-3</v>
      </c>
      <c r="E22">
        <f t="shared" si="0"/>
        <v>1.6535843637791565</v>
      </c>
      <c r="G22">
        <f xml:space="preserve"> $A$6*SUM(K$12:K22)/SUM(J$12:J22)</f>
        <v>0.83762212136657266</v>
      </c>
      <c r="H22">
        <f xml:space="preserve"> A$6*SUM(C$12:C22)/SUM(B$12:B22)</f>
        <v>0.84059750449938941</v>
      </c>
      <c r="J22">
        <f t="shared" si="1"/>
        <v>3.5111832004981428E-2</v>
      </c>
      <c r="K22">
        <f t="shared" si="2"/>
        <v>8.0604617075727483E-3</v>
      </c>
    </row>
    <row r="23" spans="1:11" x14ac:dyDescent="0.35">
      <c r="A23">
        <f t="shared" si="3"/>
        <v>11</v>
      </c>
      <c r="B23">
        <v>3.0977999999999999E-2</v>
      </c>
      <c r="C23">
        <v>7.6839999999999999E-3</v>
      </c>
      <c r="E23">
        <f t="shared" si="0"/>
        <v>1.4412593297730307</v>
      </c>
      <c r="G23">
        <f xml:space="preserve"> $A$6*SUM(K$12:K23)/SUM(J$12:J23)</f>
        <v>0.85432267563861308</v>
      </c>
      <c r="H23">
        <f xml:space="preserve"> A$6*SUM(C$12:C23)/SUM(B$12:B23)</f>
        <v>0.85801605724572361</v>
      </c>
      <c r="J23">
        <f t="shared" si="1"/>
        <v>2.8070525746636512E-2</v>
      </c>
      <c r="K23">
        <f t="shared" si="2"/>
        <v>6.9628097306848402E-3</v>
      </c>
    </row>
    <row r="24" spans="1:11" x14ac:dyDescent="0.35">
      <c r="A24">
        <f t="shared" si="3"/>
        <v>12</v>
      </c>
      <c r="B24">
        <v>2.3869999999999999E-2</v>
      </c>
      <c r="C24">
        <v>6.5100000000000002E-3</v>
      </c>
      <c r="E24">
        <f t="shared" si="0"/>
        <v>1.2210565118196812</v>
      </c>
      <c r="G24">
        <f xml:space="preserve"> $A$6*SUM(K$12:K24)/SUM(J$12:J24)</f>
        <v>0.87020985357766123</v>
      </c>
      <c r="H24">
        <f xml:space="preserve"> A$6*SUM(C$12:C24)/SUM(B$12:B24)</f>
        <v>0.87470465422191779</v>
      </c>
      <c r="J24">
        <f t="shared" si="1"/>
        <v>2.1436724383134702E-2</v>
      </c>
      <c r="K24">
        <f t="shared" si="2"/>
        <v>5.8463793772185546E-3</v>
      </c>
    </row>
    <row r="25" spans="1:11" x14ac:dyDescent="0.35">
      <c r="A25">
        <f t="shared" si="3"/>
        <v>13</v>
      </c>
      <c r="B25">
        <v>1.7291000000000001E-2</v>
      </c>
      <c r="C25">
        <v>5.3400000000000001E-3</v>
      </c>
      <c r="E25">
        <f t="shared" si="0"/>
        <v>1.0016039590041625</v>
      </c>
      <c r="G25">
        <f xml:space="preserve"> $A$6*SUM(K$12:K25)/SUM(J$12:J25)</f>
        <v>0.88521654056546417</v>
      </c>
      <c r="H25">
        <f xml:space="preserve"> A$6*SUM(C$12:C25)/SUM(B$12:B25)</f>
        <v>0.8905960783648057</v>
      </c>
      <c r="J25">
        <f t="shared" si="1"/>
        <v>1.5389869943395166E-2</v>
      </c>
      <c r="K25">
        <f t="shared" si="2"/>
        <v>4.7528717539604528E-3</v>
      </c>
    </row>
    <row r="26" spans="1:11" x14ac:dyDescent="0.35">
      <c r="A26">
        <f t="shared" si="3"/>
        <v>14</v>
      </c>
      <c r="B26">
        <v>1.1417999999999999E-2</v>
      </c>
      <c r="C26">
        <v>4.2430000000000002E-3</v>
      </c>
      <c r="E26">
        <f t="shared" si="0"/>
        <v>0.79584374495405652</v>
      </c>
      <c r="G26">
        <f xml:space="preserve"> $A$6*SUM(K$12:K26)/SUM(J$12:J26)</f>
        <v>0.89943133333687963</v>
      </c>
      <c r="H26">
        <f xml:space="preserve"> A$6*SUM(C$12:C26)/SUM(B$12:B26)</f>
        <v>0.90578701685152418</v>
      </c>
      <c r="J26">
        <f t="shared" si="1"/>
        <v>1.0071953483576732E-2</v>
      </c>
      <c r="K26">
        <f t="shared" si="2"/>
        <v>3.7428007208632052E-3</v>
      </c>
    </row>
    <row r="27" spans="1:11" x14ac:dyDescent="0.35">
      <c r="A27">
        <f t="shared" si="3"/>
        <v>15</v>
      </c>
      <c r="B27">
        <v>6.378E-3</v>
      </c>
      <c r="C27">
        <v>3.2420000000000001E-3</v>
      </c>
      <c r="E27">
        <f t="shared" si="0"/>
        <v>0.60808989421189041</v>
      </c>
      <c r="G27">
        <f xml:space="preserve"> $A$6*SUM(K$12:K27)/SUM(J$12:J27)</f>
        <v>0.91283157531123127</v>
      </c>
      <c r="H27">
        <f xml:space="preserve"> A$6*SUM(C$12:C27)/SUM(B$12:B27)</f>
        <v>0.92025303682175486</v>
      </c>
      <c r="J27">
        <f t="shared" si="1"/>
        <v>5.5759262554206414E-3</v>
      </c>
      <c r="K27">
        <f t="shared" si="2"/>
        <v>2.8342980432853118E-3</v>
      </c>
    </row>
    <row r="28" spans="1:11" x14ac:dyDescent="0.35">
      <c r="A28">
        <f t="shared" si="3"/>
        <v>16</v>
      </c>
      <c r="B28">
        <v>2.2070000000000002E-3</v>
      </c>
      <c r="C28">
        <v>2.359E-3</v>
      </c>
      <c r="E28">
        <f t="shared" si="0"/>
        <v>0.44246886503573402</v>
      </c>
      <c r="G28">
        <f xml:space="preserve"> $A$6*SUM(K$12:K28)/SUM(J$12:J28)</f>
        <v>0.92539916496100671</v>
      </c>
      <c r="H28">
        <f xml:space="preserve"> A$6*SUM(C$12:C28)/SUM(B$12:B28)</f>
        <v>0.93397125259753022</v>
      </c>
      <c r="J28">
        <f t="shared" si="1"/>
        <v>1.9122456135161961E-3</v>
      </c>
      <c r="K28">
        <f t="shared" si="2"/>
        <v>2.043945356721661E-3</v>
      </c>
    </row>
    <row r="29" spans="1:11" x14ac:dyDescent="0.35">
      <c r="A29">
        <f t="shared" si="3"/>
        <v>17</v>
      </c>
      <c r="B29">
        <v>-1.1000000000000001E-3</v>
      </c>
      <c r="C29">
        <v>1.604E-3</v>
      </c>
      <c r="E29">
        <f t="shared" si="0"/>
        <v>0.30085632027016418</v>
      </c>
      <c r="G29">
        <f xml:space="preserve"> $A$6*SUM(K$12:K29)/SUM(J$12:J29)</f>
        <v>0.9370996821026174</v>
      </c>
      <c r="H29">
        <f xml:space="preserve"> A$6*SUM(C$12:C29)/SUM(B$12:B29)</f>
        <v>0.9468968131627179</v>
      </c>
      <c r="J29">
        <f t="shared" si="1"/>
        <v>-9.4458894636437706E-4</v>
      </c>
      <c r="K29">
        <f t="shared" si="2"/>
        <v>1.3773824272440552E-3</v>
      </c>
    </row>
    <row r="30" spans="1:11" x14ac:dyDescent="0.35">
      <c r="A30">
        <f t="shared" si="3"/>
        <v>18</v>
      </c>
      <c r="B30">
        <v>-3.581E-3</v>
      </c>
      <c r="C30">
        <v>9.8700000000000003E-4</v>
      </c>
      <c r="E30">
        <f t="shared" si="0"/>
        <v>0.18512792275975812</v>
      </c>
      <c r="G30">
        <f xml:space="preserve"> $A$6*SUM(K$12:K30)/SUM(J$12:J30)</f>
        <v>0.9479335898302429</v>
      </c>
      <c r="H30">
        <f xml:space="preserve"> A$6*SUM(C$12:C30)/SUM(B$12:B30)</f>
        <v>0.95901869014927088</v>
      </c>
      <c r="J30">
        <f t="shared" si="1"/>
        <v>-3.0476376402656406E-3</v>
      </c>
      <c r="K30">
        <f t="shared" si="2"/>
        <v>8.3999395446584396E-4</v>
      </c>
    </row>
    <row r="31" spans="1:11" x14ac:dyDescent="0.35">
      <c r="A31">
        <f t="shared" si="3"/>
        <v>19</v>
      </c>
      <c r="B31">
        <v>-5.3010000000000002E-3</v>
      </c>
      <c r="C31">
        <v>5.0199999999999995E-4</v>
      </c>
      <c r="E31">
        <f t="shared" si="0"/>
        <v>9.4158274797769573E-2</v>
      </c>
      <c r="G31">
        <f xml:space="preserve"> $A$6*SUM(K$12:K31)/SUM(J$12:J31)</f>
        <v>0.95787966942593794</v>
      </c>
      <c r="H31">
        <f xml:space="preserve"> A$6*SUM(C$12:C31)/SUM(B$12:B31)</f>
        <v>0.97029718973844881</v>
      </c>
      <c r="J31">
        <f t="shared" si="1"/>
        <v>-4.4712159486841726E-3</v>
      </c>
      <c r="K31">
        <f t="shared" si="2"/>
        <v>4.2342018604781255E-4</v>
      </c>
    </row>
    <row r="32" spans="1:11" x14ac:dyDescent="0.35">
      <c r="A32">
        <f t="shared" si="3"/>
        <v>20</v>
      </c>
      <c r="B32">
        <v>-6.3489999999999996E-3</v>
      </c>
      <c r="C32">
        <v>1.4300000000000001E-4</v>
      </c>
      <c r="E32">
        <f t="shared" si="0"/>
        <v>2.6821978677452292E-2</v>
      </c>
      <c r="G32">
        <f xml:space="preserve"> $A$6*SUM(K$12:K32)/SUM(J$12:J32)</f>
        <v>0.96693933669611143</v>
      </c>
      <c r="H32">
        <f xml:space="preserve"> A$6*SUM(C$12:C32)/SUM(B$12:B32)</f>
        <v>0.98071340731901491</v>
      </c>
      <c r="J32">
        <f t="shared" si="1"/>
        <v>-5.3074022270039002E-3</v>
      </c>
      <c r="K32">
        <f t="shared" si="2"/>
        <v>1.195398517028757E-4</v>
      </c>
    </row>
  </sheetData>
  <mergeCells count="1">
    <mergeCell ref="E8:F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0158D-3DBF-4017-B567-B307C9139DCF}">
  <dimension ref="A1:K32"/>
  <sheetViews>
    <sheetView workbookViewId="0">
      <selection activeCell="A3" sqref="A3"/>
    </sheetView>
  </sheetViews>
  <sheetFormatPr defaultRowHeight="14.5" x14ac:dyDescent="0.35"/>
  <cols>
    <col min="5" max="5" width="15.6328125" customWidth="1"/>
    <col min="6" max="6" width="15.90625" customWidth="1"/>
    <col min="7" max="8" width="16.1796875" customWidth="1"/>
  </cols>
  <sheetData>
    <row r="1" spans="1:11" x14ac:dyDescent="0.35">
      <c r="A1" s="1" t="s">
        <v>12</v>
      </c>
    </row>
    <row r="2" spans="1:11" x14ac:dyDescent="0.35">
      <c r="A2" t="s">
        <v>13</v>
      </c>
    </row>
    <row r="3" spans="1:11" x14ac:dyDescent="0.35">
      <c r="A3" t="s">
        <v>21</v>
      </c>
    </row>
    <row r="6" spans="1:11" x14ac:dyDescent="0.35">
      <c r="A6" s="1"/>
      <c r="B6" s="1"/>
      <c r="F6" s="1">
        <v>1.0089999999999999</v>
      </c>
      <c r="G6" s="1" t="s">
        <v>17</v>
      </c>
      <c r="H6" s="1"/>
    </row>
    <row r="7" spans="1:11" x14ac:dyDescent="0.35">
      <c r="A7" s="1"/>
      <c r="B7" s="1"/>
      <c r="F7" s="1"/>
      <c r="G7" s="1"/>
      <c r="H7" s="1"/>
    </row>
    <row r="8" spans="1:11" x14ac:dyDescent="0.35">
      <c r="A8" s="1"/>
      <c r="B8" s="1"/>
      <c r="E8" s="2" t="s">
        <v>9</v>
      </c>
      <c r="F8" s="2"/>
      <c r="G8" s="1" t="s">
        <v>10</v>
      </c>
      <c r="H8" s="1"/>
      <c r="J8" t="s">
        <v>11</v>
      </c>
    </row>
    <row r="9" spans="1:11" x14ac:dyDescent="0.35">
      <c r="E9" t="s">
        <v>16</v>
      </c>
      <c r="J9" s="1" t="s">
        <v>0</v>
      </c>
      <c r="K9" s="1" t="s">
        <v>1</v>
      </c>
    </row>
    <row r="10" spans="1:11" x14ac:dyDescent="0.35">
      <c r="A10" s="1"/>
      <c r="B10" s="1" t="s">
        <v>4</v>
      </c>
      <c r="C10" s="1" t="s">
        <v>4</v>
      </c>
    </row>
    <row r="11" spans="1:11" x14ac:dyDescent="0.35">
      <c r="A11" s="1" t="s">
        <v>5</v>
      </c>
      <c r="B11" s="1" t="s">
        <v>18</v>
      </c>
      <c r="C11" s="1" t="s">
        <v>19</v>
      </c>
      <c r="E11" s="1" t="s">
        <v>20</v>
      </c>
      <c r="F11" s="1" t="s">
        <v>7</v>
      </c>
      <c r="G11" s="1" t="s">
        <v>8</v>
      </c>
      <c r="H11" s="1" t="s">
        <v>15</v>
      </c>
    </row>
    <row r="12" spans="1:11" x14ac:dyDescent="0.35">
      <c r="A12">
        <v>0</v>
      </c>
      <c r="B12">
        <v>8.064E-3</v>
      </c>
      <c r="C12">
        <v>6.313E-3</v>
      </c>
      <c r="E12">
        <f xml:space="preserve"> C12/B$12</f>
        <v>0.78286210317460314</v>
      </c>
      <c r="F12">
        <f xml:space="preserve"> MAX(E12:E32)</f>
        <v>1.8137400793650793</v>
      </c>
      <c r="G12">
        <f xml:space="preserve"> SUM(K$12:K12)/SUM(J$12:J12)</f>
        <v>0.78286210317460314</v>
      </c>
      <c r="H12">
        <f xml:space="preserve"> SUM(C12:C$12)/SUM(B12:B$12)</f>
        <v>0.78286210317460314</v>
      </c>
      <c r="J12">
        <f>B12/( $F$6)^$A12</f>
        <v>8.064E-3</v>
      </c>
      <c r="K12">
        <f>C12/( $F$6)^$A12</f>
        <v>6.313E-3</v>
      </c>
    </row>
    <row r="13" spans="1:11" x14ac:dyDescent="0.35">
      <c r="A13">
        <f xml:space="preserve"> A12 + 1</f>
        <v>1</v>
      </c>
      <c r="B13">
        <v>1.6185999999999999E-2</v>
      </c>
      <c r="C13">
        <v>1.0231000000000001E-2</v>
      </c>
      <c r="E13">
        <f t="shared" ref="E13:E32" si="0" xml:space="preserve"> C13/B$12</f>
        <v>1.2687251984126984</v>
      </c>
      <c r="G13">
        <f xml:space="preserve"> SUM(K$12:K13)/SUM(J$12:J13)</f>
        <v>0.68252708923594274</v>
      </c>
      <c r="H13">
        <f xml:space="preserve"> SUM(C$12:C13)/SUM(B$12:B13)</f>
        <v>0.68222680412371128</v>
      </c>
      <c r="J13">
        <f t="shared" ref="J13:K32" si="1">B13/( $F$6)^$A13</f>
        <v>1.6041625371655106E-2</v>
      </c>
      <c r="K13">
        <f t="shared" si="1"/>
        <v>1.0139742319127851E-2</v>
      </c>
    </row>
    <row r="14" spans="1:11" x14ac:dyDescent="0.35">
      <c r="A14">
        <f t="shared" ref="A14:A32" si="2" xml:space="preserve"> A13 + 1</f>
        <v>2</v>
      </c>
      <c r="B14">
        <v>2.0823999999999999E-2</v>
      </c>
      <c r="C14">
        <v>1.1101E-2</v>
      </c>
      <c r="E14">
        <f t="shared" si="0"/>
        <v>1.3766121031746033</v>
      </c>
      <c r="G14">
        <f xml:space="preserve"> SUM(K$12:K14)/SUM(J$12:J14)</f>
        <v>0.61392990560150151</v>
      </c>
      <c r="H14">
        <f xml:space="preserve"> SUM(C$12:C14)/SUM(B$12:B14)</f>
        <v>0.61332475484758397</v>
      </c>
      <c r="J14">
        <f t="shared" si="1"/>
        <v>2.0454168185046182E-2</v>
      </c>
      <c r="K14">
        <f t="shared" si="1"/>
        <v>1.0903847532760165E-2</v>
      </c>
    </row>
    <row r="15" spans="1:11" x14ac:dyDescent="0.35">
      <c r="A15">
        <f t="shared" si="2"/>
        <v>3</v>
      </c>
      <c r="B15">
        <v>2.2977000000000001E-2</v>
      </c>
      <c r="C15">
        <v>1.2511E-2</v>
      </c>
      <c r="E15">
        <f t="shared" si="0"/>
        <v>1.5514632936507935</v>
      </c>
      <c r="G15">
        <f xml:space="preserve"> SUM(K$12:K15)/SUM(J$12:J15)</f>
        <v>0.59072627492378349</v>
      </c>
      <c r="H15">
        <f xml:space="preserve"> SUM(C$12:C15)/SUM(B$12:B15)</f>
        <v>0.59008684662973354</v>
      </c>
      <c r="J15">
        <f t="shared" si="1"/>
        <v>2.2367622552797312E-2</v>
      </c>
      <c r="K15">
        <f t="shared" si="1"/>
        <v>1.2179193356750105E-2</v>
      </c>
    </row>
    <row r="16" spans="1:11" x14ac:dyDescent="0.35">
      <c r="A16">
        <f t="shared" si="2"/>
        <v>4</v>
      </c>
      <c r="B16">
        <v>2.3931000000000001E-2</v>
      </c>
      <c r="C16">
        <v>1.4081E-2</v>
      </c>
      <c r="E16">
        <f t="shared" si="0"/>
        <v>1.746155753968254</v>
      </c>
      <c r="G16">
        <f xml:space="preserve"> SUM(K$12:K16)/SUM(J$12:J16)</f>
        <v>0.59012959569872492</v>
      </c>
      <c r="H16">
        <f xml:space="preserve"> SUM(C$12:C16)/SUM(B$12:B16)</f>
        <v>0.58964797460372664</v>
      </c>
      <c r="J16">
        <f t="shared" si="1"/>
        <v>2.3088524613336239E-2</v>
      </c>
      <c r="K16">
        <f t="shared" si="1"/>
        <v>1.3585287496568784E-2</v>
      </c>
    </row>
    <row r="17" spans="1:11" x14ac:dyDescent="0.35">
      <c r="A17">
        <f t="shared" si="2"/>
        <v>5</v>
      </c>
      <c r="B17">
        <v>2.3726000000000001E-2</v>
      </c>
      <c r="C17">
        <v>1.4626E-2</v>
      </c>
      <c r="E17">
        <f t="shared" si="0"/>
        <v>1.8137400793650793</v>
      </c>
      <c r="G17">
        <f xml:space="preserve"> SUM(K$12:K17)/SUM(J$12:J17)</f>
        <v>0.59542869800903386</v>
      </c>
      <c r="H17">
        <f xml:space="preserve"> SUM(C$12:C17)/SUM(B$12:B17)</f>
        <v>0.59514467452552966</v>
      </c>
      <c r="J17">
        <f t="shared" si="1"/>
        <v>2.2686562443835396E-2</v>
      </c>
      <c r="K17">
        <f t="shared" si="1"/>
        <v>1.3985234017682563E-2</v>
      </c>
    </row>
    <row r="18" spans="1:11" x14ac:dyDescent="0.35">
      <c r="A18">
        <f t="shared" si="2"/>
        <v>6</v>
      </c>
      <c r="B18">
        <v>2.2248E-2</v>
      </c>
      <c r="C18">
        <v>1.4251E-2</v>
      </c>
      <c r="E18">
        <f t="shared" si="0"/>
        <v>1.7672371031746033</v>
      </c>
      <c r="G18">
        <f xml:space="preserve"> SUM(K$12:K18)/SUM(J$12:J18)</f>
        <v>0.60253974557618306</v>
      </c>
      <c r="H18">
        <f xml:space="preserve"> SUM(C$12:C18)/SUM(B$12:B18)</f>
        <v>0.60246745339093621</v>
      </c>
      <c r="J18">
        <f t="shared" si="1"/>
        <v>2.1083561662079548E-2</v>
      </c>
      <c r="K18">
        <f t="shared" si="1"/>
        <v>1.3505116740664133E-2</v>
      </c>
    </row>
    <row r="19" spans="1:11" x14ac:dyDescent="0.35">
      <c r="A19">
        <f t="shared" si="2"/>
        <v>7</v>
      </c>
      <c r="B19">
        <v>1.9911000000000002E-2</v>
      </c>
      <c r="C19">
        <v>1.3549E-2</v>
      </c>
      <c r="E19">
        <f t="shared" si="0"/>
        <v>1.6801835317460319</v>
      </c>
      <c r="G19">
        <f xml:space="preserve"> SUM(K$12:K19)/SUM(J$12:J19)</f>
        <v>0.61209791020874171</v>
      </c>
      <c r="H19">
        <f xml:space="preserve"> SUM(C$12:C19)/SUM(B$12:B19)</f>
        <v>0.61230656185269872</v>
      </c>
      <c r="J19">
        <f t="shared" si="1"/>
        <v>1.8700572778010585E-2</v>
      </c>
      <c r="K19">
        <f t="shared" si="1"/>
        <v>1.2725330750302114E-2</v>
      </c>
    </row>
    <row r="20" spans="1:11" x14ac:dyDescent="0.35">
      <c r="A20">
        <f t="shared" si="2"/>
        <v>8</v>
      </c>
      <c r="B20">
        <v>1.7277000000000001E-2</v>
      </c>
      <c r="C20">
        <v>1.2463999999999999E-2</v>
      </c>
      <c r="E20">
        <f t="shared" si="0"/>
        <v>1.5456349206349205</v>
      </c>
      <c r="G20">
        <f xml:space="preserve"> SUM(K$12:K20)/SUM(J$12:J20)</f>
        <v>0.62252771985559052</v>
      </c>
      <c r="H20">
        <f xml:space="preserve"> SUM(C$12:C20)/SUM(B$12:B20)</f>
        <v>0.62307015941168398</v>
      </c>
      <c r="J20">
        <f t="shared" si="1"/>
        <v>1.6081960954477795E-2</v>
      </c>
      <c r="K20">
        <f t="shared" si="1"/>
        <v>1.1601873087724212E-2</v>
      </c>
    </row>
    <row r="21" spans="1:11" x14ac:dyDescent="0.35">
      <c r="A21">
        <f t="shared" si="2"/>
        <v>9</v>
      </c>
      <c r="B21">
        <v>1.4537E-2</v>
      </c>
      <c r="C21">
        <v>1.0937000000000001E-2</v>
      </c>
      <c r="E21">
        <f t="shared" si="0"/>
        <v>1.3562748015873016</v>
      </c>
      <c r="G21">
        <f xml:space="preserve"> SUM(K$12:K21)/SUM(J$12:J21)</f>
        <v>0.63209528862014286</v>
      </c>
      <c r="H21">
        <f xml:space="preserve"> SUM(C$12:C21)/SUM(B$12:B21)</f>
        <v>0.63297852710603586</v>
      </c>
      <c r="J21">
        <f t="shared" si="1"/>
        <v>1.3410787911702802E-2</v>
      </c>
      <c r="K21">
        <f t="shared" si="1"/>
        <v>1.0089687513950165E-2</v>
      </c>
    </row>
    <row r="22" spans="1:11" x14ac:dyDescent="0.35">
      <c r="A22">
        <f t="shared" si="2"/>
        <v>10</v>
      </c>
      <c r="B22">
        <v>1.1767E-2</v>
      </c>
      <c r="C22">
        <v>9.1610000000000007E-3</v>
      </c>
      <c r="E22">
        <f t="shared" si="0"/>
        <v>1.1360367063492065</v>
      </c>
      <c r="G22">
        <f xml:space="preserve"> SUM(K$12:K22)/SUM(J$12:J22)</f>
        <v>0.64026939623848311</v>
      </c>
      <c r="H22">
        <f xml:space="preserve"> SUM(C$12:C22)/SUM(B$12:B22)</f>
        <v>0.64148067987768553</v>
      </c>
      <c r="J22">
        <f t="shared" si="1"/>
        <v>1.0758558633508228E-2</v>
      </c>
      <c r="K22">
        <f t="shared" si="1"/>
        <v>8.3758949300220004E-3</v>
      </c>
    </row>
    <row r="23" spans="1:11" x14ac:dyDescent="0.35">
      <c r="A23">
        <f t="shared" si="2"/>
        <v>11</v>
      </c>
      <c r="B23">
        <v>9.1479999999999999E-3</v>
      </c>
      <c r="C23">
        <v>7.4580000000000002E-3</v>
      </c>
      <c r="E23">
        <f t="shared" si="0"/>
        <v>0.92485119047619047</v>
      </c>
      <c r="G23">
        <f xml:space="preserve"> SUM(K$12:K23)/SUM(J$12:J23)</f>
        <v>0.64748517688636942</v>
      </c>
      <c r="H23">
        <f xml:space="preserve"> SUM(C$12:C23)/SUM(B$12:B23)</f>
        <v>0.64902942126156238</v>
      </c>
      <c r="J23">
        <f t="shared" si="1"/>
        <v>8.2894044008725819E-3</v>
      </c>
      <c r="K23">
        <f t="shared" si="1"/>
        <v>6.7580212091941094E-3</v>
      </c>
    </row>
    <row r="24" spans="1:11" x14ac:dyDescent="0.35">
      <c r="A24">
        <f t="shared" si="2"/>
        <v>12</v>
      </c>
      <c r="B24">
        <v>6.8710000000000004E-3</v>
      </c>
      <c r="C24">
        <v>5.8989999999999997E-3</v>
      </c>
      <c r="E24">
        <f t="shared" si="0"/>
        <v>0.73152281746031744</v>
      </c>
      <c r="G24">
        <f xml:space="preserve"> SUM(K$12:K24)/SUM(J$12:J24)</f>
        <v>0.6537704960735089</v>
      </c>
      <c r="H24">
        <f xml:space="preserve"> SUM(C$12:C24)/SUM(B$12:B24)</f>
        <v>0.65564890305195722</v>
      </c>
      <c r="J24">
        <f t="shared" si="1"/>
        <v>6.1705795239429635E-3</v>
      </c>
      <c r="K24">
        <f t="shared" si="1"/>
        <v>5.2976638934273818E-3</v>
      </c>
    </row>
    <row r="25" spans="1:11" x14ac:dyDescent="0.35">
      <c r="A25">
        <f t="shared" si="2"/>
        <v>13</v>
      </c>
      <c r="B25">
        <v>4.9899999999999996E-3</v>
      </c>
      <c r="C25">
        <v>4.4809999999999997E-3</v>
      </c>
      <c r="E25">
        <f t="shared" si="0"/>
        <v>0.55567956349206349</v>
      </c>
      <c r="G25">
        <f xml:space="preserve"> SUM(K$12:K25)/SUM(J$12:J25)</f>
        <v>0.65889568764403905</v>
      </c>
      <c r="H25">
        <f xml:space="preserve"> SUM(C$12:C25)/SUM(B$12:B25)</f>
        <v>0.66108506363027464</v>
      </c>
      <c r="J25">
        <f t="shared" si="1"/>
        <v>4.4413539423712838E-3</v>
      </c>
      <c r="K25">
        <f t="shared" si="1"/>
        <v>3.9883180392316078E-3</v>
      </c>
    </row>
    <row r="26" spans="1:11" x14ac:dyDescent="0.35">
      <c r="A26">
        <f t="shared" si="2"/>
        <v>14</v>
      </c>
      <c r="B26">
        <v>3.4940000000000001E-3</v>
      </c>
      <c r="C26">
        <v>3.2460000000000002E-3</v>
      </c>
      <c r="E26">
        <f t="shared" si="0"/>
        <v>0.40252976190476192</v>
      </c>
      <c r="G26">
        <f xml:space="preserve"> SUM(K$12:K26)/SUM(J$12:J26)</f>
        <v>0.66277305411033116</v>
      </c>
      <c r="H26">
        <f xml:space="preserve"> SUM(C$12:C26)/SUM(B$12:B26)</f>
        <v>0.66522830171143299</v>
      </c>
      <c r="J26">
        <f t="shared" si="1"/>
        <v>3.0820989202677445E-3</v>
      </c>
      <c r="K26">
        <f t="shared" si="1"/>
        <v>2.8633351732080992E-3</v>
      </c>
    </row>
    <row r="27" spans="1:11" x14ac:dyDescent="0.35">
      <c r="A27">
        <f t="shared" si="2"/>
        <v>15</v>
      </c>
      <c r="B27">
        <v>2.3739999999999998E-3</v>
      </c>
      <c r="C27">
        <v>2.2690000000000002E-3</v>
      </c>
      <c r="E27">
        <f t="shared" si="0"/>
        <v>0.28137400793650796</v>
      </c>
      <c r="G27">
        <f xml:space="preserve"> SUM(K$12:K27)/SUM(J$12:J27)</f>
        <v>0.66557800095275865</v>
      </c>
      <c r="H27">
        <f xml:space="preserve"> SUM(C$12:C27)/SUM(B$12:B27)</f>
        <v>0.66824920617540795</v>
      </c>
      <c r="J27">
        <f t="shared" si="1"/>
        <v>2.0754545202835688E-3</v>
      </c>
      <c r="K27">
        <f t="shared" si="1"/>
        <v>1.9836589328236808E-3</v>
      </c>
    </row>
    <row r="28" spans="1:11" x14ac:dyDescent="0.35">
      <c r="A28">
        <f t="shared" si="2"/>
        <v>16</v>
      </c>
      <c r="B28">
        <v>1.621E-3</v>
      </c>
      <c r="C28">
        <v>1.5460000000000001E-3</v>
      </c>
      <c r="E28">
        <f t="shared" si="0"/>
        <v>0.19171626984126985</v>
      </c>
      <c r="G28">
        <f xml:space="preserve"> SUM(K$12:K28)/SUM(J$12:J28)</f>
        <v>0.66743277914582255</v>
      </c>
      <c r="H28">
        <f xml:space="preserve"> SUM(C$12:C28)/SUM(B$12:B28)</f>
        <v>0.67026171361971942</v>
      </c>
      <c r="J28">
        <f t="shared" si="1"/>
        <v>1.404508445631968E-3</v>
      </c>
      <c r="K28">
        <f t="shared" si="1"/>
        <v>1.3395250197082188E-3</v>
      </c>
    </row>
    <row r="29" spans="1:11" x14ac:dyDescent="0.35">
      <c r="A29">
        <f t="shared" si="2"/>
        <v>17</v>
      </c>
      <c r="B29">
        <v>1.1839999999999999E-3</v>
      </c>
      <c r="C29">
        <v>1.039E-3</v>
      </c>
      <c r="E29">
        <f t="shared" si="0"/>
        <v>0.12884424603174602</v>
      </c>
      <c r="G29">
        <f xml:space="preserve"> SUM(K$12:K29)/SUM(J$12:J29)</f>
        <v>0.66840721591542573</v>
      </c>
      <c r="H29">
        <f xml:space="preserve"> SUM(C$12:C29)/SUM(B$12:B29)</f>
        <v>0.67132349759875398</v>
      </c>
      <c r="J29">
        <f t="shared" si="1"/>
        <v>1.0167211931776565E-3</v>
      </c>
      <c r="K29">
        <f t="shared" si="1"/>
        <v>8.9220719570235244E-4</v>
      </c>
    </row>
    <row r="30" spans="1:11" x14ac:dyDescent="0.35">
      <c r="A30">
        <f t="shared" si="2"/>
        <v>18</v>
      </c>
      <c r="B30">
        <v>9.9700000000000006E-4</v>
      </c>
      <c r="C30">
        <v>7.1699999999999997E-4</v>
      </c>
      <c r="E30">
        <f t="shared" si="0"/>
        <v>8.8913690476190479E-2</v>
      </c>
      <c r="G30">
        <f xml:space="preserve"> SUM(K$12:K30)/SUM(J$12:J30)</f>
        <v>0.66860289226237302</v>
      </c>
      <c r="H30">
        <f xml:space="preserve"> SUM(C$12:C30)/SUM(B$12:B30)</f>
        <v>0.67152894751579961</v>
      </c>
      <c r="J30">
        <f t="shared" si="1"/>
        <v>8.4850453151210379E-4</v>
      </c>
      <c r="K30">
        <f t="shared" si="1"/>
        <v>6.1020837421682885E-4</v>
      </c>
    </row>
    <row r="31" spans="1:11" x14ac:dyDescent="0.35">
      <c r="A31">
        <f t="shared" si="2"/>
        <v>19</v>
      </c>
      <c r="B31">
        <v>9.990000000000001E-4</v>
      </c>
      <c r="C31">
        <v>5.6499999999999996E-4</v>
      </c>
      <c r="E31">
        <f t="shared" si="0"/>
        <v>7.0064484126984128E-2</v>
      </c>
      <c r="G31">
        <f xml:space="preserve"> SUM(K$12:K31)/SUM(J$12:J31)</f>
        <v>0.66820987274161148</v>
      </c>
      <c r="H31">
        <f xml:space="preserve"> SUM(C$12:C31)/SUM(B$12:B31)</f>
        <v>0.67107486938393834</v>
      </c>
      <c r="J31">
        <f t="shared" si="1"/>
        <v>8.4262303956526862E-4</v>
      </c>
      <c r="K31">
        <f t="shared" si="1"/>
        <v>4.76558575930307E-4</v>
      </c>
    </row>
    <row r="32" spans="1:11" x14ac:dyDescent="0.35">
      <c r="A32">
        <f t="shared" si="2"/>
        <v>20</v>
      </c>
      <c r="B32">
        <v>1.1349999999999999E-3</v>
      </c>
      <c r="C32">
        <v>5.44E-4</v>
      </c>
      <c r="E32">
        <f t="shared" si="0"/>
        <v>6.7460317460317457E-2</v>
      </c>
      <c r="G32">
        <f xml:space="preserve"> SUM(K$12:K32)/SUM(J$12:J32)</f>
        <v>0.66740196222681536</v>
      </c>
      <c r="H32">
        <f xml:space="preserve"> SUM(C$12:C32)/SUM(B$12:B32)</f>
        <v>0.67014569219801845</v>
      </c>
      <c r="J32">
        <f t="shared" si="1"/>
        <v>9.4879532645289445E-4</v>
      </c>
      <c r="K32">
        <f t="shared" si="1"/>
        <v>4.5475300228226836E-4</v>
      </c>
    </row>
  </sheetData>
  <mergeCells count="1"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log_specification</vt:lpstr>
      <vt:lpstr>Gordon_Krenn_specification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</dc:creator>
  <cp:lastModifiedBy>Valerie Ramey</cp:lastModifiedBy>
  <dcterms:created xsi:type="dcterms:W3CDTF">2018-06-20T20:41:04Z</dcterms:created>
  <dcterms:modified xsi:type="dcterms:W3CDTF">2019-01-20T19:11:21Z</dcterms:modified>
</cp:coreProperties>
</file>