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1100" yWindow="160" windowWidth="32900" windowHeight="17940" tabRatio="500"/>
  </bookViews>
  <sheets>
    <sheet name="List" sheetId="1" r:id="rId1"/>
    <sheet name="Table1" sheetId="2" r:id="rId2"/>
    <sheet name="Table2" sheetId="6" r:id="rId3"/>
    <sheet name="Table3" sheetId="5" r:id="rId4"/>
    <sheet name="ESIShare" sheetId="3" r:id="rId5"/>
    <sheet name="LaborTaxes" sheetId="4" r:id="rId6"/>
    <sheet name="QuantitativeProse" sheetId="8" r:id="rId7"/>
  </sheets>
  <definedNames>
    <definedName name="_xlnm._FilterDatabase" localSheetId="6" hidden="1">QuantitativeProse!$A$4:$I$178</definedName>
  </definedName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E225" i="8" l="1"/>
  <c r="E231" i="8"/>
  <c r="E228" i="8"/>
  <c r="E133" i="8"/>
  <c r="E220" i="8"/>
  <c r="E218" i="8"/>
  <c r="E217" i="8"/>
  <c r="E8" i="8"/>
  <c r="E17" i="8"/>
  <c r="E158" i="8"/>
  <c r="E163" i="8"/>
  <c r="E164" i="8"/>
  <c r="E162" i="8"/>
  <c r="E161" i="8"/>
  <c r="E157" i="8"/>
  <c r="E156" i="8"/>
  <c r="E155" i="8"/>
  <c r="E154" i="8"/>
  <c r="E150" i="8"/>
  <c r="E147" i="8"/>
  <c r="E148" i="8"/>
  <c r="E130" i="8"/>
  <c r="E129" i="8"/>
  <c r="E125" i="8"/>
  <c r="E113" i="8"/>
  <c r="E112" i="8"/>
  <c r="E108" i="8"/>
  <c r="E81" i="8"/>
  <c r="E84" i="8"/>
  <c r="E67" i="8"/>
  <c r="E63" i="8"/>
  <c r="E56" i="8"/>
  <c r="E55" i="8"/>
  <c r="E54" i="8"/>
  <c r="E53" i="8"/>
  <c r="E39" i="8"/>
  <c r="E33" i="8"/>
  <c r="E38" i="8"/>
  <c r="E37" i="8"/>
  <c r="E35" i="8"/>
  <c r="E36" i="8"/>
  <c r="E31" i="8"/>
  <c r="E18" i="8"/>
  <c r="E14" i="8"/>
  <c r="E13" i="8"/>
  <c r="E9" i="8"/>
  <c r="E6" i="8"/>
  <c r="E5" i="8"/>
  <c r="A32" i="5"/>
  <c r="C8" i="6"/>
  <c r="C7" i="6"/>
  <c r="C6" i="6"/>
  <c r="B8" i="6"/>
  <c r="B6" i="6"/>
  <c r="B7" i="6"/>
  <c r="A1" i="6"/>
  <c r="A1" i="5"/>
  <c r="D5" i="5"/>
  <c r="C7" i="5"/>
  <c r="D7" i="5"/>
  <c r="D8" i="5"/>
  <c r="C10" i="5"/>
  <c r="D10" i="5"/>
  <c r="C22" i="5"/>
  <c r="C11" i="5"/>
  <c r="D11" i="5"/>
  <c r="D13" i="5"/>
  <c r="D14" i="5"/>
  <c r="C5" i="5"/>
  <c r="C8" i="5"/>
  <c r="C13" i="5"/>
  <c r="C14" i="5"/>
  <c r="C13" i="2"/>
  <c r="B11" i="4"/>
  <c r="B20" i="4"/>
  <c r="B22" i="4"/>
  <c r="A26" i="2"/>
  <c r="D14" i="3"/>
  <c r="C11" i="3"/>
  <c r="B11" i="3"/>
  <c r="C10" i="3"/>
  <c r="D10" i="3"/>
  <c r="D7" i="2"/>
  <c r="C10" i="2"/>
  <c r="C6" i="2"/>
  <c r="C7" i="2"/>
  <c r="C14" i="2"/>
  <c r="D5" i="3"/>
  <c r="C4" i="3"/>
  <c r="C5" i="3"/>
  <c r="B6" i="3"/>
  <c r="C4" i="2"/>
  <c r="C12" i="2"/>
  <c r="A1" i="2"/>
</calcChain>
</file>

<file path=xl/sharedStrings.xml><?xml version="1.0" encoding="utf-8"?>
<sst xmlns="http://schemas.openxmlformats.org/spreadsheetml/2006/main" count="1043" uniqueCount="599">
  <si>
    <t>Table</t>
  </si>
  <si>
    <t>Figure</t>
  </si>
  <si>
    <t>Revealed Preference Estimates of the Value of ESI</t>
  </si>
  <si>
    <t>Demand Curves Used for Revealed Preference Estimates</t>
  </si>
  <si>
    <t>Functional form</t>
  </si>
  <si>
    <t>Choke price, as ratio to normal price</t>
  </si>
  <si>
    <t>as percentage of consumer spending</t>
  </si>
  <si>
    <t>Linear</t>
  </si>
  <si>
    <t>Log-Logistic</t>
  </si>
  <si>
    <t>Parameters</t>
  </si>
  <si>
    <t>Local price elasticity</t>
  </si>
  <si>
    <t>Share of FT workers with ESI, 2015</t>
  </si>
  <si>
    <t>AV from https://www.dol.gov/sites/dolgov/files/EBSA/researchers/analysis/health-and-welfare/analysis-of-actuarial-values-and-plan-funding-using-plans-from-the-national-compensation-survey.pdf</t>
  </si>
  <si>
    <t>Premiums from private business, households, Feds, SL</t>
  </si>
  <si>
    <t>Annual consumer spending on ESI, $ trillions</t>
  </si>
  <si>
    <t>Private surplus</t>
  </si>
  <si>
    <t>$ trillions per year</t>
  </si>
  <si>
    <t>Share of Full-time Workers on ESI</t>
  </si>
  <si>
    <t>private</t>
  </si>
  <si>
    <t>public</t>
  </si>
  <si>
    <t>Sources:</t>
  </si>
  <si>
    <t>https://meps.ahrq.gov/data_files/publications/st511/stat511.shtml</t>
  </si>
  <si>
    <t>on ESI</t>
  </si>
  <si>
    <t>Offered ESI</t>
  </si>
  <si>
    <t>https://www.healthaffairs.org/doi/full/10.1377/hlthaff.18.6.183</t>
  </si>
  <si>
    <t>Combined</t>
  </si>
  <si>
    <t>FT employees</t>
  </si>
  <si>
    <t>ftbyclass.do</t>
  </si>
  <si>
    <t>Before tax subsidy</t>
  </si>
  <si>
    <t>After tax subsidy</t>
  </si>
  <si>
    <t>None</t>
  </si>
  <si>
    <t>Sources: Lui and Chollet (2006), 2018 National Health Expenditure Accounts Table 5-6, Actuarial Research Corporation (2017), Carroll and Miller (2018), Long and Marquis (1999), author's calculations from the CPS Merged Outgoing Rotation Groups.</t>
  </si>
  <si>
    <t>All employees</t>
  </si>
  <si>
    <t>PT employees</t>
  </si>
  <si>
    <t>The Social Value of ESI</t>
  </si>
  <si>
    <t>Taxes on Labor as a Share of All Taxes</t>
  </si>
  <si>
    <t>Calendar year 2017</t>
  </si>
  <si>
    <t>AGI</t>
  </si>
  <si>
    <t>Salaries &amp; Wages</t>
  </si>
  <si>
    <t>Taxable pensions &amp; annuities</t>
  </si>
  <si>
    <t>UI</t>
  </si>
  <si>
    <t>Taxable Soc. Sec.</t>
  </si>
  <si>
    <t>Taxable IRA distributions</t>
  </si>
  <si>
    <t>Labor parts of AGI</t>
  </si>
  <si>
    <t>Labor's share of AGI</t>
  </si>
  <si>
    <t>IRS.  Individual Income Tax Returns Complete Report 2017</t>
  </si>
  <si>
    <t>NIPA Tables 3.1 and 3.x</t>
  </si>
  <si>
    <t>Personal current taxes</t>
  </si>
  <si>
    <t>Taxes on corporate income</t>
  </si>
  <si>
    <t>Taxes on production and imports</t>
  </si>
  <si>
    <t>Payroll tax</t>
  </si>
  <si>
    <t>Fed inc tax</t>
  </si>
  <si>
    <t>State inc tax</t>
  </si>
  <si>
    <t>Labor share</t>
  </si>
  <si>
    <t>Positive effects on other tax revenues and profits</t>
  </si>
  <si>
    <t>Tax expenditure on ESI</t>
  </si>
  <si>
    <t>Increased taxable factor supplies</t>
  </si>
  <si>
    <t>$ trillions per year, unless otherwise noted</t>
  </si>
  <si>
    <t>Reduced healthcare subsidies</t>
  </si>
  <si>
    <t>Uncompensated care</t>
  </si>
  <si>
    <t>Individual-market subsidies</t>
  </si>
  <si>
    <t>$ per year per insured life</t>
  </si>
  <si>
    <t>Marginal Excess Tax Burden, rate</t>
  </si>
  <si>
    <t>Millions insured by ESI</t>
  </si>
  <si>
    <t>Share of ESI that would be uninsured</t>
  </si>
  <si>
    <t>Per capita annual external cost of uncompensated care</t>
  </si>
  <si>
    <t>Per capita annual subsidy for individual market</t>
  </si>
  <si>
    <t>Private surplus (Table 1)</t>
  </si>
  <si>
    <t>TOTAL = Social Surplus of ESI</t>
  </si>
  <si>
    <t>Sources: CEA (2019a), CBO (2018), Avalare (2018), Kaiser Family Foundation (2020)</t>
  </si>
  <si>
    <t>ESI Expenditure Shares at Various Points of the Wage Distribution</t>
  </si>
  <si>
    <t>Source: Mulligan (2015, Chapter 4)</t>
  </si>
  <si>
    <t>Worker with:</t>
  </si>
  <si>
    <t>Wage at half the median</t>
  </si>
  <si>
    <t>Wage at the median</t>
  </si>
  <si>
    <t>Wage at double the median</t>
  </si>
  <si>
    <t>Note: The median refers to the population of workers at employers offering ESI, which was about $22 per hour in 2016.</t>
  </si>
  <si>
    <t>Hourly comp</t>
  </si>
  <si>
    <t>Expenditure Share</t>
  </si>
  <si>
    <t>Each worker is assumed to cover herself and one family member at the average cost per ESI life year</t>
  </si>
  <si>
    <t>Table1Figure1.nb</t>
  </si>
  <si>
    <t>Information tabs</t>
  </si>
  <si>
    <t>Quantitative Prose</t>
  </si>
  <si>
    <t>seq</t>
  </si>
  <si>
    <t>Txt before</t>
  </si>
  <si>
    <t>Numword</t>
  </si>
  <si>
    <t>Number</t>
  </si>
  <si>
    <t>Arithmetic</t>
  </si>
  <si>
    <t>Txt after</t>
  </si>
  <si>
    <t>Comment</t>
  </si>
  <si>
    <t>Source</t>
  </si>
  <si>
    <t>one</t>
  </si>
  <si>
    <t xml:space="preserve">employer-sponsored health insurance (esi) is over a trillion-dollar market with about </t>
  </si>
  <si>
    <t>160</t>
  </si>
  <si>
    <t xml:space="preserve"> million americans (a majority) participating as plan members, of which about 80 million are policy holders.</t>
  </si>
  <si>
    <t xml:space="preserve">employer-sponsored health insurance (esi) is over a trillion-dollar market with about 160 million americans (a majority) participating as plan members, of which about </t>
  </si>
  <si>
    <t>80</t>
  </si>
  <si>
    <t xml:space="preserve"> million are policy holders.</t>
  </si>
  <si>
    <t>the annual social value of esi is about $</t>
  </si>
  <si>
    <t>1.5</t>
  </si>
  <si>
    <t xml:space="preserve"> trillion beyond what policyholders, their employers, and taxpayers pay for it.</t>
  </si>
  <si>
    <t>that additional value is an average of almost $</t>
  </si>
  <si>
    <t>10000</t>
  </si>
  <si>
    <t xml:space="preserve"> per life year covered.</t>
  </si>
  <si>
    <t>ten</t>
  </si>
  <si>
    <t xml:space="preserve"> attractive feature of esi is that it consists of group plans, with the group determined by many characteristics other than the demand for healthcare.</t>
  </si>
  <si>
    <t xml:space="preserve">indeed, esi is a force toward reducing health care prices; the plans annually obtain </t>
  </si>
  <si>
    <t>s of billions of dollars in discounts and in rebates.</t>
  </si>
  <si>
    <t xml:space="preserve">tremendous progress has been made on heart disease, infant sickness, and other erstwhile killers, adding </t>
  </si>
  <si>
    <t>s of trillions of dollars to national wealth.</t>
  </si>
  <si>
    <t xml:space="preserve"> million americans (a majority) participating as plan members, of which about 80 million are policy holders and the remainder family members of policy holders.</t>
  </si>
  <si>
    <t xml:space="preserve"> million are policy holders and the remainder family members of policy holders.</t>
  </si>
  <si>
    <t>two</t>
  </si>
  <si>
    <t xml:space="preserve"> basic approaches are used to estimate private value in section ii of this report.</t>
  </si>
  <si>
    <t>2003</t>
  </si>
  <si>
    <t>).</t>
  </si>
  <si>
    <t>half</t>
  </si>
  <si>
    <t>the external value is about $</t>
  </si>
  <si>
    <t>0.5</t>
  </si>
  <si>
    <t xml:space="preserve"> trillion annually, putting the total social value at about $1.5 trillion beyond what esi costs annually.</t>
  </si>
  <si>
    <t>the external value is about $0.5 trillion annually, putting the total social value at about $</t>
  </si>
  <si>
    <t xml:space="preserve"> trillion beyond what esi costs annually.</t>
  </si>
  <si>
    <t xml:space="preserve">if we observe the market </t>
  </si>
  <si>
    <t xml:space="preserve"> times separately, each time with the same set of buyer valuations, once with a low price and a second time with a high price, then the extra units sold in the former market are those units with valuations between the two prices.</t>
  </si>
  <si>
    <t xml:space="preserve">if we observe the market two times separately, each time with the same set of buyer valuations, once with a low price and a second time with a high price, then the extra units sold in the former market are those units with valuations between the </t>
  </si>
  <si>
    <t xml:space="preserve"> prices.</t>
  </si>
  <si>
    <t xml:space="preserve">the units sold in the latter market are those units valued at least as much as its price (the greater of the </t>
  </si>
  <si>
    <t xml:space="preserve"> prices).</t>
  </si>
  <si>
    <t xml:space="preserve">namely, any sale with a buyer value of, say, </t>
  </si>
  <si>
    <t>, occurs at a price of one (or less) but does not occur at any price greater than one.</t>
  </si>
  <si>
    <t xml:space="preserve">namely, any sale with a buyer value of, say, one, occurs at a price of </t>
  </si>
  <si>
    <t xml:space="preserve"> (or less) but does not occur at any price greater than one.</t>
  </si>
  <si>
    <t xml:space="preserve">namely, any sale with a buyer value of, say, one, occurs at a price of one (or less) but does not occur at any price greater than </t>
  </si>
  <si>
    <t>.</t>
  </si>
  <si>
    <t xml:space="preserve">for the purpose of interpolating and extrapolating values, this report uses </t>
  </si>
  <si>
    <t xml:space="preserve"> alternative demand curves: linear and logistic.</t>
  </si>
  <si>
    <t xml:space="preserve">a review of more than </t>
  </si>
  <si>
    <t xml:space="preserve"> empirical studies of the price elasticity of the demand for health insurance finds that the local price elasticity of employer offer is about 0.6 (lui and chollet 2006).</t>
  </si>
  <si>
    <t>a review of more than 80 empirical studies of the price elasticity of the demand for health insurance finds that the local price elasticity of employer offer is about </t>
  </si>
  <si>
    <t>0.6</t>
  </si>
  <si>
    <t xml:space="preserve"> (lui and chollet 2006).</t>
  </si>
  <si>
    <t xml:space="preserve">a review of more than 80 empirical studies of the price elasticity of the demand for health insurance finds that the local price elasticity of employer offer is about 0.6 (lui and chollet </t>
  </si>
  <si>
    <t>2006</t>
  </si>
  <si>
    <t xml:space="preserve">the local price elasticity of esi demand is the sum of the local elasticity of offer and the local price elasticity of take-up conditional on offer, which the same review finds to be small (typically, closer to </t>
  </si>
  <si>
    <t>zero</t>
  </si>
  <si>
    <t xml:space="preserve"> than 0.1).</t>
  </si>
  <si>
    <t>the local price elasticity of esi demand is the sum of the local elasticity of offer and the local price elasticity of take-up conditional on offer, which the same review finds to be small (typically, closer to zero than </t>
  </si>
  <si>
    <t>0.1</t>
  </si>
  <si>
    <t>this report therefore takes the local price elasticity of esi demand to be </t>
  </si>
  <si>
    <t>2</t>
  </si>
  <si>
    <t>/3.</t>
  </si>
  <si>
    <t>this report therefore takes the local price elasticity of esi demand to be 2/</t>
  </si>
  <si>
    <t>3.</t>
  </si>
  <si>
    <t>a linear demand curve with a local price elasticity of </t>
  </si>
  <si>
    <t>/3 has a choke price that is 150 percent above the price that consumers normally pay net of tax subsidies.</t>
  </si>
  <si>
    <t>a linear demand curve with a local price elasticity of 2/</t>
  </si>
  <si>
    <t>3</t>
  </si>
  <si>
    <t xml:space="preserve"> has a choke price that is 150 percent above the price that consumers normally pay net of tax subsidies.</t>
  </si>
  <si>
    <t xml:space="preserve">a linear demand curve with a local price elasticity of 2/3 has a choke price that is </t>
  </si>
  <si>
    <t>150</t>
  </si>
  <si>
    <t xml:space="preserve"> percent above the price that consumers normally pay net of tax subsidies.</t>
  </si>
  <si>
    <t xml:space="preserve">in other words, the linear assumption says that a </t>
  </si>
  <si>
    <t xml:space="preserve"> percent increase in price would eliminate all surplus and demand from the market, which arguably understates the values of those esi members with the highest valuations.</t>
  </si>
  <si>
    <t xml:space="preserve">nevertheless, this assumption says that the private value of esi is </t>
  </si>
  <si>
    <t>175</t>
  </si>
  <si>
    <t xml:space="preserve"> percent of (i.e., 75 percent more than) what is paid for esi net of tax subsidies.</t>
  </si>
  <si>
    <t xml:space="preserve">nevertheless, this assumption says that the private value of esi is 175 percent of (i.e., </t>
  </si>
  <si>
    <t>75</t>
  </si>
  <si>
    <t xml:space="preserve"> percent more than) what is paid for esi net of tax subsidies.</t>
  </si>
  <si>
    <t>in the aggregate, this is about $</t>
  </si>
  <si>
    <t>0.8</t>
  </si>
  <si>
    <t xml:space="preserve"> trillion annually.</t>
  </si>
  <si>
    <t xml:space="preserve">the first column of table </t>
  </si>
  <si>
    <t>1</t>
  </si>
  <si>
    <t xml:space="preserve"> summarizes the results for the linear demand method.</t>
  </si>
  <si>
    <t xml:space="preserve">share of ft workers with esi, </t>
  </si>
  <si>
    <t>2015</t>
  </si>
  <si>
    <t>sources: lui and chollet (</t>
  </si>
  <si>
    <t>), 2018 national health expenditure accounts table 5-6, actuarial research corporation (2017), carroll and miller (2018), long and marquis (1999), author’s calculations from the cps merged outgoing rotation groups.</t>
  </si>
  <si>
    <t xml:space="preserve">sources: lui and chollet (2006), </t>
  </si>
  <si>
    <t>2018</t>
  </si>
  <si>
    <t xml:space="preserve"> national health expenditure accounts table 5-6, actuarial research corporation (2017), carroll and miller (2018), long and marquis (1999), author’s calculations from the cps merged outgoing rotation groups.</t>
  </si>
  <si>
    <t xml:space="preserve">sources: lui and chollet (2006), 2018 national health expenditure accounts table </t>
  </si>
  <si>
    <t>5</t>
  </si>
  <si>
    <t>-6, actuarial research corporation (2017), carroll and miller (2018), long and marquis (1999), author’s calculations from the cps merged outgoing rotation groups.</t>
  </si>
  <si>
    <t>sources: lui and chollet (2006), 2018 national health expenditure accounts table 5</t>
  </si>
  <si>
    <t>-6</t>
  </si>
  <si>
    <t>, actuarial research corporation (2017), carroll and miller (2018), long and marquis (1999), author’s calculations from the cps merged outgoing rotation groups.</t>
  </si>
  <si>
    <t>sources: lui and chollet (2006), 2018 national health expenditure accounts table 5-6, actuarial research corporation (</t>
  </si>
  <si>
    <t>2017</t>
  </si>
  <si>
    <t>), carroll and miller (2018), long and marquis (1999), author’s calculations from the cps merged outgoing rotation groups.</t>
  </si>
  <si>
    <t>sources: lui and chollet (2006), 2018 national health expenditure accounts table 5-6, actuarial research corporation (2017), carroll and miller (</t>
  </si>
  <si>
    <t>), long and marquis (1999), author’s calculations from the cps merged outgoing rotation groups.</t>
  </si>
  <si>
    <t>sources: lui and chollet (2006), 2018 national health expenditure accounts table 5-6, actuarial research corporation (2017), carroll and miller (2018), long and marquis (</t>
  </si>
  <si>
    <t>1999</t>
  </si>
  <si>
    <t>), author’s calculations from the cps merged outgoing rotation groups.</t>
  </si>
  <si>
    <t xml:space="preserve">figure </t>
  </si>
  <si>
    <t xml:space="preserve"> graphs both the log-logistic (green) and the linear (blue) demand curves supporting the results from the table.</t>
  </si>
  <si>
    <t xml:space="preserve">  two demand curves used for revealed preference estimation</t>
  </si>
  <si>
    <t xml:space="preserve">figure 1  </t>
  </si>
  <si>
    <t xml:space="preserve"> demand curves used for revealed preference estimation</t>
  </si>
  <si>
    <t xml:space="preserve">the second column of table </t>
  </si>
  <si>
    <t xml:space="preserve"> shows results for the log-logistic model, calibrated so that at normal prices 83 percent of full-time employees are enrolled in esi, as has been the case recently.</t>
  </si>
  <si>
    <t xml:space="preserve">the second column of table 1 shows results for the log-logistic model, calibrated so that at normal prices </t>
  </si>
  <si>
    <t>83</t>
  </si>
  <si>
    <t xml:space="preserve"> percent of full-time employees are enrolled in esi, as has been the case recently.</t>
  </si>
  <si>
    <t xml:space="preserve">the private value of esi is </t>
  </si>
  <si>
    <t>184</t>
  </si>
  <si>
    <t xml:space="preserve"> percent of (i.e., 84 percent more than) what is paid for esi net of tax subsidies.</t>
  </si>
  <si>
    <t xml:space="preserve">the private value of esi is 184 percent of (i.e., </t>
  </si>
  <si>
    <t>84</t>
  </si>
  <si>
    <t>in the aggregate, this is almost $</t>
  </si>
  <si>
    <t xml:space="preserve">as noted previously, table </t>
  </si>
  <si>
    <t xml:space="preserve"> and figure 1 refer to the value of esi relative to the next best alternative that has been present in the marketplace, which would be a particular individual-market plan, a particular government program, or being uninsured.</t>
  </si>
  <si>
    <t xml:space="preserve">as noted previously, table 1 and figure </t>
  </si>
  <si>
    <t xml:space="preserve"> refer to the value of esi relative to the next best alternative that has been present in the marketplace, which would be a particular individual-market plan, a particular government program, or being uninsured.</t>
  </si>
  <si>
    <t xml:space="preserve">because the next best alternative itself has value relative to the </t>
  </si>
  <si>
    <t>third</t>
  </si>
  <si>
    <t xml:space="preserve"> best, fourth best, etc., forcing an individual to replace her esi with a particular individual-market plan or government program than is not next best for her would cost more than indicated in table 1 and figure 1.</t>
  </si>
  <si>
    <t xml:space="preserve">because the next best alternative itself has value relative to the third best, </t>
  </si>
  <si>
    <t>four</t>
  </si>
  <si>
    <t>th best, etc., forcing an individual to replace her esi with a particular individual-market plan or government program than is not next best for her would cost more than indicated in table 1 and figure 1.</t>
  </si>
  <si>
    <t xml:space="preserve">because the next best alternative itself has value relative to the third best, fourth best, etc., forcing an individual to replace her esi with a particular individual-market plan or government program than is not next best for her would cost more than indicated in table </t>
  </si>
  <si>
    <t xml:space="preserve"> and figure 1.</t>
  </si>
  <si>
    <t xml:space="preserve">because the next best alternative itself has value relative to the third best, fourth best, etc., forcing an individual to replace her esi with a particular individual-market plan or government program than is not next best for her would cost more than indicated in table 1 and figure </t>
  </si>
  <si>
    <t>1.</t>
  </si>
  <si>
    <t>s of trillions of dollars to national wealth (murphy and topel 2006).</t>
  </si>
  <si>
    <t xml:space="preserve">tremendous progress has been made on heart disease, infant sickness, and other erstwhile killers, adding tens of trillions of dollars to national wealth (murphy and topel </t>
  </si>
  <si>
    <t xml:space="preserve">because a shifting emphasis on the health sector is a natural consequence of economic growth (hall and jones </t>
  </si>
  <si>
    <t>2007</t>
  </si>
  <si>
    <t>), esi becomes increasingly important over time as a means of financing that sector.</t>
  </si>
  <si>
    <t xml:space="preserve">a </t>
  </si>
  <si>
    <t xml:space="preserve"> survey of businesses found that 95 percent of employers offering coverage do so either out of “a sense of responsibility towards employees” or “staying competitive with other companies” (mercatus center at george mason university 2017).</t>
  </si>
  <si>
    <t xml:space="preserve">a 2017 survey of businesses found that </t>
  </si>
  <si>
    <t>95</t>
  </si>
  <si>
    <t xml:space="preserve"> percent of employers offering coverage do so either out of “a sense of responsibility towards employees” or “staying competitive with other companies” (mercatus center at george mason university 2017).</t>
  </si>
  <si>
    <t xml:space="preserve">a 2017 survey of businesses found that 95 percent of employers offering coverage do so either out of “a sense of responsibility towards employees” or “staying competitive with other companies” (mercatus center at george mason university </t>
  </si>
  <si>
    <t xml:space="preserve">the businesses also proved to be “knowledgeable about the health plans offered by competitors, about the health plans that current employees had on their previous job, and about the current health plans of former employees” (gallen and mulligan </t>
  </si>
  <si>
    <t xml:space="preserve">compliance with affordable care act regulations spawned a rapid pace of hospital acquisitions of physician practices and other hospitals (u.s. department of health and human services </t>
  </si>
  <si>
    <t xml:space="preserve">healthcare providers do that too, with, for example, hospitals using “certificates of need” to restrict the quantity of hospital beds in the market or professional associations limiting the number of spots in certified medical schools (u.s. department of health and human services </t>
  </si>
  <si>
    <t xml:space="preserve">buyers’ clubs induce sellers to limit their exercise of market power by presenting them with a more price-elastic demand curve (jaffe, et al </t>
  </si>
  <si>
    <t>2019</t>
  </si>
  <si>
    <t xml:space="preserve">but costco limits the number of manufacturers who can sell to their members to </t>
  </si>
  <si>
    <t xml:space="preserve"> or two manufacturers pricing the lowest.</t>
  </si>
  <si>
    <t xml:space="preserve">but costco limits the number of manufacturers who can sell to their members to one or </t>
  </si>
  <si>
    <t xml:space="preserve"> manufacturers pricing the lowest.</t>
  </si>
  <si>
    <t xml:space="preserve">quantity discounts obtained by buyers’ clubs serve much the same purpose (murphy, snyder and topel </t>
  </si>
  <si>
    <t>2014</t>
  </si>
  <si>
    <t xml:space="preserve">this “monopsony” approach to purchasing healthcare is taken by “single-payer” countries, which restrict the quantity of healthcare by withholding treatments from particular demographic groups or having a narrower range of available drugs (council of economic advisers march </t>
  </si>
  <si>
    <t xml:space="preserve">“narrow networks” are </t>
  </si>
  <si>
    <t xml:space="preserve"> way this is done: the plan encourages its members with low coinsurance rates to use a select list of hospitals and doctors that have negotiated especially low rates with the plan.</t>
  </si>
  <si>
    <t xml:space="preserve">as an article in the new england journal of medicine explained, “providers that do not face the threat of exclusion [from the plan network] have little reason to temper their demands for higher prices” (howard </t>
  </si>
  <si>
    <t>, p. 592).</t>
  </si>
  <si>
    <t xml:space="preserve">as an article in the new england journal of medicine explained, “providers that do not face the threat of exclusion [from the plan network] have little reason to temper their demands for higher prices” (howard 2014, p. </t>
  </si>
  <si>
    <t>592</t>
  </si>
  <si>
    <t xml:space="preserve">in </t>
  </si>
  <si>
    <t>2011</t>
  </si>
  <si>
    <t>, private insurers (which are primarily esi) obtained hospital discounts of at least 40 percent (cooper, et al 2019).</t>
  </si>
  <si>
    <t xml:space="preserve">in 2011, private insurers (which are primarily esi) obtained hospital discounts of at least </t>
  </si>
  <si>
    <t>40</t>
  </si>
  <si>
    <t xml:space="preserve"> percent (cooper, et al 2019).</t>
  </si>
  <si>
    <t xml:space="preserve">in 2011, private insurers (which are primarily esi) obtained hospital discounts of at least 40 percent (cooper, et al </t>
  </si>
  <si>
    <t xml:space="preserve">rebates of </t>
  </si>
  <si>
    <t>12</t>
  </si>
  <si>
    <t xml:space="preserve"> percent were negotiated from prescription-drug manufacturers on behalf of private insurers.</t>
  </si>
  <si>
    <t>these observations suggest that the total amount of rebates and discounts obtained by esi plans likely exceeds $</t>
  </si>
  <si>
    <t>100</t>
  </si>
  <si>
    <t xml:space="preserve"> billion annually.</t>
  </si>
  <si>
    <t xml:space="preserve">nevertheless the amounts are good proxies for the combined value of group purchasing to plans and providers (jaffe, et al </t>
  </si>
  <si>
    <t xml:space="preserve">on average, americans working full-time spend more than </t>
  </si>
  <si>
    <t>-third of their day, five days per week at the workplace.”</t>
  </si>
  <si>
    <t>on average, americans working full-time spend more than one-</t>
  </si>
  <si>
    <t xml:space="preserve"> of their day, five days per week at the workplace.”</t>
  </si>
  <si>
    <t xml:space="preserve">on average, americans working full-time spend more than one-third of their day, </t>
  </si>
  <si>
    <t>five</t>
  </si>
  <si>
    <t xml:space="preserve"> days per week at the workplace.”</t>
  </si>
  <si>
    <t xml:space="preserve">(centers for disease control and prevention </t>
  </si>
  <si>
    <t>2016</t>
  </si>
  <si>
    <t xml:space="preserve">(world health organization </t>
  </si>
  <si>
    <t>2020</t>
  </si>
  <si>
    <t xml:space="preserve">the cdc and others cite workplace health strategies such as tobacco-free campuses and coverage for preventative screenings that esi plans promote and offer (black </t>
  </si>
  <si>
    <t>, centers for disease control and prevention 2018).</t>
  </si>
  <si>
    <t xml:space="preserve">the cdc and others cite workplace health strategies such as tobacco-free campuses and coverage for preventative screenings that esi plans promote and offer (black 2017, centers for disease control and prevention </t>
  </si>
  <si>
    <t>data collected by the cdc (</t>
  </si>
  <si>
    <t>) indicate how employers help prevent, detect, and manage chronic disease, especially among large employers where esi is nearly ubiquitous.</t>
  </si>
  <si>
    <t xml:space="preserve">during the covid-19 pandemic, cigna (a provider of esi, and the company that commissioned this study) waived cost-sharing and co-pays for “office visits, testing, and treatment…” as well as covid-19 testing (cigna </t>
  </si>
  <si>
    <t xml:space="preserve">most notable is adoption of telehealth by many health providers, which allows patients to receive some of their healthcare “services from their doctors without having to travel to a healthcare facility” (centers for medicare &amp;amp; medicaid services </t>
  </si>
  <si>
    <t>mehrotra, et al (</t>
  </si>
  <si>
    <t>) find that telehealth visits peaked in april 2020 at fourteen percent of all provider visits, from 0.1 percent before march.</t>
  </si>
  <si>
    <t xml:space="preserve">mehrotra, et al (2020) find that telehealth visits peaked in april </t>
  </si>
  <si>
    <t xml:space="preserve"> at fourteen percent of all provider visits, from 0.1 percent before march.</t>
  </si>
  <si>
    <t xml:space="preserve">mehrotra, et al (2020) find that telehealth visits peaked in april 2020 at </t>
  </si>
  <si>
    <t xml:space="preserve">mehrotra, et al (2020) find that telehealth visits peaked in april 2020 at fourteen percent of all provider visits, from </t>
  </si>
  <si>
    <t xml:space="preserve"> percent before march.</t>
  </si>
  <si>
    <t xml:space="preserve">that percentage remained above </t>
  </si>
  <si>
    <t>seven</t>
  </si>
  <si>
    <t xml:space="preserve"> even in the most recent data (end of july).</t>
  </si>
  <si>
    <t xml:space="preserve">as a cost of healthcare beyond payments to providers, travel to and from providers can be a significant barrier to receiving care (leminen, tykkyläinen and laatikainen </t>
  </si>
  <si>
    <t>, nesbitt, et al 2000).</t>
  </si>
  <si>
    <t xml:space="preserve">as a cost of healthcare beyond payments to providers, travel to and from providers can be a significant barrier to receiving care (leminen, tykkyläinen and laatikainen 2018, nesbitt, et al </t>
  </si>
  <si>
    <t>2000</t>
  </si>
  <si>
    <t xml:space="preserve">moreover, the costs may not merely be psychic but also result in suboptimal decisions (thaler and sunstein </t>
  </si>
  <si>
    <t>2009</t>
  </si>
  <si>
    <t>, kahneman 2011).</t>
  </si>
  <si>
    <t xml:space="preserve">moreover, the costs may not merely be psychic but also result in suboptimal decisions (thaler and sunstein 2009, kahneman </t>
  </si>
  <si>
    <t>kling et al (</t>
  </si>
  <si>
    <t>2008</t>
  </si>
  <si>
    <t>) find that individuals make better choices about plans when relevant information has been acquired and presented to them.</t>
  </si>
  <si>
    <t>absent the specialization, abaluck and gruber (</t>
  </si>
  <si>
    <t>) find that choice errors add 27 percent to insurance costs.</t>
  </si>
  <si>
    <t xml:space="preserve">absent the specialization, abaluck and gruber (2011) find that choice errors add </t>
  </si>
  <si>
    <t>27</t>
  </si>
  <si>
    <t xml:space="preserve"> percent to insurance costs.</t>
  </si>
  <si>
    <t>in the context of health insurance for working-aged people, that would be savings of almost $</t>
  </si>
  <si>
    <t xml:space="preserve"> per covered life year.</t>
  </si>
  <si>
    <t xml:space="preserve">that is what it means for figure </t>
  </si>
  <si>
    <t>’s demand curves to be above one: each dollar spent on esi is worth more than the value that the dollar would purchase elsewhere.</t>
  </si>
  <si>
    <t xml:space="preserve">that is what it means for figure 1’s demand curves to be above </t>
  </si>
  <si>
    <t>: each dollar spent on esi is worth more than the value that the dollar would purchase elsewhere.</t>
  </si>
  <si>
    <t xml:space="preserve">as shown in table </t>
  </si>
  <si>
    <t>, if purchasing coverage and paying out-of-pocket costs for self and a family member at the national average, the median-wage worker spends about 30 percent of her compensation (which includes employer payments of premium) on esi.</t>
  </si>
  <si>
    <t xml:space="preserve">as shown in table 2, if purchasing coverage and paying out-of-pocket costs for self and a family member at the national average, the median-wage worker spends about </t>
  </si>
  <si>
    <t>30</t>
  </si>
  <si>
    <t xml:space="preserve"> percent of her compensation (which includes employer payments of premium) on esi.</t>
  </si>
  <si>
    <t xml:space="preserve">the esi advantage of work is disproportionate for the lower-middle class because esi is a greater fraction of their compensation: over </t>
  </si>
  <si>
    <t>60</t>
  </si>
  <si>
    <t xml:space="preserve"> percent at half the median wage.</t>
  </si>
  <si>
    <t xml:space="preserve">the esi advantage of work is disproportionate for the lower-middle class because esi is a greater fraction of their compensation: over 60 percent at </t>
  </si>
  <si>
    <t xml:space="preserve"> the median wage.</t>
  </si>
  <si>
    <t xml:space="preserve">each worker is assumed to cover herself and </t>
  </si>
  <si>
    <t xml:space="preserve"> family member at the average cost per esi life year</t>
  </si>
  <si>
    <t xml:space="preserve">wage at </t>
  </si>
  <si>
    <t xml:space="preserve"> the median</t>
  </si>
  <si>
    <t>note: the median refers to the population of workers at employers offering esi, which was about $</t>
  </si>
  <si>
    <t>22</t>
  </si>
  <si>
    <t xml:space="preserve"> per hour in 2016.</t>
  </si>
  <si>
    <t xml:space="preserve">note: the median refers to the population of workers at employers offering esi, which was about $22 per hour in </t>
  </si>
  <si>
    <t>2016.</t>
  </si>
  <si>
    <t>source: mulligan (</t>
  </si>
  <si>
    <t>, chapter 4)</t>
  </si>
  <si>
    <t xml:space="preserve">source: mulligan (2015, chapter </t>
  </si>
  <si>
    <t>4</t>
  </si>
  <si>
    <t>)</t>
  </si>
  <si>
    <t>sandel (</t>
  </si>
  <si>
    <t>) cautions against a “transition to a world without work” for the erstwhile working class because it misses “the meaning of work and its place in a good life.”</t>
  </si>
  <si>
    <t>murray (</t>
  </si>
  <si>
    <t>2013</t>
  </si>
  <si>
    <t>) links joblessness to reductions in civic engagement and other forms of social capital.</t>
  </si>
  <si>
    <t>case and deaton (</t>
  </si>
  <si>
    <t>, pp. 428f) attribute higher rates of suicide and fatal drug overdose in working class communities to their declining rates of employment and marriage.</t>
  </si>
  <si>
    <t xml:space="preserve">case and deaton (2017, pp. </t>
  </si>
  <si>
    <t>428</t>
  </si>
  <si>
    <t>f) attribute higher rates of suicide and fatal drug overdose in working class communities to their declining rates of employment and marriage.</t>
  </si>
  <si>
    <t xml:space="preserve">work directly generates about </t>
  </si>
  <si>
    <t xml:space="preserve"> percent of the tax revenue funding federal, state and local governments.</t>
  </si>
  <si>
    <t xml:space="preserve">the amount of the reduction per dollar of new tax is known as the “marginal excess tax burden” (metb) (dahlby </t>
  </si>
  <si>
    <t>the metb is widely used in academic policy analysis and is recommended by the white house office of management and budget (</t>
  </si>
  <si>
    <t>1992</t>
  </si>
  <si>
    <t>, 2003) for regulatory impact analysis.</t>
  </si>
  <si>
    <t xml:space="preserve">the metb is widely used in academic policy analysis and is recommended by the white house office of management and budget (1992, </t>
  </si>
  <si>
    <t>) for regulatory impact analysis.</t>
  </si>
  <si>
    <t>because the external effect of new tax revenue is the product of the metb and the dollar amount of that revenue, this method suggests that the external effect (in terms of profits and other tax revenues) of eliminating esi is the product of the metb and the private surplus from esi ($</t>
  </si>
  <si>
    <t xml:space="preserve"> to $0.9 trillion annually).</t>
  </si>
  <si>
    <t>because the external effect of new tax revenue is the product of the metb and the dollar amount of that revenue, this method suggests that the external effect (in terms of profits and other tax revenues) of eliminating esi is the product of the metb and the private surplus from esi ($0.8 to $</t>
  </si>
  <si>
    <t>0.9</t>
  </si>
  <si>
    <t xml:space="preserve"> trillion annually).</t>
  </si>
  <si>
    <t xml:space="preserve">using a metb of </t>
  </si>
  <si>
    <t xml:space="preserve"> in order to reflect the various markups and implicit taxes in the economy (cea 2020), that puts the external effect of esi at $0.4 trillion.</t>
  </si>
  <si>
    <t xml:space="preserve">using a metb of 0.5 in order to reflect the various markups and implicit taxes in the economy (cea </t>
  </si>
  <si>
    <t>), that puts the external effect of esi at $0.4 trillion.</t>
  </si>
  <si>
    <t>using a metb of 0.5 in order to reflect the various markups and implicit taxes in the economy (cea 2020), that puts the external effect of esi at $</t>
  </si>
  <si>
    <t>0.4</t>
  </si>
  <si>
    <t xml:space="preserve"> trillion.</t>
  </si>
  <si>
    <t xml:space="preserve">private surplus (table </t>
  </si>
  <si>
    <t>sources: cea (</t>
  </si>
  <si>
    <t>a), cbo (2018), avalere (2018), kaiser family foundation (2020)</t>
  </si>
  <si>
    <t>sources: cea (2019a), cbo (</t>
  </si>
  <si>
    <t>), avalere (2018), kaiser family foundation (2020)</t>
  </si>
  <si>
    <t>sources: cea (2019a), cbo (2018), avalere (</t>
  </si>
  <si>
    <t>), kaiser family foundation (2020)</t>
  </si>
  <si>
    <t>sources: cea (2019a), cbo (2018), avalere (2018), kaiser family foundation (</t>
  </si>
  <si>
    <t>as economist ed dolan (</t>
  </si>
  <si>
    <t>) laments, “people with [esi] are less likely to change jobs, become self-employed, retire early, or reduce hours of work.”</t>
  </si>
  <si>
    <t xml:space="preserve">these are the workers represented by the parts of figure </t>
  </si>
  <si>
    <t>’s demand curve near a price of one.</t>
  </si>
  <si>
    <t xml:space="preserve">these are the workers represented by the parts of figure 1’s demand curve near a price of </t>
  </si>
  <si>
    <t xml:space="preserve">what the job lock literature ignores is that workers giving up leisure time or early retirement in order to retain esi are conferring a positive externality through the payment of additional taxes and the other channels noted in table </t>
  </si>
  <si>
    <t xml:space="preserve">an important goal of the </t>
  </si>
  <si>
    <t>2010</t>
  </si>
  <si>
    <t xml:space="preserve"> affordable care act was to “increase the number and share of americans who are insured” (section 10106).</t>
  </si>
  <si>
    <t xml:space="preserve">an important goal of the 2010 affordable care act was to “increase the number and share of americans who are insured” (section </t>
  </si>
  <si>
    <t>10106</t>
  </si>
  <si>
    <t xml:space="preserve">even if eliminating esi had no effect on work, it would remove the number </t>
  </si>
  <si>
    <t xml:space="preserve"> health insurance option, leaving those erstwhile covered either uninsured, on a government plan, or on an individual-market plan.</t>
  </si>
  <si>
    <t xml:space="preserve">each of these </t>
  </si>
  <si>
    <t>three</t>
  </si>
  <si>
    <t xml:space="preserve"> would create additional expenses for federal, state, and local government budgets.</t>
  </si>
  <si>
    <t xml:space="preserve">based on previous studies of the effect of expanding esi on the enrollment status of the u.s. population, i assume that </t>
  </si>
  <si>
    <t xml:space="preserve"> percent of those on esi would become uninsured and 73 percent join individual-market or government plans.</t>
  </si>
  <si>
    <t xml:space="preserve">based on previous studies of the effect of expanding esi on the enrollment status of the u.s. population, i assume that 27 percent of those on esi would become uninsured and </t>
  </si>
  <si>
    <t>73</t>
  </si>
  <si>
    <t xml:space="preserve"> percent join individual-market or government plans.</t>
  </si>
  <si>
    <t>if uncompensated care costs $</t>
  </si>
  <si>
    <t>989</t>
  </si>
  <si>
    <t xml:space="preserve"> per uninsured per year, this component of the external cost of esi totals $0.04 trillion annually.</t>
  </si>
  <si>
    <t>if uncompensated care costs $989 per uninsured per year, this component of the external cost of esi totals $</t>
  </si>
  <si>
    <t>0.04</t>
  </si>
  <si>
    <t>the average annual subsidy in the individual market (plans compliant with the affordable care act requirements) is currently about $</t>
  </si>
  <si>
    <t>3800</t>
  </si>
  <si>
    <t xml:space="preserve"> (council of economic advisers february 2019).</t>
  </si>
  <si>
    <t xml:space="preserve">the average annual subsidy in the individual market (plans compliant with the affordable care act requirements) is currently about $3800 (council of economic advisers february </t>
  </si>
  <si>
    <t xml:space="preserve">conservatively assuming </t>
  </si>
  <si>
    <t xml:space="preserve"> that subsidy for the average person taking up individual-market or government plans as the result of the elimination of esi, those additional individual-market subsidies would be about $0.2 trillion annually.</t>
  </si>
  <si>
    <t>conservatively assuming half that subsidy for the average person taking up individual-market or government plans as the result of the elimination of esi, those additional individual-market subsidies would be about $</t>
  </si>
  <si>
    <t>0.2</t>
  </si>
  <si>
    <t>including the private surplus, the aggregate annual social value of esi is between $</t>
  </si>
  <si>
    <t>1.4</t>
  </si>
  <si>
    <t xml:space="preserve"> trillion and $1.6 trillion beyond what workers and taxpayers pay for it.</t>
  </si>
  <si>
    <t>including the private surplus, the aggregate annual social value of esi is between $1.4 trillion and $</t>
  </si>
  <si>
    <t>1.6</t>
  </si>
  <si>
    <t xml:space="preserve"> trillion beyond what workers and taxpayers pay for it.</t>
  </si>
  <si>
    <t>per covered life, the aggregate annual social value is between $</t>
  </si>
  <si>
    <t>9000</t>
  </si>
  <si>
    <t xml:space="preserve"> and $10000.</t>
  </si>
  <si>
    <t>per covered life, the aggregate annual social value is between $9000 and $</t>
  </si>
  <si>
    <t>10000.</t>
  </si>
  <si>
    <t xml:space="preserve">it has been said that employer-sponsored health insurance (esi) is a persistent anachronism from world war ii that needs to be phased out because it costs more than it is worth (a. e. carroll </t>
  </si>
  <si>
    <t>, dolan 2018).</t>
  </si>
  <si>
    <t xml:space="preserve">it has been said that employer-sponsored health insurance (esi) is a persistent anachronism from world war ii that needs to be phased out because it costs more than it is worth (a. e. carroll 2017, dolan </t>
  </si>
  <si>
    <t xml:space="preserve">revealed preference estimates suggest that workers value esi </t>
  </si>
  <si>
    <t xml:space="preserve"> to 84 percent more than employers and employees together pay for it.</t>
  </si>
  <si>
    <t xml:space="preserve">revealed preference estimates suggest that workers value esi 75 to </t>
  </si>
  <si>
    <t xml:space="preserve"> percent more than employers and employees together pay for it.</t>
  </si>
  <si>
    <t>these are reasons why the annual social value of esi (net of its tax subsidy) per covered life may exceed $</t>
  </si>
  <si>
    <t xml:space="preserve"> beyond what it costs employers, employees, and taxpayers.</t>
  </si>
  <si>
    <t>in the aggregate, that is an annual surplus of at least $</t>
  </si>
  <si>
    <t xml:space="preserve">the purpose of this appendix is to provide the detailed calculus used to obtain the value private estimates shown in table </t>
  </si>
  <si>
    <t xml:space="preserve">i normalize the baseline price, quantity, and expenditure to </t>
  </si>
  <si>
    <t>, which means that u(1) 1 is baseline consumer surplus.</t>
  </si>
  <si>
    <t>i normalize the baseline price, quantity, and expenditure to one, which means that u(</t>
  </si>
  <si>
    <t>) 1 is baseline consumer surplus.</t>
  </si>
  <si>
    <t>i normalize the baseline price, quantity, and expenditure to one, which means that u(1) </t>
  </si>
  <si>
    <t xml:space="preserve"> is baseline consumer surplus.</t>
  </si>
  <si>
    <t xml:space="preserve"> surplus functions, and therefore two demand functions, are used to calculate table 1.</t>
  </si>
  <si>
    <t xml:space="preserve">two surplus functions, and therefore </t>
  </si>
  <si>
    <t xml:space="preserve"> demand functions, are used to calculate table 1.</t>
  </si>
  <si>
    <t xml:space="preserve">two surplus functions, and therefore two demand functions, are used to calculate table </t>
  </si>
  <si>
    <t xml:space="preserve">in this case the baseline surplus (as a ratio to baseline expenditure) is readily calculated from any empirical estimate of  by inverting it and dividing by </t>
  </si>
  <si>
    <t>where  is the gaussian hypergeometric function and the parameter s satisfies s  (</t>
  </si>
  <si>
    <t>,1).</t>
  </si>
  <si>
    <t>where  is the gaussian hypergeometric function and the parameter s satisfies s  (1,</t>
  </si>
  <si>
    <t xml:space="preserve">the marginal value curve u(q) derived from the gaussian hypergeometric function is a log-logistic demand curve, which does not have a choke point but it has a satiation point </t>
  </si>
  <si>
    <t>/s.</t>
  </si>
  <si>
    <t xml:space="preserve">both the linear and log-logistic versions of the esi demand curve u(q) are graphed in figure </t>
  </si>
  <si>
    <t xml:space="preserve"> for a value of  = 2/3.</t>
  </si>
  <si>
    <t xml:space="preserve">both the linear and log-logistic versions of the esi demand curve u(q) are graphed in figure 1 for a value of  = </t>
  </si>
  <si>
    <t>both the linear and log-logistic versions of the esi demand curve u(q) are graphed in figure 1 for a value of  = 2/</t>
  </si>
  <si>
    <t xml:space="preserve">employer-sponsored health insurance (esi) is over a </t>
  </si>
  <si>
    <t xml:space="preserve"> trillion-dollar market with about million americans (a majority) participating as plan members, of which about 80 million are policy holders.</t>
  </si>
  <si>
    <t>2-for-1 ratio estimated</t>
  </si>
  <si>
    <t>Mulligan (2015)</t>
  </si>
  <si>
    <t>Roehrig (2018)</t>
  </si>
  <si>
    <t>Assumed</t>
  </si>
  <si>
    <t>page ix</t>
  </si>
  <si>
    <t>Appendix algebra</t>
  </si>
  <si>
    <t>Answers to Q3.6 for employers offering either through private insurer or SHOP</t>
  </si>
  <si>
    <t>Lowest percentage in their Figure 1</t>
  </si>
  <si>
    <t>Private rebate percentage from Exhibit 2</t>
  </si>
  <si>
    <t>Table 7 of National Health Expenditure Accounts says private insurers spent $481.1 billion on private hospitals</t>
  </si>
  <si>
    <t>NHE</t>
  </si>
  <si>
    <t>fourteen</t>
  </si>
  <si>
    <t xml:space="preserve"> percent of all provider visits, from 0.1 percent before march.</t>
  </si>
  <si>
    <t>https://e.infogram.com/d647127e-0e92-4422-bc10-dc6f907b40b4?parent_url=https%3A%2F%2Fwww.commonwealthfund.org%2Fpublications%2F2020%2Faug%2Fimpact-covid-19-pandemic-outpatient-visits-changing-patterns-care-newest&amp;src=embed#</t>
  </si>
  <si>
    <t>Abstract</t>
  </si>
  <si>
    <t>Mulligan (2015, Figure 4.2)</t>
  </si>
  <si>
    <t>2019 Economic Report of the President</t>
  </si>
  <si>
    <t>"Amendments to Subtitle F"</t>
  </si>
  <si>
    <t>CEA assumes that for each 1 AHPs draw from uninsured, 2.7 are drawn from individual market</t>
  </si>
  <si>
    <t>2019 ERP</t>
  </si>
  <si>
    <t>2019 ERP p. 133</t>
  </si>
  <si>
    <t>2018 CEA Dereg report, footnote 33</t>
  </si>
  <si>
    <t>This is for the population coming from the individual mandate</t>
  </si>
  <si>
    <t>Tax policy center says "The ESI exclusion will cost the federal government an estimated $273 billion in income and payroll taxes in 2019, making it the single largest tax expenditure"</t>
  </si>
  <si>
    <t>0.7</t>
  </si>
  <si>
    <t>this is the dominant framework in labor economics, as with lazear (</t>
  </si>
  <si>
    <t>1979</t>
  </si>
  <si>
    <t>koo (</t>
  </si>
  <si>
    <t>1963</t>
  </si>
  <si>
    <t>) pioneered empirical analysis with revealed preference methods, building on theoretical advances dating back to samuelson (1938) and houthakker (1950).</t>
  </si>
  <si>
    <t>koo (1963) pioneered empirical analysis with revealed preference methods, building on theoretical advances dating back to samuelson (</t>
  </si>
  <si>
    <t>1938</t>
  </si>
  <si>
    <t>) and houthakker (1950).</t>
  </si>
  <si>
    <t>koo (1963) pioneered empirical analysis with revealed preference methods, building on theoretical advances dating back to samuelson (1938) and houthakker (</t>
  </si>
  <si>
    <t>1950</t>
  </si>
  <si>
    <t>omb (</t>
  </si>
  <si>
    <t>, p. 20) adds that “there is a large and well-developed literature on revealed preference in the peer-reviewed, applied economics literature.”</t>
  </si>
  <si>
    <t xml:space="preserve">omb (2003, p. </t>
  </si>
  <si>
    <t>20</t>
  </si>
  <si>
    <t>) adds that “there is a large and well-developed literature on revealed preference in the peer-reviewed, applied economics literature.”</t>
  </si>
  <si>
    <t>gruber and lettau (</t>
  </si>
  <si>
    <t>2004</t>
  </si>
  <si>
    <t>) measure the amount spent on esi by an employer conditional on offering esi, which reflects the product of the propensity of employees to take up the employer’s offer, the share of premiums paid by employer, and the amount spent per policyholder.</t>
  </si>
  <si>
    <t>for any linear demand curve with local price elasticity , the formula for the choke price is (</t>
  </si>
  <si>
    <t>+)/ times the price normally paid.</t>
  </si>
  <si>
    <t>the price elasticities estimates cited by lui and chollet (</t>
  </si>
  <si>
    <t>) are routinely used for policy analysis, e.g., by congressional budget office (2007), goldman, jena and lakdawalla (2010), gravelle (2017), and mahoney (2015).</t>
  </si>
  <si>
    <t>the price elasticities estimates cited by lui and chollet (2006) are routinely used for policy analysis, e.g., by congressional budget office (</t>
  </si>
  <si>
    <t>), goldman, jena and lakdawalla (2010), gravelle (2017), and mahoney (2015).</t>
  </si>
  <si>
    <t>the price elasticities estimates cited by lui and chollet (2006) are routinely used for policy analysis, e.g., by congressional budget office (2007), goldman, jena and lakdawalla (</t>
  </si>
  <si>
    <t>), gravelle (2017), and mahoney (2015).</t>
  </si>
  <si>
    <t>the price elasticities estimates cited by lui and chollet (2006) are routinely used for policy analysis, e.g., by congressional budget office (2007), goldman, jena and lakdawalla (2010), gravelle (</t>
  </si>
  <si>
    <t>), and mahoney (2015).</t>
  </si>
  <si>
    <t>the price elasticities estimates cited by lui and chollet (2006) are routinely used for policy analysis, e.g., by congressional budget office (2007), goldman, jena and lakdawalla (2010), gravelle (2017), and mahoney (</t>
  </si>
  <si>
    <t xml:space="preserve">note that the standard deviation of log esi values in this calibration of the log-logistic model is </t>
  </si>
  <si>
    <t>0.14</t>
  </si>
  <si>
    <t>, which is much less than the standard deviation of log earnings.</t>
  </si>
  <si>
    <t xml:space="preserve">restaurants, any </t>
  </si>
  <si>
    <t xml:space="preserve"> of which has purchases that are a tiny fraction of the overall soda market, typically tell coca-cola and pepsico that only one of the companies’ products will be served in the restaurant, to be determined by which offers the lowest price (klein and murphy 2008).</t>
  </si>
  <si>
    <t xml:space="preserve">restaurants, any one of which has purchases that are a tiny fraction of the overall soda market, typically tell coca-cola and pepsico that only </t>
  </si>
  <si>
    <t xml:space="preserve"> of the companies’ products will be served in the restaurant, to be determined by which offers the lowest price (klein and murphy 2008).</t>
  </si>
  <si>
    <t xml:space="preserve">restaurants, any one of which has purchases that are a tiny fraction of the overall soda market, typically tell coca-cola and pepsico that only one of the companies’ products will be served in the restaurant, to be determined by which offers the lowest price (klein and murphy </t>
  </si>
  <si>
    <t>see philipson et al (</t>
  </si>
  <si>
    <t>2012</t>
  </si>
  <si>
    <t>) on cancer survival times.</t>
  </si>
  <si>
    <t>rhodes et al (</t>
  </si>
  <si>
    <t>) measures per-capita intensive care beds around the world.</t>
  </si>
  <si>
    <t xml:space="preserve">the lowest </t>
  </si>
  <si>
    <t xml:space="preserve"> are all single-payer countries.</t>
  </si>
  <si>
    <t xml:space="preserve">in the context of health insurance, a diverse group also helps reduce the costs of “adverse risk selection,” which in extreme circumstances can leave a large fraction of the population uninsured (hackmann, kolstad and kowalski </t>
  </si>
  <si>
    <t>, bundorf, levin and mahoney 2012).</t>
  </si>
  <si>
    <t xml:space="preserve">in the context of health insurance, a diverse group also helps reduce the costs of “adverse risk selection,” which in extreme circumstances can leave a large fraction of the population uninsured (hackmann, kolstad and kowalski 2015, bundorf, levin and mahoney </t>
  </si>
  <si>
    <t xml:space="preserve">the available data is for </t>
  </si>
  <si>
    <t>, from roehrig (2018).</t>
  </si>
  <si>
    <t>the available data is for 2016, from roehrig (</t>
  </si>
  <si>
    <t>both quotes are from gallen and mulligan (</t>
  </si>
  <si>
    <t>, p. 78), referring to the congressional budget office’s health insurance simulation model, rand’s comprehensive assessment of reform efforts, and other microsimulation models reviewed by remler, zivin, and glied (2004) and buchmueller, carey, and levy (2013).</t>
  </si>
  <si>
    <t xml:space="preserve">both quotes are from gallen and mulligan (2018, p. </t>
  </si>
  <si>
    <t>78</t>
  </si>
  <si>
    <t>), referring to the congressional budget office’s health insurance simulation model, rand’s comprehensive assessment of reform efforts, and other microsimulation models reviewed by remler, zivin, and glied (2004) and buchmueller, carey, and levy (2013).</t>
  </si>
  <si>
    <t>both quotes are from gallen and mulligan (2018, p. 78), referring to the congressional budget office’s health insurance simulation model, rand’s comprehensive assessment of reform efforts, and other microsimulation models reviewed by remler, zivin, and glied (</t>
  </si>
  <si>
    <t>) and buchmueller, carey, and levy (2013).</t>
  </si>
  <si>
    <t>both quotes are from gallen and mulligan (2018, p. 78), referring to the congressional budget office’s health insurance simulation model, rand’s comprehensive assessment of reform efforts, and other microsimulation models reviewed by remler, zivin, and glied (2004) and buchmueller, carey, and levy (</t>
  </si>
  <si>
    <t xml:space="preserve">for example, </t>
  </si>
  <si>
    <t>34</t>
  </si>
  <si>
    <t xml:space="preserve"> percent of non-elderly household heads and spouses unemployed in march 2012 were covered by their former employer’s plan (mulligan 2015, table 4.2).</t>
  </si>
  <si>
    <t xml:space="preserve">for example, 34 percent of non-elderly household heads and spouses unemployed in march </t>
  </si>
  <si>
    <t xml:space="preserve"> were covered by their former employer’s plan (mulligan 2015, table 4.2).</t>
  </si>
  <si>
    <t xml:space="preserve">for example, 34 percent of non-elderly household heads and spouses unemployed in march 2012 were covered by their former employer’s plan (mulligan </t>
  </si>
  <si>
    <t>, table 4.2).</t>
  </si>
  <si>
    <t xml:space="preserve">for example, 34 percent of non-elderly household heads and spouses unemployed in march 2012 were covered by their former employer’s plan (mulligan 2015, table </t>
  </si>
  <si>
    <t>4.2</t>
  </si>
  <si>
    <t xml:space="preserve">opportunity to participate in esi after an employment </t>
  </si>
  <si>
    <t>ure (spell), which for many workers is guaranteed by the consolidated omnibus budget reconciliation act and other statutes, further adds to the value of the tenure.</t>
  </si>
  <si>
    <t xml:space="preserve">opportunity to participate in esi after an employment tenure (spell), which for many workers is guaranteed by the consolidated omnibus budget reconciliation act and other statutes, further adds to the value of the </t>
  </si>
  <si>
    <t>ure.</t>
  </si>
  <si>
    <t xml:space="preserve">the guaranteed opportunities for continuation coverage are sometimes forgotten by labor market commentators asserting that losing health insurance coverage is a consequence of unemployment (economic policy institute </t>
  </si>
  <si>
    <t>mulligan (</t>
  </si>
  <si>
    <t>) reviews the studies, and provides the example of “mike smith, who was working long hours in california as a district manager for a national auto parts dealer.</t>
  </si>
  <si>
    <t xml:space="preserve">despite wanting to help care for his grandchild and elderly in-laws, mr. smith kept his manager job into his </t>
  </si>
  <si>
    <t>s because he and his wife wanted the health insurance that came with it.”</t>
  </si>
  <si>
    <t>) noted that more federal regulatory impact analyses need to use the metb.</t>
  </si>
  <si>
    <t>in other words, esi annually creates about $</t>
  </si>
  <si>
    <t xml:space="preserve"> trillion in profits and other tax revenues but at the same time, for given amounts and composition of national income, reduces payroll and income tax revenues by about $0.2 trillion because esi premiums are excluded from the tax bases (u.s. department of treasury, office of tax analysis 2018).</t>
  </si>
  <si>
    <t>in other words, esi annually creates about $0.6 trillion in profits and other tax revenues but at the same time, for given amounts and composition of national income, reduces payroll and income tax revenues by about $</t>
  </si>
  <si>
    <t xml:space="preserve"> trillion because esi premiums are excluded from the tax bases (u.s. department of treasury, office of tax analysis 2018).</t>
  </si>
  <si>
    <t xml:space="preserve">in other words, esi annually creates about $0.6 trillion in profits and other tax revenues but at the same time, for given amounts and composition of national income, reduces payroll and income tax revenues by about $0.2 trillion because esi premiums are excluded from the tax bases (u.s. department of treasury, office of tax analysis </t>
  </si>
  <si>
    <t>the $</t>
  </si>
  <si>
    <t xml:space="preserve"> trillion cited in the text is the net of these two effects.</t>
  </si>
  <si>
    <t xml:space="preserve">the $0.4 trillion cited in the text is the net of these </t>
  </si>
  <si>
    <t xml:space="preserve"> effects.</t>
  </si>
  <si>
    <t xml:space="preserve">council of economic advisers (february </t>
  </si>
  <si>
    <t>), congressional budget office (2018), and avalere (2018).</t>
  </si>
  <si>
    <t>council of economic advisers (february 2019), congressional budget office (</t>
  </si>
  <si>
    <t>), and avalere (2018).</t>
  </si>
  <si>
    <t>council of economic advisers (february 2019), congressional budget office (2018), and avalere (</t>
  </si>
  <si>
    <t>this amount would be much greater to the extent that a large number of persons were moved to medicaid, where the average annual spending per non-elderly person enrolled is about $</t>
  </si>
  <si>
    <t xml:space="preserve"> by the federal government plus additional subsidies from states (congressional budget office 2017).</t>
  </si>
  <si>
    <t xml:space="preserve">this amount would be much greater to the extent that a large number of persons were moved to medicaid, where the average annual spending per non-elderly person enrolled is about $4300 by the federal government plus additional subsidies from states (congressional budget office </t>
  </si>
  <si>
    <t xml:space="preserve">recall from table </t>
  </si>
  <si>
    <t xml:space="preserve"> that about $1.3 trillion is spent annually on esi, including premiums, implicit tax subsidies, and out-of-pocket payments.</t>
  </si>
  <si>
    <t>recall from table 1 that about $</t>
  </si>
  <si>
    <t>1.3</t>
  </si>
  <si>
    <t xml:space="preserve"> trillion is spent annually on esi, including premiums, implicit tax subsidies, and out-of-pocket payments.</t>
  </si>
  <si>
    <t>based on carrol and miller (</t>
  </si>
  <si>
    <t>), long and marquis (1999), and my own calculations from the cps merged outgoing rotation groups, i estimate s = 0.833.</t>
  </si>
  <si>
    <t>based on carrol and miller (2018), long and marquis (</t>
  </si>
  <si>
    <t>), and my own calculations from the cps merged outgoing rotation groups, i estimate s = 0.833.</t>
  </si>
  <si>
    <t xml:space="preserve">based on carrol and miller (2018), long and marquis (1999), and my own calculations from the cps merged outgoing rotation groups, i estimate s = </t>
  </si>
  <si>
    <t>0.833</t>
  </si>
  <si>
    <t>Portugal, Sweden, Greece, Finland</t>
  </si>
  <si>
    <t>Tables 1 and 2, year 2018</t>
  </si>
  <si>
    <t>4400</t>
  </si>
  <si>
    <t>[this file]</t>
  </si>
  <si>
    <t>NBER working paper series, March 2021</t>
  </si>
  <si>
    <t>by Casey B. Mulligan</t>
  </si>
  <si>
    <t>Exhibits and documentation for "The Value of Employer-Sponsored Health Insurance"</t>
  </si>
  <si>
    <t>Table1Figure1.nber.nb</t>
  </si>
  <si>
    <t>Quantitative Prose in the paper</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</si>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</sst>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00"/>
    <numFmt numFmtId="166" formatCode="&quot;$&quot;#,##0"/>
    <numFmt numFmtId="167" formatCode="0.0%"/>
    <numFmt numFmtId="168" formatCode="_(* #,##0.0_);_(* \(#,##0.0\);_(* &quot;-&quot;??_);_(@_)"/>
    <numFmt numFmtId="169" formatCode="_(* #,##0_);_(* \(#,##0\);_(* &quot;-&quot;??_);_(@_)"/>
  </numFmts>
  <fonts count="11" x14ac:knownFonts="1">
    <font>
      <sz val="12"/>
      <color theme="1"/>
      <name val="Times New Roman"/>
      <family val="2"/>
      <scheme val="minor"/>
    </font>
    <font>
      <sz val="12"/>
      <color theme="1"/>
      <name val="Times New Roman"/>
      <family val="2"/>
      <scheme val="minor"/>
    </font>
    <font>
      <sz val="12"/>
      <color theme="1"/>
      <name val="Times New Roman"/>
      <family val="2"/>
      <scheme val="minor"/>
    </font>
    <font>
      <b/>
      <sz val="12"/>
      <color theme="1"/>
      <name val="Times New Roman"/>
      <family val="2"/>
      <scheme val="minor"/>
    </font>
    <font>
      <u/>
      <sz val="12"/>
      <color theme="10"/>
      <name val="Times New Roman"/>
      <family val="2"/>
      <scheme val="minor"/>
    </font>
    <font>
      <u/>
      <sz val="12"/>
      <color theme="11"/>
      <name val="Times New Roman"/>
      <family val="2"/>
      <scheme val="minor"/>
    </font>
    <font>
      <u/>
      <sz val="12"/>
      <color theme="1"/>
      <name val="Times New Roman"/>
      <scheme val="minor"/>
    </font>
    <font>
      <i/>
      <sz val="12"/>
      <color theme="1"/>
      <name val="Times New Roman"/>
      <scheme val="minor"/>
    </font>
    <font>
      <sz val="11"/>
      <color indexed="8"/>
      <name val="Times New Roman"/>
      <family val="2"/>
      <scheme val="minor"/>
    </font>
    <font>
      <sz val="12"/>
      <color indexed="8"/>
      <name val="Times New Roman"/>
      <scheme val="minor"/>
    </font>
    <font>
      <sz val="12"/>
      <color rgb="FF000000"/>
      <name val="Times New Roman"/>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150">
    <xf numFmtId="0" fontId="0" fillId="0" borderId="0"/>
    <xf numFmtId="9" fontId="2"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8"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61">
    <xf numFmtId="0" fontId="0" fillId="0" borderId="0" xfId="0"/>
    <xf numFmtId="0" fontId="3" fillId="0" borderId="0" xfId="0" applyFont="1"/>
    <xf numFmtId="0" fontId="0" fillId="0" borderId="0" xfId="0" applyAlignment="1">
      <alignment horizontal="left" indent="1"/>
    </xf>
    <xf numFmtId="0" fontId="0" fillId="0" borderId="0" xfId="0" applyAlignment="1">
      <alignment horizontal="right"/>
    </xf>
    <xf numFmtId="2" fontId="0" fillId="0" borderId="0" xfId="0" applyNumberFormat="1" applyAlignment="1">
      <alignment horizontal="center"/>
    </xf>
    <xf numFmtId="9" fontId="0" fillId="0" borderId="0" xfId="1" applyFont="1"/>
    <xf numFmtId="164" fontId="0" fillId="0" borderId="0" xfId="0" applyNumberFormat="1"/>
    <xf numFmtId="0" fontId="4" fillId="0" borderId="0" xfId="6"/>
    <xf numFmtId="165" fontId="0" fillId="0" borderId="0" xfId="0" applyNumberFormat="1"/>
    <xf numFmtId="2" fontId="0" fillId="0" borderId="0" xfId="0" applyNumberFormat="1"/>
    <xf numFmtId="2" fontId="0" fillId="0" borderId="0" xfId="0" applyNumberFormat="1" applyAlignment="1">
      <alignment horizontal="center"/>
    </xf>
    <xf numFmtId="0" fontId="0" fillId="0" borderId="0" xfId="0" applyAlignment="1">
      <alignment wrapText="1"/>
    </xf>
    <xf numFmtId="0" fontId="6" fillId="0" borderId="0" xfId="0" applyFont="1"/>
    <xf numFmtId="3" fontId="0" fillId="0" borderId="0" xfId="0" applyNumberFormat="1"/>
    <xf numFmtId="0" fontId="0" fillId="0" borderId="1" xfId="0" applyBorder="1"/>
    <xf numFmtId="3" fontId="0" fillId="0" borderId="1" xfId="0" applyNumberFormat="1" applyBorder="1"/>
    <xf numFmtId="0" fontId="0" fillId="0" borderId="1" xfId="0" applyBorder="1" applyAlignment="1">
      <alignment horizontal="left" indent="1"/>
    </xf>
    <xf numFmtId="0" fontId="0" fillId="0" borderId="0" xfId="0" applyAlignment="1">
      <alignment horizontal="left"/>
    </xf>
    <xf numFmtId="0" fontId="7" fillId="0" borderId="0" xfId="0" quotePrefix="1" applyFont="1"/>
    <xf numFmtId="164" fontId="0" fillId="0" borderId="1" xfId="0" applyNumberFormat="1" applyBorder="1"/>
    <xf numFmtId="166" fontId="0" fillId="0" borderId="0" xfId="0" applyNumberFormat="1"/>
    <xf numFmtId="0" fontId="3" fillId="0" borderId="0" xfId="0" applyFont="1" applyAlignment="1">
      <alignment horizontal="left"/>
    </xf>
    <xf numFmtId="0" fontId="3" fillId="0" borderId="0" xfId="0" quotePrefix="1" applyFont="1" applyAlignment="1">
      <alignment horizontal="left" indent="1"/>
    </xf>
    <xf numFmtId="164" fontId="3" fillId="0" borderId="0" xfId="0" applyNumberFormat="1" applyFont="1"/>
    <xf numFmtId="0" fontId="3" fillId="0" borderId="0" xfId="0" applyFont="1" applyAlignment="1">
      <alignment horizontal="left" indent="1"/>
    </xf>
    <xf numFmtId="166" fontId="3" fillId="0" borderId="0" xfId="0" applyNumberFormat="1" applyFont="1"/>
    <xf numFmtId="166" fontId="0" fillId="0" borderId="0" xfId="0" applyNumberFormat="1" applyAlignment="1"/>
    <xf numFmtId="0" fontId="3" fillId="0" borderId="0" xfId="53" applyFont="1"/>
    <xf numFmtId="0" fontId="8" fillId="0" borderId="0" xfId="53"/>
    <xf numFmtId="0" fontId="9" fillId="0" borderId="1" xfId="53" applyFont="1" applyBorder="1" applyAlignment="1">
      <alignment wrapText="1"/>
    </xf>
    <xf numFmtId="0" fontId="10" fillId="0" borderId="1" xfId="53" applyFont="1" applyBorder="1"/>
    <xf numFmtId="0" fontId="9" fillId="0" borderId="1" xfId="53" applyFont="1" applyBorder="1" applyAlignment="1">
      <alignment horizontal="right" wrapText="1"/>
    </xf>
    <xf numFmtId="0" fontId="9" fillId="0" borderId="0" xfId="53" applyFont="1"/>
    <xf numFmtId="0" fontId="9" fillId="0" borderId="0" xfId="53" applyFont="1" applyBorder="1" applyAlignment="1">
      <alignment wrapText="1"/>
    </xf>
    <xf numFmtId="0" fontId="10" fillId="0" borderId="0" xfId="53" applyFont="1" applyBorder="1"/>
    <xf numFmtId="0" fontId="9" fillId="0" borderId="0" xfId="53" quotePrefix="1" applyFont="1" applyBorder="1" applyAlignment="1">
      <alignment wrapText="1"/>
    </xf>
    <xf numFmtId="2" fontId="9" fillId="0" borderId="0" xfId="53" applyNumberFormat="1" applyFont="1" applyBorder="1" applyAlignment="1">
      <alignment horizontal="right" wrapText="1"/>
    </xf>
    <xf numFmtId="1" fontId="9" fillId="0" borderId="0" xfId="53" applyNumberFormat="1" applyFont="1"/>
    <xf numFmtId="0" fontId="9" fillId="0" borderId="0" xfId="53" quotePrefix="1" applyFont="1"/>
    <xf numFmtId="2" fontId="9" fillId="0" borderId="0" xfId="53" applyNumberFormat="1" applyFont="1"/>
    <xf numFmtId="164" fontId="9" fillId="0" borderId="0" xfId="53" applyNumberFormat="1" applyFont="1"/>
    <xf numFmtId="9" fontId="9" fillId="0" borderId="0" xfId="1" applyFont="1"/>
    <xf numFmtId="9" fontId="9" fillId="0" borderId="0" xfId="53" applyNumberFormat="1" applyFont="1"/>
    <xf numFmtId="9" fontId="8" fillId="0" borderId="0" xfId="53" applyNumberFormat="1"/>
    <xf numFmtId="167" fontId="9" fillId="0" borderId="0" xfId="1" applyNumberFormat="1" applyFont="1"/>
    <xf numFmtId="9" fontId="9" fillId="0" borderId="0" xfId="1" applyNumberFormat="1" applyFont="1"/>
    <xf numFmtId="169" fontId="9" fillId="0" borderId="0" xfId="49" applyNumberFormat="1" applyFont="1"/>
    <xf numFmtId="169" fontId="9" fillId="0" borderId="0" xfId="53" applyNumberFormat="1" applyFont="1"/>
    <xf numFmtId="168" fontId="9" fillId="0" borderId="0" xfId="53" applyNumberFormat="1" applyFont="1"/>
    <xf numFmtId="0" fontId="9" fillId="0" borderId="0" xfId="0" applyFont="1"/>
    <xf numFmtId="2" fontId="9" fillId="0" borderId="0" xfId="0" applyNumberFormat="1" applyFont="1"/>
    <xf numFmtId="164" fontId="9" fillId="0" borderId="0" xfId="0" applyNumberFormat="1" applyFont="1"/>
    <xf numFmtId="0" fontId="9" fillId="0" borderId="0" xfId="0" quotePrefix="1" applyFont="1"/>
    <xf numFmtId="2" fontId="0" fillId="0" borderId="0" xfId="0" applyNumberFormat="1" applyAlignment="1">
      <alignment horizontal="center"/>
    </xf>
    <xf numFmtId="0" fontId="0" fillId="0" borderId="0" xfId="0" applyAlignment="1">
      <alignment horizontal="left" wrapText="1"/>
    </xf>
    <xf numFmtId="0" fontId="7" fillId="0" borderId="0" xfId="0" applyFont="1" applyAlignment="1">
      <alignment horizontal="left" wrapText="1"/>
    </xf>
    <xf numFmtId="0" fontId="0" fillId="0" borderId="1" xfId="0" applyBorder="1" applyAlignment="1">
      <alignment horizontal="center"/>
    </xf>
    <xf numFmtId="166" fontId="0" fillId="0" borderId="0" xfId="0" applyNumberFormat="1" applyAlignment="1">
      <alignment horizontal="center"/>
    </xf>
    <xf numFmtId="1" fontId="0" fillId="0" borderId="0" xfId="0" applyNumberFormat="1" applyAlignment="1">
      <alignment horizontal="center"/>
    </xf>
    <xf numFmtId="164" fontId="0" fillId="0" borderId="0" xfId="0" applyNumberFormat="1" applyAlignment="1">
      <alignment horizontal="center"/>
    </xf>
    <xf numFmtId="0" fontId="0" fillId="0" borderId="0" xfId="0" applyFont="1"/>
  </cellXfs>
  <cellStyles count="150">
    <cellStyle name="Comma" xfId="49" builtinId="3"/>
    <cellStyle name="Followed Hyperlink" xfId="3" builtinId="9" hidden="1"/>
    <cellStyle name="Followed Hyperlink" xfId="5"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50" builtinId="9" hidden="1"/>
    <cellStyle name="Followed Hyperlink" xfId="51" builtinId="9" hidden="1"/>
    <cellStyle name="Followed Hyperlink" xfId="52"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Hyperlink" xfId="2" builtinId="8" hidden="1"/>
    <cellStyle name="Hyperlink" xfId="4" builtinId="8" hidden="1"/>
    <cellStyle name="Hyperlink" xfId="6" builtinId="8"/>
    <cellStyle name="Normal" xfId="0" builtinId="0"/>
    <cellStyle name="Normal 2" xfId="53"/>
    <cellStyle name="Percent" xfId="1" builtinId="5"/>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cbmtroma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a:majorFont>
        <a:latin typeface="Arial"/>
        <a:ea typeface=""/>
        <a:cs typeface=""/>
        <a:font script="Jpan" typeface="ＭＳ Ｐゴシック"/>
        <a:font script="Hang" typeface="돋움"/>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hyperlink" Target="https://meps.ahrq.gov/data_files/publications/st511/stat511.shtml" TargetMode="External"/><Relationship Id="rId2" Type="http://schemas.openxmlformats.org/officeDocument/2006/relationships/hyperlink" Target="https://www.healthaffairs.org/doi/full/10.1377/hlthaff.18.6.183"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e.infogram.com/d647127e-0e92-4422-bc10-dc6f907b40b4?parent_url=https%3A%2F%2Fwww.commonwealthfund.org%2Fpublications%2F2020%2Faug%2Fimpact-covid-19-pandemic-outpatient-visits-changing-patterns-care-newest&amp;src=embed" TargetMode="External"/><Relationship Id="rId2" Type="http://schemas.openxmlformats.org/officeDocument/2006/relationships/hyperlink" Target="https://e.infogram.com/d647127e-0e92-4422-bc10-dc6f907b40b4?parent_url=https%3A%2F%2Fwww.commonwealthfund.org%2Fpublications%2F2020%2Faug%2Fimpact-covid-19-pandemic-outpatient-visits-changing-patterns-care-newest&amp;src=embe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workbookViewId="0"/>
  </sheetViews>
  <sheetFormatPr baseColWidth="10" defaultRowHeight="15" x14ac:dyDescent="0"/>
  <cols>
    <col min="2" max="2" width="2.33203125" customWidth="1"/>
    <col min="3" max="3" width="46.83203125" bestFit="1" customWidth="1"/>
    <col min="4" max="4" width="15.33203125" bestFit="1" customWidth="1"/>
  </cols>
  <sheetData>
    <row r="1" spans="1:4">
      <c r="A1" s="1" t="s">
        <v>595</v>
      </c>
    </row>
    <row r="2" spans="1:4">
      <c r="A2" s="60" t="s">
        <v>594</v>
      </c>
    </row>
    <row r="3" spans="1:4">
      <c r="A3" s="60" t="s">
        <v>593</v>
      </c>
    </row>
    <row r="5" spans="1:4">
      <c r="A5" t="s">
        <v>0</v>
      </c>
      <c r="B5">
        <v>1</v>
      </c>
      <c r="C5" s="7" t="s">
        <v>2</v>
      </c>
      <c r="D5" t="s">
        <v>592</v>
      </c>
    </row>
    <row r="6" spans="1:4">
      <c r="A6" t="s">
        <v>1</v>
      </c>
      <c r="B6">
        <v>1</v>
      </c>
      <c r="C6" t="s">
        <v>3</v>
      </c>
      <c r="D6" t="s">
        <v>596</v>
      </c>
    </row>
    <row r="7" spans="1:4">
      <c r="A7" t="s">
        <v>0</v>
      </c>
      <c r="B7">
        <v>2</v>
      </c>
      <c r="C7" s="7" t="s">
        <v>70</v>
      </c>
      <c r="D7" t="s">
        <v>592</v>
      </c>
    </row>
    <row r="8" spans="1:4">
      <c r="A8" t="s">
        <v>0</v>
      </c>
      <c r="B8">
        <v>3</v>
      </c>
      <c r="C8" s="7" t="s">
        <v>34</v>
      </c>
      <c r="D8" t="s">
        <v>592</v>
      </c>
    </row>
    <row r="11" spans="1:4">
      <c r="A11" t="s">
        <v>81</v>
      </c>
    </row>
    <row r="12" spans="1:4">
      <c r="C12" s="7" t="s">
        <v>17</v>
      </c>
    </row>
    <row r="13" spans="1:4">
      <c r="C13" s="7" t="s">
        <v>35</v>
      </c>
    </row>
    <row r="14" spans="1:4">
      <c r="C14" s="7" t="s">
        <v>82</v>
      </c>
    </row>
  </sheetData>
  <hyperlinks>
    <hyperlink ref="C5" location="Table1!A1" display="Revealed Preference Estimates of the Value of ESI"/>
    <hyperlink ref="C7" location="Table2!A1" display="ESI Expenditure Shares at Various Points of the Wage Distribution"/>
    <hyperlink ref="C8" location="Table3!A1" display="The Social Value of ESI"/>
    <hyperlink ref="C12" location="ESIShare!A1" display="Share of Full-time Workers on ESI"/>
    <hyperlink ref="C13" location="LaborTaxes!A1" display="Taxes on Labor as a Share of All Taxes"/>
    <hyperlink ref="C14" location="QuantitativeProse!A1" display="Quantitative Prose"/>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baseColWidth="10" defaultRowHeight="15" x14ac:dyDescent="0"/>
  <cols>
    <col min="1" max="1" width="37.83203125" bestFit="1" customWidth="1"/>
    <col min="2" max="2" width="2.33203125" customWidth="1"/>
    <col min="3" max="3" width="7.83203125" customWidth="1"/>
    <col min="4" max="4" width="15" customWidth="1"/>
  </cols>
  <sheetData>
    <row r="1" spans="1:5">
      <c r="A1" s="1" t="str">
        <f>"Table 1.  "&amp;List!C5</f>
        <v>Table 1.  Revealed Preference Estimates of the Value of ESI</v>
      </c>
      <c r="B1" s="1"/>
    </row>
    <row r="3" spans="1:5">
      <c r="A3" t="s">
        <v>4</v>
      </c>
      <c r="C3" s="3" t="s">
        <v>7</v>
      </c>
      <c r="D3" s="3" t="s">
        <v>8</v>
      </c>
    </row>
    <row r="4" spans="1:5">
      <c r="A4" t="s">
        <v>5</v>
      </c>
      <c r="C4">
        <f>1+(1/(-$C$10))</f>
        <v>2.5</v>
      </c>
      <c r="D4" s="3" t="s">
        <v>30</v>
      </c>
    </row>
    <row r="5" spans="1:5">
      <c r="A5" t="s">
        <v>15</v>
      </c>
    </row>
    <row r="6" spans="1:5">
      <c r="A6" s="2" t="s">
        <v>6</v>
      </c>
      <c r="B6" s="2"/>
      <c r="C6" s="5">
        <f>-1/(2*$C$10)</f>
        <v>0.75</v>
      </c>
      <c r="D6" s="5">
        <v>0.83799999999999997</v>
      </c>
    </row>
    <row r="7" spans="1:5">
      <c r="A7" s="2" t="s">
        <v>16</v>
      </c>
      <c r="B7" s="2"/>
      <c r="C7" s="6">
        <f>C6*$C$13</f>
        <v>0.78333088235294146</v>
      </c>
      <c r="D7" s="6">
        <f>D6*$C$13</f>
        <v>0.87524170588235317</v>
      </c>
    </row>
    <row r="9" spans="1:5">
      <c r="A9" s="12" t="s">
        <v>9</v>
      </c>
    </row>
    <row r="10" spans="1:5">
      <c r="A10" t="s">
        <v>10</v>
      </c>
      <c r="C10" s="53">
        <f>-2/3</f>
        <v>-0.66666666666666663</v>
      </c>
      <c r="D10" s="53"/>
    </row>
    <row r="11" spans="1:5">
      <c r="A11" t="s">
        <v>14</v>
      </c>
      <c r="C11" s="4"/>
      <c r="D11" s="4"/>
    </row>
    <row r="12" spans="1:5">
      <c r="A12" s="2" t="s">
        <v>28</v>
      </c>
      <c r="B12" s="2"/>
      <c r="C12" s="53">
        <f>(560.7+284.6+38.3+184.8)/(0.85*1000)</f>
        <v>1.2569411764705885</v>
      </c>
      <c r="D12" s="53"/>
    </row>
    <row r="13" spans="1:5">
      <c r="A13" s="2" t="s">
        <v>29</v>
      </c>
      <c r="B13" s="2"/>
      <c r="C13" s="53">
        <f>(560.7+284.6+38.3+184.8)/(0.85*1000)-0.20508-0.00742</f>
        <v>1.0444411764705885</v>
      </c>
      <c r="D13" s="53"/>
    </row>
    <row r="14" spans="1:5">
      <c r="A14" t="s">
        <v>11</v>
      </c>
      <c r="C14" s="53">
        <f>ESIShare!$D$5</f>
        <v>0.83270698260869558</v>
      </c>
      <c r="D14" s="53"/>
    </row>
    <row r="16" spans="1:5" ht="15" customHeight="1">
      <c r="A16" s="54" t="s">
        <v>31</v>
      </c>
      <c r="B16" s="54"/>
      <c r="C16" s="54"/>
      <c r="D16" s="54"/>
      <c r="E16" s="11"/>
    </row>
    <row r="17" spans="1:5">
      <c r="A17" s="54"/>
      <c r="B17" s="54"/>
      <c r="C17" s="54"/>
      <c r="D17" s="54"/>
      <c r="E17" s="11"/>
    </row>
    <row r="18" spans="1:5">
      <c r="A18" s="54"/>
      <c r="B18" s="54"/>
      <c r="C18" s="54"/>
      <c r="D18" s="54"/>
      <c r="E18" s="11"/>
    </row>
    <row r="19" spans="1:5">
      <c r="A19" s="54"/>
      <c r="B19" s="54"/>
      <c r="C19" s="54"/>
      <c r="D19" s="54"/>
    </row>
    <row r="22" spans="1:5">
      <c r="A22" t="s">
        <v>12</v>
      </c>
    </row>
    <row r="23" spans="1:5">
      <c r="A23" t="s">
        <v>13</v>
      </c>
    </row>
    <row r="26" spans="1:5">
      <c r="A26">
        <f>0.594^0.5</f>
        <v>0.77071395471990767</v>
      </c>
    </row>
    <row r="29" spans="1:5">
      <c r="A29" t="s">
        <v>482</v>
      </c>
    </row>
  </sheetData>
  <mergeCells count="5">
    <mergeCell ref="C10:D10"/>
    <mergeCell ref="C12:D12"/>
    <mergeCell ref="C14:D14"/>
    <mergeCell ref="C13:D13"/>
    <mergeCell ref="A16:D19"/>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baseColWidth="10" defaultRowHeight="15" x14ac:dyDescent="0"/>
  <cols>
    <col min="1" max="1" width="23" bestFit="1" customWidth="1"/>
    <col min="2" max="2" width="0" hidden="1" customWidth="1"/>
    <col min="3" max="3" width="12" customWidth="1"/>
    <col min="4" max="4" width="9.6640625" customWidth="1"/>
    <col min="6" max="6" width="10.83203125" customWidth="1"/>
  </cols>
  <sheetData>
    <row r="1" spans="1:6">
      <c r="A1" s="1" t="str">
        <f>"Table 2.  "&amp;List!C7</f>
        <v>Table 2.  ESI Expenditure Shares at Various Points of the Wage Distribution</v>
      </c>
    </row>
    <row r="2" spans="1:6">
      <c r="A2" s="55" t="s">
        <v>79</v>
      </c>
      <c r="B2" s="55"/>
      <c r="C2" s="55"/>
      <c r="D2" s="55"/>
      <c r="E2" s="55"/>
      <c r="F2" s="55"/>
    </row>
    <row r="3" spans="1:6">
      <c r="A3" s="55"/>
      <c r="B3" s="55"/>
      <c r="C3" s="55"/>
      <c r="D3" s="55"/>
      <c r="E3" s="55"/>
      <c r="F3" s="55"/>
    </row>
    <row r="5" spans="1:6">
      <c r="A5" s="14" t="s">
        <v>72</v>
      </c>
      <c r="B5" s="14" t="s">
        <v>77</v>
      </c>
      <c r="C5" s="56" t="s">
        <v>78</v>
      </c>
      <c r="D5" s="56"/>
    </row>
    <row r="6" spans="1:6">
      <c r="A6" t="s">
        <v>73</v>
      </c>
      <c r="B6">
        <f>B7/2</f>
        <v>10.914999999999999</v>
      </c>
      <c r="C6" s="9">
        <f>2*(Table1!$C$13*1000000/Table3!$C$19)/(2000*$B6)</f>
        <v>0.60831919800468714</v>
      </c>
    </row>
    <row r="7" spans="1:6">
      <c r="A7" t="s">
        <v>74</v>
      </c>
      <c r="B7">
        <f>21.83</f>
        <v>21.83</v>
      </c>
      <c r="C7" s="9">
        <f>2*(Table1!$C$13*1000000/Table3!$C$19)/(2000*$B7)</f>
        <v>0.30415959900234357</v>
      </c>
    </row>
    <row r="8" spans="1:6">
      <c r="A8" t="s">
        <v>75</v>
      </c>
      <c r="B8">
        <f>B7*2</f>
        <v>43.66</v>
      </c>
      <c r="C8" s="9">
        <f>2*(Table1!$C$13*1000000/Table3!$C$19)/(2000*$B8)</f>
        <v>0.15207979950117179</v>
      </c>
    </row>
    <row r="10" spans="1:6">
      <c r="A10" s="54" t="s">
        <v>76</v>
      </c>
      <c r="B10" s="54"/>
      <c r="C10" s="54"/>
      <c r="D10" s="54"/>
      <c r="E10" s="54"/>
      <c r="F10" s="54"/>
    </row>
    <row r="11" spans="1:6">
      <c r="A11" s="54"/>
      <c r="B11" s="54"/>
      <c r="C11" s="54"/>
      <c r="D11" s="54"/>
      <c r="E11" s="54"/>
      <c r="F11" s="54"/>
    </row>
    <row r="13" spans="1:6">
      <c r="A13" t="s">
        <v>71</v>
      </c>
    </row>
  </sheetData>
  <mergeCells count="3">
    <mergeCell ref="A2:F3"/>
    <mergeCell ref="A10:F11"/>
    <mergeCell ref="C5:D5"/>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baseColWidth="10" defaultRowHeight="15" x14ac:dyDescent="0"/>
  <cols>
    <col min="1" max="1" width="43.1640625" customWidth="1"/>
    <col min="2" max="2" width="2.33203125" customWidth="1"/>
    <col min="3" max="3" width="7.83203125" customWidth="1"/>
    <col min="4" max="4" width="15" customWidth="1"/>
  </cols>
  <sheetData>
    <row r="1" spans="1:8">
      <c r="A1" s="1" t="str">
        <f>"Table 3.  "&amp;List!C8</f>
        <v>Table 3.  The Social Value of ESI</v>
      </c>
      <c r="B1" s="1"/>
    </row>
    <row r="2" spans="1:8">
      <c r="A2" s="18" t="s">
        <v>57</v>
      </c>
      <c r="B2" s="1"/>
    </row>
    <row r="4" spans="1:8">
      <c r="A4" t="s">
        <v>4</v>
      </c>
      <c r="C4" s="3" t="s">
        <v>7</v>
      </c>
      <c r="D4" s="3" t="s">
        <v>8</v>
      </c>
    </row>
    <row r="5" spans="1:8">
      <c r="A5" t="s">
        <v>67</v>
      </c>
      <c r="C5" s="6">
        <f>Table1!C7</f>
        <v>0.78333088235294146</v>
      </c>
      <c r="D5" s="6">
        <f>Table1!D7</f>
        <v>0.87524170588235317</v>
      </c>
    </row>
    <row r="6" spans="1:8">
      <c r="A6" t="s">
        <v>54</v>
      </c>
      <c r="C6" s="6"/>
      <c r="D6" s="6"/>
    </row>
    <row r="7" spans="1:8">
      <c r="A7" s="2" t="s">
        <v>55</v>
      </c>
      <c r="C7" s="6">
        <f>Table1!$C$13-Table1!$C$12</f>
        <v>-0.21249999999999991</v>
      </c>
      <c r="D7" s="6">
        <f>C7</f>
        <v>-0.21249999999999991</v>
      </c>
      <c r="G7" s="59"/>
      <c r="H7" s="59"/>
    </row>
    <row r="8" spans="1:8">
      <c r="A8" s="2" t="s">
        <v>56</v>
      </c>
      <c r="C8" s="6">
        <f>C5*$C$18-C7</f>
        <v>0.60416544117647064</v>
      </c>
      <c r="D8" s="6">
        <f>D5*$C$18-D7</f>
        <v>0.6501208529411765</v>
      </c>
    </row>
    <row r="9" spans="1:8">
      <c r="A9" s="17" t="s">
        <v>58</v>
      </c>
      <c r="C9" s="10"/>
      <c r="D9" s="10"/>
    </row>
    <row r="10" spans="1:8">
      <c r="A10" s="2" t="s">
        <v>59</v>
      </c>
      <c r="C10" s="9">
        <f>$C$19*$C$20*$C$21/1000000</f>
        <v>4.2003819000000005E-2</v>
      </c>
      <c r="D10" s="9">
        <f>C10</f>
        <v>4.2003819000000005E-2</v>
      </c>
    </row>
    <row r="11" spans="1:8">
      <c r="A11" s="16" t="s">
        <v>60</v>
      </c>
      <c r="B11" s="14"/>
      <c r="C11" s="19">
        <f>$C$19*(1-$C$20)*$C$22/1000000</f>
        <v>0.21817510000000001</v>
      </c>
      <c r="D11" s="19">
        <f>C11</f>
        <v>0.21817510000000001</v>
      </c>
    </row>
    <row r="12" spans="1:8">
      <c r="A12" s="21" t="s">
        <v>68</v>
      </c>
      <c r="B12" s="1"/>
      <c r="C12" s="1"/>
      <c r="D12" s="1"/>
    </row>
    <row r="13" spans="1:8">
      <c r="A13" s="22" t="s">
        <v>16</v>
      </c>
      <c r="B13" s="1"/>
      <c r="C13" s="23">
        <f>SUM(C5:C11)</f>
        <v>1.4351752425294124</v>
      </c>
      <c r="D13" s="23">
        <f>SUM(D5:D11)</f>
        <v>1.5730414778235298</v>
      </c>
    </row>
    <row r="14" spans="1:8">
      <c r="A14" s="24" t="s">
        <v>61</v>
      </c>
      <c r="B14" s="1"/>
      <c r="C14" s="25">
        <f>C13*1000000/$C$19</f>
        <v>9123.8095519988074</v>
      </c>
      <c r="D14" s="25">
        <f>D13*1000000/$C$19</f>
        <v>10000.263686099999</v>
      </c>
    </row>
    <row r="15" spans="1:8">
      <c r="A15" s="2"/>
      <c r="C15" s="20"/>
      <c r="D15" s="20"/>
    </row>
    <row r="16" spans="1:8">
      <c r="A16" s="17"/>
      <c r="C16" s="6"/>
      <c r="D16" s="6"/>
    </row>
    <row r="17" spans="1:5">
      <c r="A17" s="12" t="s">
        <v>9</v>
      </c>
      <c r="C17" s="6"/>
      <c r="D17" s="6"/>
    </row>
    <row r="18" spans="1:5">
      <c r="A18" s="17" t="s">
        <v>62</v>
      </c>
      <c r="B18" s="2"/>
      <c r="C18" s="53">
        <v>0.5</v>
      </c>
      <c r="D18" s="53"/>
    </row>
    <row r="19" spans="1:5">
      <c r="A19" s="17" t="s">
        <v>63</v>
      </c>
      <c r="B19" s="2"/>
      <c r="C19" s="58">
        <v>157.30000000000001</v>
      </c>
      <c r="D19" s="58"/>
    </row>
    <row r="20" spans="1:5">
      <c r="A20" s="17" t="s">
        <v>64</v>
      </c>
      <c r="C20" s="53">
        <v>0.27</v>
      </c>
      <c r="D20" s="53"/>
    </row>
    <row r="21" spans="1:5">
      <c r="A21" s="17" t="s">
        <v>65</v>
      </c>
      <c r="C21" s="57">
        <v>989</v>
      </c>
      <c r="D21" s="57"/>
    </row>
    <row r="22" spans="1:5">
      <c r="A22" s="17" t="s">
        <v>66</v>
      </c>
      <c r="C22" s="57">
        <f>3800/2</f>
        <v>1900</v>
      </c>
      <c r="D22" s="57"/>
    </row>
    <row r="23" spans="1:5">
      <c r="A23" s="17"/>
      <c r="C23" s="10"/>
      <c r="D23" s="10"/>
    </row>
    <row r="24" spans="1:5" ht="15" customHeight="1">
      <c r="A24" s="54" t="s">
        <v>69</v>
      </c>
      <c r="B24" s="54"/>
      <c r="C24" s="54"/>
      <c r="D24" s="54"/>
      <c r="E24" s="11"/>
    </row>
    <row r="25" spans="1:5">
      <c r="A25" s="54"/>
      <c r="B25" s="54"/>
      <c r="C25" s="54"/>
      <c r="D25" s="54"/>
      <c r="E25" s="11"/>
    </row>
    <row r="26" spans="1:5">
      <c r="A26" s="11"/>
      <c r="B26" s="11"/>
      <c r="C26" s="11"/>
      <c r="D26" s="11"/>
      <c r="E26" s="11"/>
    </row>
    <row r="27" spans="1:5">
      <c r="A27" s="11"/>
      <c r="B27" s="11"/>
      <c r="C27" s="11"/>
      <c r="D27" s="11"/>
    </row>
    <row r="32" spans="1:5">
      <c r="A32" s="26">
        <f>Table1!$C$13*1000000/Table3!$C$19</f>
        <v>6639.8040462211602</v>
      </c>
      <c r="B32" s="26"/>
    </row>
  </sheetData>
  <mergeCells count="7">
    <mergeCell ref="C22:D22"/>
    <mergeCell ref="A24:D25"/>
    <mergeCell ref="C18:D18"/>
    <mergeCell ref="C19:D19"/>
    <mergeCell ref="G7:H7"/>
    <mergeCell ref="C20:D20"/>
    <mergeCell ref="C21:D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heetViews>
  <sheetFormatPr baseColWidth="10" defaultRowHeight="15" x14ac:dyDescent="0"/>
  <cols>
    <col min="1" max="1" width="12.5" bestFit="1" customWidth="1"/>
  </cols>
  <sheetData>
    <row r="1" spans="1:5">
      <c r="A1" s="1" t="s">
        <v>17</v>
      </c>
    </row>
    <row r="3" spans="1:5">
      <c r="B3" s="3" t="s">
        <v>18</v>
      </c>
      <c r="C3" s="3" t="s">
        <v>19</v>
      </c>
      <c r="D3" s="3" t="s">
        <v>25</v>
      </c>
    </row>
    <row r="4" spans="1:5">
      <c r="A4" t="s">
        <v>26</v>
      </c>
      <c r="B4" s="3">
        <v>0.85929999999999995</v>
      </c>
      <c r="C4" s="3">
        <f>D4-B4</f>
        <v>0.14070000000000005</v>
      </c>
      <c r="D4">
        <v>1</v>
      </c>
      <c r="E4">
        <v>0.76060000000000005</v>
      </c>
    </row>
    <row r="5" spans="1:5">
      <c r="A5" t="s">
        <v>22</v>
      </c>
      <c r="B5">
        <v>0.81399999999999995</v>
      </c>
      <c r="C5" s="9">
        <f>B5*C6/B6</f>
        <v>0.94695652173913036</v>
      </c>
      <c r="D5" s="8">
        <f>SUMPRODUCT(B4:C4,B5:C5)</f>
        <v>0.83270698260869558</v>
      </c>
    </row>
    <row r="6" spans="1:5">
      <c r="A6" t="s">
        <v>23</v>
      </c>
      <c r="B6">
        <f>1-0.149</f>
        <v>0.85099999999999998</v>
      </c>
      <c r="C6">
        <v>0.99</v>
      </c>
    </row>
    <row r="8" spans="1:5">
      <c r="B8" s="3" t="s">
        <v>18</v>
      </c>
      <c r="C8" s="3" t="s">
        <v>19</v>
      </c>
      <c r="D8" s="3" t="s">
        <v>25</v>
      </c>
    </row>
    <row r="9" spans="1:5">
      <c r="A9" t="s">
        <v>33</v>
      </c>
      <c r="B9" s="3">
        <v>0.87670000000000003</v>
      </c>
      <c r="C9" s="3">
        <v>0.12330000000000001</v>
      </c>
      <c r="D9">
        <v>1</v>
      </c>
      <c r="E9">
        <v>0.2394</v>
      </c>
    </row>
    <row r="10" spans="1:5">
      <c r="A10" t="s">
        <v>22</v>
      </c>
      <c r="B10">
        <v>0.54</v>
      </c>
      <c r="C10" s="9">
        <f>B10*C11/B11</f>
        <v>0.62820211515863689</v>
      </c>
      <c r="D10" s="8">
        <f>SUMPRODUCT(B9:C9,B10:C10)</f>
        <v>0.55087532079905999</v>
      </c>
    </row>
    <row r="11" spans="1:5">
      <c r="A11" t="s">
        <v>23</v>
      </c>
      <c r="B11">
        <f>1-0.582</f>
        <v>0.41800000000000004</v>
      </c>
      <c r="C11">
        <f>C6*B11/B6</f>
        <v>0.48627497062279673</v>
      </c>
    </row>
    <row r="14" spans="1:5">
      <c r="A14" t="s">
        <v>32</v>
      </c>
      <c r="D14" s="9">
        <f>D5*E4+(D10*E9)</f>
        <v>0.76523648277146894</v>
      </c>
    </row>
    <row r="15" spans="1:5">
      <c r="A15" t="s">
        <v>22</v>
      </c>
    </row>
    <row r="16" spans="1:5">
      <c r="A16" t="s">
        <v>23</v>
      </c>
    </row>
    <row r="20" spans="1:2">
      <c r="A20" t="s">
        <v>20</v>
      </c>
      <c r="B20" s="7" t="s">
        <v>21</v>
      </c>
    </row>
    <row r="21" spans="1:2">
      <c r="B21" s="7" t="s">
        <v>24</v>
      </c>
    </row>
    <row r="22" spans="1:2">
      <c r="B22" t="s">
        <v>27</v>
      </c>
    </row>
  </sheetData>
  <hyperlinks>
    <hyperlink ref="B20" r:id="rId1"/>
    <hyperlink ref="B21" r:id="rId2"/>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workbookViewId="0"/>
  </sheetViews>
  <sheetFormatPr baseColWidth="10" defaultRowHeight="15" x14ac:dyDescent="0"/>
  <cols>
    <col min="1" max="1" width="24.83203125" bestFit="1" customWidth="1"/>
    <col min="2" max="2" width="13.6640625" bestFit="1" customWidth="1"/>
  </cols>
  <sheetData>
    <row r="1" spans="1:2">
      <c r="A1" s="1" t="s">
        <v>35</v>
      </c>
    </row>
    <row r="2" spans="1:2">
      <c r="A2" t="s">
        <v>36</v>
      </c>
    </row>
    <row r="4" spans="1:2">
      <c r="A4" t="s">
        <v>46</v>
      </c>
    </row>
    <row r="5" spans="1:2">
      <c r="A5" t="s">
        <v>49</v>
      </c>
      <c r="B5" s="13">
        <v>1364000000</v>
      </c>
    </row>
    <row r="6" spans="1:2">
      <c r="A6" t="s">
        <v>48</v>
      </c>
      <c r="B6" s="13">
        <v>299600000</v>
      </c>
    </row>
    <row r="7" spans="1:2">
      <c r="A7" t="s">
        <v>50</v>
      </c>
      <c r="B7" s="13">
        <v>1303700000</v>
      </c>
    </row>
    <row r="8" spans="1:2">
      <c r="A8" t="s">
        <v>47</v>
      </c>
      <c r="B8" s="13">
        <v>2046700000</v>
      </c>
    </row>
    <row r="9" spans="1:2">
      <c r="A9" s="2" t="s">
        <v>51</v>
      </c>
      <c r="B9" s="13">
        <v>1614600000</v>
      </c>
    </row>
    <row r="10" spans="1:2">
      <c r="A10" s="16" t="s">
        <v>52</v>
      </c>
      <c r="B10" s="15">
        <v>396300000</v>
      </c>
    </row>
    <row r="11" spans="1:2">
      <c r="A11" s="17" t="s">
        <v>53</v>
      </c>
      <c r="B11" s="5">
        <f>($B$22*(B9+B10)+B7)/SUM(B$6:B$8)</f>
        <v>0.80386869037134301</v>
      </c>
    </row>
    <row r="12" spans="1:2">
      <c r="A12" s="2"/>
      <c r="B12" s="13"/>
    </row>
    <row r="14" spans="1:2">
      <c r="A14" s="12" t="s">
        <v>45</v>
      </c>
    </row>
    <row r="15" spans="1:2">
      <c r="A15" t="s">
        <v>38</v>
      </c>
      <c r="B15" s="13">
        <v>7577563943</v>
      </c>
    </row>
    <row r="16" spans="1:2">
      <c r="A16" t="s">
        <v>42</v>
      </c>
      <c r="B16" s="13">
        <v>286496949</v>
      </c>
    </row>
    <row r="17" spans="1:2">
      <c r="A17" t="s">
        <v>39</v>
      </c>
      <c r="B17" s="13">
        <v>729187412</v>
      </c>
    </row>
    <row r="18" spans="1:2">
      <c r="A18" t="s">
        <v>40</v>
      </c>
      <c r="B18" s="13">
        <v>23946035</v>
      </c>
    </row>
    <row r="19" spans="1:2">
      <c r="A19" s="14" t="s">
        <v>41</v>
      </c>
      <c r="B19" s="15">
        <v>309539629</v>
      </c>
    </row>
    <row r="20" spans="1:2">
      <c r="A20" t="s">
        <v>43</v>
      </c>
      <c r="B20" s="13">
        <f>SUM(B15:B19)</f>
        <v>8926733968</v>
      </c>
    </row>
    <row r="21" spans="1:2">
      <c r="A21" t="s">
        <v>37</v>
      </c>
      <c r="B21" s="13">
        <v>11009900155</v>
      </c>
    </row>
    <row r="22" spans="1:2">
      <c r="A22" t="s">
        <v>44</v>
      </c>
      <c r="B22" s="5">
        <f>B20/B21</f>
        <v>0.8107915460019901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4"/>
  <sheetViews>
    <sheetView workbookViewId="0">
      <pane ySplit="4" topLeftCell="A5" activePane="bottomLeft" state="frozen"/>
      <selection pane="bottomLeft"/>
    </sheetView>
  </sheetViews>
  <sheetFormatPr baseColWidth="10" defaultColWidth="8.83203125" defaultRowHeight="13" x14ac:dyDescent="0"/>
  <cols>
    <col min="1" max="1" width="8.83203125" style="28"/>
    <col min="2" max="2" width="60" style="28" customWidth="1"/>
    <col min="3" max="3" width="9.6640625" style="28" customWidth="1"/>
    <col min="4" max="4" width="8.83203125" style="28"/>
    <col min="5" max="5" width="9.6640625" style="28" customWidth="1"/>
    <col min="6" max="6" width="60" style="28" customWidth="1"/>
    <col min="7" max="7" width="1.1640625" style="28" customWidth="1"/>
    <col min="8" max="16384" width="8.83203125" style="28"/>
  </cols>
  <sheetData>
    <row r="1" spans="1:10" ht="15">
      <c r="A1" s="27" t="s">
        <v>597</v>
      </c>
    </row>
    <row r="4" spans="1:10" ht="30">
      <c r="A4" s="30" t="s">
        <v>83</v>
      </c>
      <c r="B4" s="29" t="s">
        <v>84</v>
      </c>
      <c r="C4" s="29" t="s">
        <v>85</v>
      </c>
      <c r="D4" s="29" t="s">
        <v>86</v>
      </c>
      <c r="E4" s="31" t="s">
        <v>87</v>
      </c>
      <c r="F4" s="29" t="s">
        <v>88</v>
      </c>
      <c r="G4" s="29"/>
      <c r="H4" s="29" t="s">
        <v>89</v>
      </c>
      <c r="I4" s="29" t="s">
        <v>90</v>
      </c>
    </row>
    <row r="5" spans="1:10" ht="15">
      <c r="A5" s="34">
        <v>1</v>
      </c>
      <c r="B5" s="32" t="s">
        <v>457</v>
      </c>
      <c r="C5" s="35" t="s">
        <v>173</v>
      </c>
      <c r="D5" s="33">
        <v>1</v>
      </c>
      <c r="E5" s="36">
        <f>Table1!C13</f>
        <v>1.0444411764705885</v>
      </c>
      <c r="F5" s="32" t="s">
        <v>458</v>
      </c>
      <c r="G5" s="38" t="s">
        <v>598</v>
      </c>
      <c r="H5" s="33"/>
      <c r="I5" s="33"/>
    </row>
    <row r="6" spans="1:10" ht="15">
      <c r="A6" s="32">
        <v>2</v>
      </c>
      <c r="B6" s="32" t="s">
        <v>92</v>
      </c>
      <c r="C6" s="32" t="s">
        <v>93</v>
      </c>
      <c r="D6" s="32">
        <v>160</v>
      </c>
      <c r="E6" s="37">
        <f>Table3!$C$19</f>
        <v>157.30000000000001</v>
      </c>
      <c r="F6" s="32" t="s">
        <v>94</v>
      </c>
      <c r="G6" s="38" t="s">
        <v>598</v>
      </c>
      <c r="H6" s="32"/>
      <c r="I6" s="32"/>
      <c r="J6" s="32"/>
    </row>
    <row r="7" spans="1:10" ht="15">
      <c r="A7" s="32">
        <v>3</v>
      </c>
      <c r="B7" s="32" t="s">
        <v>95</v>
      </c>
      <c r="C7" s="32" t="s">
        <v>96</v>
      </c>
      <c r="D7" s="32">
        <v>80</v>
      </c>
      <c r="E7" s="32"/>
      <c r="F7" s="32" t="s">
        <v>97</v>
      </c>
      <c r="G7" s="38" t="s">
        <v>598</v>
      </c>
      <c r="H7" s="38" t="s">
        <v>459</v>
      </c>
      <c r="I7" s="32" t="s">
        <v>460</v>
      </c>
      <c r="J7" s="32"/>
    </row>
    <row r="8" spans="1:10" ht="15">
      <c r="A8" s="32">
        <v>4</v>
      </c>
      <c r="B8" s="32" t="s">
        <v>98</v>
      </c>
      <c r="C8" s="32" t="s">
        <v>99</v>
      </c>
      <c r="D8" s="32">
        <v>1.5</v>
      </c>
      <c r="E8" s="40">
        <f>AVERAGE(Table3!$C$13:$D$13)</f>
        <v>1.5041083601764711</v>
      </c>
      <c r="F8" s="32" t="s">
        <v>100</v>
      </c>
      <c r="G8" s="38" t="s">
        <v>598</v>
      </c>
      <c r="H8" s="32"/>
      <c r="I8" s="32"/>
      <c r="J8" s="32"/>
    </row>
    <row r="9" spans="1:10" ht="15">
      <c r="A9" s="32">
        <v>5</v>
      </c>
      <c r="B9" s="32" t="s">
        <v>101</v>
      </c>
      <c r="C9" s="32" t="s">
        <v>102</v>
      </c>
      <c r="D9" s="32">
        <v>10000</v>
      </c>
      <c r="E9" s="32">
        <f>Table3!$D$14</f>
        <v>10000.263686099999</v>
      </c>
      <c r="F9" s="32" t="s">
        <v>103</v>
      </c>
      <c r="G9" s="38" t="s">
        <v>598</v>
      </c>
      <c r="H9" s="32"/>
      <c r="I9" s="32"/>
      <c r="J9" s="32"/>
    </row>
    <row r="10" spans="1:10" ht="15">
      <c r="A10" s="32">
        <v>7</v>
      </c>
      <c r="B10" s="32"/>
      <c r="C10" s="32" t="s">
        <v>91</v>
      </c>
      <c r="D10" s="32">
        <v>1</v>
      </c>
      <c r="E10" s="32"/>
      <c r="F10" s="32" t="s">
        <v>105</v>
      </c>
      <c r="G10" s="38" t="s">
        <v>598</v>
      </c>
      <c r="H10" s="32"/>
      <c r="I10" s="32"/>
      <c r="J10" s="32"/>
    </row>
    <row r="11" spans="1:10" ht="15">
      <c r="A11" s="32">
        <v>8</v>
      </c>
      <c r="B11" s="32" t="s">
        <v>106</v>
      </c>
      <c r="C11" s="32" t="s">
        <v>104</v>
      </c>
      <c r="D11" s="32">
        <v>10</v>
      </c>
      <c r="E11" s="32"/>
      <c r="F11" s="32" t="s">
        <v>107</v>
      </c>
      <c r="G11" s="38" t="s">
        <v>598</v>
      </c>
      <c r="H11" s="32" t="s">
        <v>461</v>
      </c>
      <c r="I11" s="32"/>
      <c r="J11" s="32"/>
    </row>
    <row r="12" spans="1:10" ht="15">
      <c r="A12" s="32">
        <v>9</v>
      </c>
      <c r="B12" s="32" t="s">
        <v>108</v>
      </c>
      <c r="C12" s="32" t="s">
        <v>104</v>
      </c>
      <c r="D12" s="32">
        <v>10</v>
      </c>
      <c r="E12" s="32"/>
      <c r="F12" s="32" t="s">
        <v>109</v>
      </c>
      <c r="G12" s="38" t="s">
        <v>598</v>
      </c>
      <c r="H12" s="32"/>
      <c r="I12" s="32"/>
      <c r="J12" s="32"/>
    </row>
    <row r="13" spans="1:10" ht="15">
      <c r="A13" s="32">
        <v>12</v>
      </c>
      <c r="B13" s="32" t="s">
        <v>92</v>
      </c>
      <c r="C13" s="32" t="s">
        <v>93</v>
      </c>
      <c r="D13" s="32">
        <v>160</v>
      </c>
      <c r="E13" s="37">
        <f>D6</f>
        <v>160</v>
      </c>
      <c r="F13" s="32" t="s">
        <v>110</v>
      </c>
      <c r="G13" s="38" t="s">
        <v>598</v>
      </c>
      <c r="H13" s="32"/>
      <c r="I13" s="32"/>
      <c r="J13" s="32"/>
    </row>
    <row r="14" spans="1:10" ht="15">
      <c r="A14" s="32">
        <v>13</v>
      </c>
      <c r="B14" s="32" t="s">
        <v>95</v>
      </c>
      <c r="C14" s="32" t="s">
        <v>96</v>
      </c>
      <c r="D14" s="32">
        <v>80</v>
      </c>
      <c r="E14" s="37">
        <f>D7</f>
        <v>80</v>
      </c>
      <c r="F14" s="32" t="s">
        <v>111</v>
      </c>
      <c r="G14" s="38" t="s">
        <v>598</v>
      </c>
      <c r="H14" s="32"/>
      <c r="I14" s="32"/>
      <c r="J14" s="32"/>
    </row>
    <row r="15" spans="1:10" ht="15">
      <c r="A15" s="32">
        <v>15</v>
      </c>
      <c r="B15" s="32"/>
      <c r="C15" s="32" t="s">
        <v>112</v>
      </c>
      <c r="D15" s="32">
        <v>2</v>
      </c>
      <c r="E15" s="32"/>
      <c r="F15" s="32" t="s">
        <v>113</v>
      </c>
      <c r="G15" s="38" t="s">
        <v>598</v>
      </c>
      <c r="H15" s="32"/>
      <c r="I15" s="32"/>
      <c r="J15" s="32"/>
    </row>
    <row r="16" spans="1:10" ht="15">
      <c r="A16" s="32">
        <v>21</v>
      </c>
      <c r="B16" s="32"/>
      <c r="C16" s="32" t="s">
        <v>91</v>
      </c>
      <c r="D16" s="32">
        <v>1</v>
      </c>
      <c r="E16" s="32"/>
      <c r="F16" s="32" t="s">
        <v>105</v>
      </c>
      <c r="G16" s="38" t="s">
        <v>598</v>
      </c>
      <c r="H16" s="32"/>
      <c r="I16" s="32"/>
      <c r="J16" s="32"/>
    </row>
    <row r="17" spans="1:10" ht="15">
      <c r="A17" s="32">
        <v>25</v>
      </c>
      <c r="B17" s="32" t="s">
        <v>117</v>
      </c>
      <c r="C17" s="38" t="s">
        <v>483</v>
      </c>
      <c r="D17" s="32">
        <v>0.7</v>
      </c>
      <c r="E17" s="39">
        <f>E8-AVERAGE(Table3!$C$5:$D$5)</f>
        <v>0.67482206605882378</v>
      </c>
      <c r="F17" s="32" t="s">
        <v>119</v>
      </c>
      <c r="G17" s="38" t="s">
        <v>598</v>
      </c>
      <c r="H17" s="32"/>
      <c r="I17" s="32"/>
      <c r="J17" s="32"/>
    </row>
    <row r="18" spans="1:10" ht="15">
      <c r="A18" s="32">
        <v>26</v>
      </c>
      <c r="B18" s="32" t="s">
        <v>120</v>
      </c>
      <c r="C18" s="32" t="s">
        <v>99</v>
      </c>
      <c r="D18" s="32">
        <v>1.5</v>
      </c>
      <c r="E18" s="40">
        <f>E8</f>
        <v>1.5041083601764711</v>
      </c>
      <c r="F18" s="32" t="s">
        <v>121</v>
      </c>
      <c r="G18" s="38" t="s">
        <v>598</v>
      </c>
      <c r="H18" s="32"/>
      <c r="I18" s="32"/>
      <c r="J18" s="32"/>
    </row>
    <row r="19" spans="1:10" ht="15">
      <c r="A19" s="32">
        <v>27</v>
      </c>
      <c r="B19" s="32" t="s">
        <v>122</v>
      </c>
      <c r="C19" s="32" t="s">
        <v>112</v>
      </c>
      <c r="D19" s="32">
        <v>2</v>
      </c>
      <c r="E19" s="32"/>
      <c r="F19" s="32" t="s">
        <v>123</v>
      </c>
      <c r="G19" s="38" t="s">
        <v>598</v>
      </c>
      <c r="H19" s="32"/>
      <c r="I19" s="32"/>
      <c r="J19" s="32"/>
    </row>
    <row r="20" spans="1:10" ht="15">
      <c r="A20" s="32">
        <v>28</v>
      </c>
      <c r="B20" s="32" t="s">
        <v>124</v>
      </c>
      <c r="C20" s="32" t="s">
        <v>112</v>
      </c>
      <c r="D20" s="32">
        <v>2</v>
      </c>
      <c r="E20" s="32"/>
      <c r="F20" s="32" t="s">
        <v>125</v>
      </c>
      <c r="G20" s="38" t="s">
        <v>598</v>
      </c>
      <c r="H20" s="32"/>
      <c r="I20" s="32"/>
      <c r="J20" s="32"/>
    </row>
    <row r="21" spans="1:10" ht="15">
      <c r="A21" s="32">
        <v>29</v>
      </c>
      <c r="B21" s="32" t="s">
        <v>126</v>
      </c>
      <c r="C21" s="32" t="s">
        <v>112</v>
      </c>
      <c r="D21" s="32">
        <v>2</v>
      </c>
      <c r="E21" s="32"/>
      <c r="F21" s="32" t="s">
        <v>127</v>
      </c>
      <c r="G21" s="38" t="s">
        <v>598</v>
      </c>
      <c r="H21" s="32"/>
      <c r="I21" s="32"/>
      <c r="J21" s="32"/>
    </row>
    <row r="22" spans="1:10" ht="15">
      <c r="A22" s="32">
        <v>30</v>
      </c>
      <c r="B22" s="32" t="s">
        <v>128</v>
      </c>
      <c r="C22" s="32" t="s">
        <v>91</v>
      </c>
      <c r="D22" s="32">
        <v>1</v>
      </c>
      <c r="E22" s="32"/>
      <c r="F22" s="32" t="s">
        <v>129</v>
      </c>
      <c r="G22" s="38" t="s">
        <v>598</v>
      </c>
      <c r="H22" s="32" t="s">
        <v>462</v>
      </c>
      <c r="I22" s="32"/>
      <c r="J22" s="32"/>
    </row>
    <row r="23" spans="1:10" ht="15">
      <c r="A23" s="32">
        <v>31</v>
      </c>
      <c r="B23" s="32" t="s">
        <v>130</v>
      </c>
      <c r="C23" s="32" t="s">
        <v>91</v>
      </c>
      <c r="D23" s="32">
        <v>1</v>
      </c>
      <c r="E23" s="32"/>
      <c r="F23" s="32" t="s">
        <v>131</v>
      </c>
      <c r="G23" s="38" t="s">
        <v>598</v>
      </c>
      <c r="H23" s="32" t="s">
        <v>462</v>
      </c>
      <c r="I23" s="32"/>
      <c r="J23" s="32"/>
    </row>
    <row r="24" spans="1:10" ht="15">
      <c r="A24" s="32">
        <v>32</v>
      </c>
      <c r="B24" s="32" t="s">
        <v>132</v>
      </c>
      <c r="C24" s="32" t="s">
        <v>91</v>
      </c>
      <c r="D24" s="32">
        <v>1</v>
      </c>
      <c r="E24" s="32"/>
      <c r="F24" s="32" t="s">
        <v>133</v>
      </c>
      <c r="G24" s="38" t="s">
        <v>598</v>
      </c>
      <c r="H24" s="32" t="s">
        <v>462</v>
      </c>
      <c r="I24" s="32"/>
      <c r="J24" s="32"/>
    </row>
    <row r="25" spans="1:10" ht="15">
      <c r="A25" s="32">
        <v>33</v>
      </c>
      <c r="B25" s="32" t="s">
        <v>134</v>
      </c>
      <c r="C25" s="32" t="s">
        <v>112</v>
      </c>
      <c r="D25" s="32">
        <v>2</v>
      </c>
      <c r="E25" s="32"/>
      <c r="F25" s="32" t="s">
        <v>135</v>
      </c>
      <c r="G25" s="38" t="s">
        <v>598</v>
      </c>
      <c r="H25" s="32"/>
      <c r="I25" s="32"/>
      <c r="J25" s="32"/>
    </row>
    <row r="26" spans="1:10" ht="15">
      <c r="A26" s="32">
        <v>34</v>
      </c>
      <c r="B26" s="32" t="s">
        <v>136</v>
      </c>
      <c r="C26" s="32" t="s">
        <v>96</v>
      </c>
      <c r="D26" s="32">
        <v>80</v>
      </c>
      <c r="E26" s="32"/>
      <c r="F26" s="32" t="s">
        <v>137</v>
      </c>
      <c r="G26" s="38" t="s">
        <v>598</v>
      </c>
      <c r="H26" s="32"/>
      <c r="I26" s="32" t="s">
        <v>463</v>
      </c>
      <c r="J26" s="32"/>
    </row>
    <row r="27" spans="1:10" ht="15">
      <c r="A27" s="32">
        <v>35</v>
      </c>
      <c r="B27" s="32" t="s">
        <v>138</v>
      </c>
      <c r="C27" s="32" t="s">
        <v>139</v>
      </c>
      <c r="D27" s="32">
        <v>0.6</v>
      </c>
      <c r="E27" s="32"/>
      <c r="F27" s="32" t="s">
        <v>140</v>
      </c>
      <c r="G27" s="38" t="s">
        <v>598</v>
      </c>
      <c r="H27" s="32"/>
      <c r="I27" s="32" t="s">
        <v>463</v>
      </c>
      <c r="J27" s="32"/>
    </row>
    <row r="28" spans="1:10" ht="15">
      <c r="A28" s="32">
        <v>36</v>
      </c>
      <c r="B28" s="32" t="s">
        <v>141</v>
      </c>
      <c r="C28" s="32" t="s">
        <v>142</v>
      </c>
      <c r="D28" s="32">
        <v>2006</v>
      </c>
      <c r="E28" s="32"/>
      <c r="F28" s="32" t="s">
        <v>115</v>
      </c>
      <c r="G28" s="38" t="s">
        <v>598</v>
      </c>
      <c r="H28" s="32"/>
      <c r="I28" s="32"/>
      <c r="J28" s="32"/>
    </row>
    <row r="29" spans="1:10" ht="15">
      <c r="A29" s="32">
        <v>37</v>
      </c>
      <c r="B29" s="32" t="s">
        <v>143</v>
      </c>
      <c r="C29" s="32" t="s">
        <v>144</v>
      </c>
      <c r="D29" s="32">
        <v>0</v>
      </c>
      <c r="E29" s="32"/>
      <c r="F29" s="32" t="s">
        <v>145</v>
      </c>
      <c r="G29" s="38" t="s">
        <v>598</v>
      </c>
      <c r="H29" s="32"/>
      <c r="I29" s="32"/>
      <c r="J29" s="32"/>
    </row>
    <row r="30" spans="1:10" ht="15">
      <c r="A30" s="32">
        <v>38</v>
      </c>
      <c r="B30" s="32" t="s">
        <v>146</v>
      </c>
      <c r="C30" s="32" t="s">
        <v>147</v>
      </c>
      <c r="D30" s="32">
        <v>0.1</v>
      </c>
      <c r="E30" s="32"/>
      <c r="F30" s="32" t="s">
        <v>115</v>
      </c>
      <c r="G30" s="38" t="s">
        <v>598</v>
      </c>
      <c r="H30" s="32"/>
      <c r="I30" s="32" t="s">
        <v>463</v>
      </c>
      <c r="J30" s="32"/>
    </row>
    <row r="31" spans="1:10" ht="15">
      <c r="A31" s="32">
        <v>39</v>
      </c>
      <c r="B31" s="32" t="s">
        <v>148</v>
      </c>
      <c r="C31" s="32" t="s">
        <v>149</v>
      </c>
      <c r="D31" s="32">
        <v>2</v>
      </c>
      <c r="E31" s="32">
        <f>D30/2+D27</f>
        <v>0.65</v>
      </c>
      <c r="F31" s="32" t="s">
        <v>150</v>
      </c>
      <c r="G31" s="38" t="s">
        <v>598</v>
      </c>
      <c r="H31" s="32"/>
      <c r="I31" s="32"/>
      <c r="J31" s="32"/>
    </row>
    <row r="32" spans="1:10" ht="15">
      <c r="A32" s="32">
        <v>40</v>
      </c>
      <c r="B32" s="32" t="s">
        <v>151</v>
      </c>
      <c r="C32" s="32" t="s">
        <v>152</v>
      </c>
      <c r="D32" s="32">
        <v>3</v>
      </c>
      <c r="E32" s="32"/>
      <c r="F32" s="32"/>
      <c r="G32" s="38" t="s">
        <v>598</v>
      </c>
      <c r="H32" s="32"/>
      <c r="I32" s="32"/>
      <c r="J32" s="32"/>
    </row>
    <row r="33" spans="1:10" ht="15">
      <c r="A33" s="32">
        <v>41</v>
      </c>
      <c r="B33" s="32" t="s">
        <v>153</v>
      </c>
      <c r="C33" s="32" t="s">
        <v>149</v>
      </c>
      <c r="D33" s="32">
        <v>2</v>
      </c>
      <c r="E33" s="32">
        <f>2/3</f>
        <v>0.66666666666666663</v>
      </c>
      <c r="F33" s="32" t="s">
        <v>154</v>
      </c>
      <c r="G33" s="38" t="s">
        <v>598</v>
      </c>
      <c r="H33" s="32"/>
      <c r="I33" s="32"/>
      <c r="J33" s="32"/>
    </row>
    <row r="34" spans="1:10" ht="15">
      <c r="A34" s="32">
        <v>42</v>
      </c>
      <c r="B34" s="32" t="s">
        <v>155</v>
      </c>
      <c r="C34" s="32" t="s">
        <v>156</v>
      </c>
      <c r="D34" s="32">
        <v>3</v>
      </c>
      <c r="E34" s="32"/>
      <c r="F34" s="32" t="s">
        <v>157</v>
      </c>
      <c r="G34" s="38" t="s">
        <v>598</v>
      </c>
      <c r="H34" s="32"/>
      <c r="I34" s="32"/>
      <c r="J34" s="32"/>
    </row>
    <row r="35" spans="1:10" ht="15">
      <c r="A35" s="32">
        <v>43</v>
      </c>
      <c r="B35" s="32" t="s">
        <v>158</v>
      </c>
      <c r="C35" s="32" t="s">
        <v>159</v>
      </c>
      <c r="D35" s="32">
        <v>150</v>
      </c>
      <c r="E35" s="41">
        <f>(1+E33)/E33-1</f>
        <v>1.5</v>
      </c>
      <c r="F35" s="32" t="s">
        <v>160</v>
      </c>
      <c r="G35" s="38" t="s">
        <v>598</v>
      </c>
      <c r="H35" s="32"/>
      <c r="I35" s="32" t="s">
        <v>464</v>
      </c>
      <c r="J35" s="32"/>
    </row>
    <row r="36" spans="1:10" ht="15">
      <c r="A36" s="32">
        <v>44</v>
      </c>
      <c r="B36" s="32" t="s">
        <v>161</v>
      </c>
      <c r="C36" s="32" t="s">
        <v>159</v>
      </c>
      <c r="D36" s="32">
        <v>150</v>
      </c>
      <c r="E36" s="42">
        <f>E35</f>
        <v>1.5</v>
      </c>
      <c r="F36" s="32" t="s">
        <v>162</v>
      </c>
      <c r="G36" s="38" t="s">
        <v>598</v>
      </c>
      <c r="H36" s="32"/>
      <c r="I36" s="32" t="s">
        <v>464</v>
      </c>
      <c r="J36" s="32"/>
    </row>
    <row r="37" spans="1:10" ht="15">
      <c r="A37" s="32">
        <v>45</v>
      </c>
      <c r="B37" s="32" t="s">
        <v>163</v>
      </c>
      <c r="C37" s="32" t="s">
        <v>164</v>
      </c>
      <c r="D37" s="32">
        <v>175</v>
      </c>
      <c r="E37" s="42">
        <f>E38+1</f>
        <v>1.75</v>
      </c>
      <c r="F37" s="32" t="s">
        <v>165</v>
      </c>
      <c r="G37" s="38" t="s">
        <v>598</v>
      </c>
      <c r="H37" s="32"/>
      <c r="I37" s="32" t="s">
        <v>464</v>
      </c>
      <c r="J37" s="32"/>
    </row>
    <row r="38" spans="1:10" ht="15">
      <c r="A38" s="32">
        <v>46</v>
      </c>
      <c r="B38" s="32" t="s">
        <v>166</v>
      </c>
      <c r="C38" s="32" t="s">
        <v>167</v>
      </c>
      <c r="D38" s="32">
        <v>75</v>
      </c>
      <c r="E38" s="42">
        <f>1/(2*$E$33)</f>
        <v>0.75</v>
      </c>
      <c r="F38" s="32" t="s">
        <v>168</v>
      </c>
      <c r="G38" s="38" t="s">
        <v>598</v>
      </c>
      <c r="H38" s="32"/>
      <c r="I38" s="32" t="s">
        <v>464</v>
      </c>
      <c r="J38" s="32"/>
    </row>
    <row r="39" spans="1:10" ht="15">
      <c r="A39" s="32">
        <v>47</v>
      </c>
      <c r="B39" s="32" t="s">
        <v>169</v>
      </c>
      <c r="C39" s="32" t="s">
        <v>170</v>
      </c>
      <c r="D39" s="32">
        <v>0.8</v>
      </c>
      <c r="E39" s="40">
        <f>Table1!$C$7</f>
        <v>0.78333088235294146</v>
      </c>
      <c r="F39" s="32" t="s">
        <v>171</v>
      </c>
      <c r="G39" s="38" t="s">
        <v>598</v>
      </c>
      <c r="H39" s="32"/>
      <c r="I39" s="32"/>
      <c r="J39" s="32"/>
    </row>
    <row r="40" spans="1:10" ht="15">
      <c r="A40" s="32">
        <v>48</v>
      </c>
      <c r="B40" s="32" t="s">
        <v>172</v>
      </c>
      <c r="C40" s="32" t="s">
        <v>173</v>
      </c>
      <c r="D40" s="32">
        <v>1</v>
      </c>
      <c r="E40" s="32"/>
      <c r="F40" s="32" t="s">
        <v>174</v>
      </c>
      <c r="G40" s="38" t="s">
        <v>598</v>
      </c>
      <c r="H40" s="32"/>
      <c r="I40" s="32"/>
      <c r="J40" s="32"/>
    </row>
    <row r="41" spans="1:10" ht="15">
      <c r="A41" s="32">
        <v>49</v>
      </c>
      <c r="B41" s="32" t="s">
        <v>175</v>
      </c>
      <c r="C41" s="32" t="s">
        <v>176</v>
      </c>
      <c r="D41" s="32">
        <v>2015</v>
      </c>
      <c r="E41" s="32"/>
      <c r="F41" s="32"/>
      <c r="G41" s="38" t="s">
        <v>598</v>
      </c>
      <c r="H41" s="32"/>
      <c r="I41" s="32"/>
      <c r="J41" s="32"/>
    </row>
    <row r="42" spans="1:10" ht="15">
      <c r="A42" s="32">
        <v>50</v>
      </c>
      <c r="B42" s="32" t="s">
        <v>177</v>
      </c>
      <c r="C42" s="32" t="s">
        <v>142</v>
      </c>
      <c r="D42" s="32">
        <v>2006</v>
      </c>
      <c r="E42" s="32"/>
      <c r="F42" s="32" t="s">
        <v>178</v>
      </c>
      <c r="G42" s="38" t="s">
        <v>598</v>
      </c>
      <c r="H42" s="32"/>
      <c r="I42" s="32"/>
      <c r="J42" s="32"/>
    </row>
    <row r="43" spans="1:10" ht="15">
      <c r="A43" s="32">
        <v>51</v>
      </c>
      <c r="B43" s="32" t="s">
        <v>179</v>
      </c>
      <c r="C43" s="32" t="s">
        <v>180</v>
      </c>
      <c r="D43" s="32">
        <v>2018</v>
      </c>
      <c r="E43" s="32"/>
      <c r="F43" s="32" t="s">
        <v>181</v>
      </c>
      <c r="G43" s="38" t="s">
        <v>598</v>
      </c>
      <c r="H43" s="32"/>
      <c r="I43" s="32"/>
      <c r="J43" s="32"/>
    </row>
    <row r="44" spans="1:10" ht="15">
      <c r="A44" s="32">
        <v>52</v>
      </c>
      <c r="B44" s="32" t="s">
        <v>182</v>
      </c>
      <c r="C44" s="32" t="s">
        <v>183</v>
      </c>
      <c r="D44" s="32">
        <v>5</v>
      </c>
      <c r="E44" s="32"/>
      <c r="F44" s="32" t="s">
        <v>184</v>
      </c>
      <c r="G44" s="38" t="s">
        <v>598</v>
      </c>
      <c r="H44" s="32"/>
      <c r="I44" s="32"/>
      <c r="J44" s="32"/>
    </row>
    <row r="45" spans="1:10" ht="15">
      <c r="A45" s="32">
        <v>53</v>
      </c>
      <c r="B45" s="32" t="s">
        <v>185</v>
      </c>
      <c r="C45" s="32" t="s">
        <v>186</v>
      </c>
      <c r="D45" s="32">
        <v>-6</v>
      </c>
      <c r="E45" s="32"/>
      <c r="F45" s="32" t="s">
        <v>187</v>
      </c>
      <c r="G45" s="38" t="s">
        <v>598</v>
      </c>
      <c r="H45" s="32"/>
      <c r="I45" s="32"/>
      <c r="J45" s="32"/>
    </row>
    <row r="46" spans="1:10" ht="15">
      <c r="A46" s="32">
        <v>54</v>
      </c>
      <c r="B46" s="32" t="s">
        <v>188</v>
      </c>
      <c r="C46" s="32" t="s">
        <v>189</v>
      </c>
      <c r="D46" s="32">
        <v>2017</v>
      </c>
      <c r="E46" s="32"/>
      <c r="F46" s="32" t="s">
        <v>190</v>
      </c>
      <c r="G46" s="38" t="s">
        <v>598</v>
      </c>
      <c r="H46" s="32"/>
      <c r="I46" s="32"/>
      <c r="J46" s="32"/>
    </row>
    <row r="47" spans="1:10" ht="15">
      <c r="A47" s="32">
        <v>55</v>
      </c>
      <c r="B47" s="32" t="s">
        <v>191</v>
      </c>
      <c r="C47" s="32" t="s">
        <v>180</v>
      </c>
      <c r="D47" s="32">
        <v>2018</v>
      </c>
      <c r="E47" s="32"/>
      <c r="F47" s="32" t="s">
        <v>192</v>
      </c>
      <c r="G47" s="38" t="s">
        <v>598</v>
      </c>
      <c r="H47" s="32"/>
      <c r="I47" s="32"/>
      <c r="J47" s="32"/>
    </row>
    <row r="48" spans="1:10" ht="15">
      <c r="A48" s="32">
        <v>56</v>
      </c>
      <c r="B48" s="32" t="s">
        <v>193</v>
      </c>
      <c r="C48" s="32" t="s">
        <v>194</v>
      </c>
      <c r="D48" s="32">
        <v>1999</v>
      </c>
      <c r="E48" s="32"/>
      <c r="F48" s="32" t="s">
        <v>195</v>
      </c>
      <c r="G48" s="38" t="s">
        <v>598</v>
      </c>
      <c r="H48" s="32"/>
      <c r="I48" s="32"/>
      <c r="J48" s="32"/>
    </row>
    <row r="49" spans="1:10" ht="15">
      <c r="A49" s="32">
        <v>57</v>
      </c>
      <c r="B49" s="32" t="s">
        <v>196</v>
      </c>
      <c r="C49" s="32" t="s">
        <v>173</v>
      </c>
      <c r="D49" s="32">
        <v>1</v>
      </c>
      <c r="E49" s="32"/>
      <c r="F49" s="32" t="s">
        <v>197</v>
      </c>
      <c r="G49" s="38" t="s">
        <v>598</v>
      </c>
      <c r="H49" s="32"/>
      <c r="I49" s="32"/>
      <c r="J49" s="32"/>
    </row>
    <row r="50" spans="1:10" ht="15">
      <c r="A50" s="32">
        <v>60</v>
      </c>
      <c r="B50" s="32" t="s">
        <v>196</v>
      </c>
      <c r="C50" s="32" t="s">
        <v>173</v>
      </c>
      <c r="D50" s="32">
        <v>1</v>
      </c>
      <c r="E50" s="32"/>
      <c r="F50" s="32" t="s">
        <v>198</v>
      </c>
      <c r="G50" s="38" t="s">
        <v>598</v>
      </c>
      <c r="H50" s="32"/>
      <c r="I50" s="32"/>
      <c r="J50" s="32"/>
    </row>
    <row r="51" spans="1:10" ht="15">
      <c r="A51" s="32">
        <v>61</v>
      </c>
      <c r="B51" s="32" t="s">
        <v>199</v>
      </c>
      <c r="C51" s="32" t="s">
        <v>112</v>
      </c>
      <c r="D51" s="32">
        <v>2</v>
      </c>
      <c r="E51" s="32"/>
      <c r="F51" s="32" t="s">
        <v>200</v>
      </c>
      <c r="G51" s="38" t="s">
        <v>598</v>
      </c>
      <c r="H51" s="32"/>
      <c r="I51" s="32"/>
      <c r="J51" s="32"/>
    </row>
    <row r="52" spans="1:10" ht="15">
      <c r="A52" s="32">
        <v>62</v>
      </c>
      <c r="B52" s="32" t="s">
        <v>201</v>
      </c>
      <c r="C52" s="32" t="s">
        <v>173</v>
      </c>
      <c r="D52" s="32">
        <v>1</v>
      </c>
      <c r="E52" s="32"/>
      <c r="F52" s="32" t="s">
        <v>202</v>
      </c>
      <c r="G52" s="38" t="s">
        <v>598</v>
      </c>
      <c r="H52" s="32"/>
      <c r="I52" s="32"/>
      <c r="J52" s="32"/>
    </row>
    <row r="53" spans="1:10" ht="15">
      <c r="A53" s="32">
        <v>63</v>
      </c>
      <c r="B53" s="32" t="s">
        <v>203</v>
      </c>
      <c r="C53" s="32" t="s">
        <v>204</v>
      </c>
      <c r="D53" s="32">
        <v>83</v>
      </c>
      <c r="E53" s="41">
        <f>ESIShare!$D$5</f>
        <v>0.83270698260869558</v>
      </c>
      <c r="F53" s="32" t="s">
        <v>205</v>
      </c>
      <c r="G53" s="38" t="s">
        <v>598</v>
      </c>
      <c r="H53" s="32"/>
      <c r="I53" s="32"/>
      <c r="J53" s="32"/>
    </row>
    <row r="54" spans="1:10" ht="15">
      <c r="A54" s="32">
        <v>64</v>
      </c>
      <c r="B54" s="32" t="s">
        <v>206</v>
      </c>
      <c r="C54" s="32" t="s">
        <v>207</v>
      </c>
      <c r="D54" s="32">
        <v>184</v>
      </c>
      <c r="E54" s="43">
        <f>E55+1</f>
        <v>1.8380000000000001</v>
      </c>
      <c r="F54" s="32" t="s">
        <v>208</v>
      </c>
      <c r="G54" s="38" t="s">
        <v>598</v>
      </c>
      <c r="H54" s="32"/>
      <c r="I54" s="32"/>
      <c r="J54" s="32"/>
    </row>
    <row r="55" spans="1:10" ht="15">
      <c r="A55" s="32">
        <v>65</v>
      </c>
      <c r="B55" s="32" t="s">
        <v>209</v>
      </c>
      <c r="C55" s="32" t="s">
        <v>210</v>
      </c>
      <c r="D55" s="32">
        <v>84</v>
      </c>
      <c r="E55" s="42">
        <f>Table1!$D$6</f>
        <v>0.83799999999999997</v>
      </c>
      <c r="F55" s="32" t="s">
        <v>168</v>
      </c>
      <c r="G55" s="38" t="s">
        <v>598</v>
      </c>
      <c r="H55" s="32"/>
      <c r="I55" s="32"/>
      <c r="J55" s="32"/>
    </row>
    <row r="56" spans="1:10" ht="15">
      <c r="A56" s="32">
        <v>66</v>
      </c>
      <c r="B56" s="32" t="s">
        <v>211</v>
      </c>
      <c r="C56" s="32" t="s">
        <v>173</v>
      </c>
      <c r="D56" s="32">
        <v>1</v>
      </c>
      <c r="E56" s="40">
        <f>Table1!$D$7</f>
        <v>0.87524170588235317</v>
      </c>
      <c r="F56" s="32" t="s">
        <v>171</v>
      </c>
      <c r="G56" s="38" t="s">
        <v>598</v>
      </c>
      <c r="H56" s="32"/>
      <c r="I56" s="32"/>
      <c r="J56" s="32"/>
    </row>
    <row r="57" spans="1:10" ht="15">
      <c r="A57" s="32">
        <v>67</v>
      </c>
      <c r="B57" s="32" t="s">
        <v>212</v>
      </c>
      <c r="C57" s="32" t="s">
        <v>173</v>
      </c>
      <c r="D57" s="32">
        <v>1</v>
      </c>
      <c r="E57" s="32"/>
      <c r="F57" s="32" t="s">
        <v>213</v>
      </c>
      <c r="G57" s="38" t="s">
        <v>598</v>
      </c>
      <c r="H57" s="32"/>
      <c r="I57" s="32"/>
      <c r="J57" s="32"/>
    </row>
    <row r="58" spans="1:10" ht="15">
      <c r="A58" s="32">
        <v>68</v>
      </c>
      <c r="B58" s="32" t="s">
        <v>214</v>
      </c>
      <c r="C58" s="32" t="s">
        <v>173</v>
      </c>
      <c r="D58" s="32">
        <v>1</v>
      </c>
      <c r="E58" s="32"/>
      <c r="F58" s="32" t="s">
        <v>215</v>
      </c>
      <c r="G58" s="38" t="s">
        <v>598</v>
      </c>
      <c r="H58" s="32"/>
      <c r="I58" s="32"/>
      <c r="J58" s="32"/>
    </row>
    <row r="59" spans="1:10" ht="15">
      <c r="A59" s="32">
        <v>69</v>
      </c>
      <c r="B59" s="32" t="s">
        <v>216</v>
      </c>
      <c r="C59" s="32" t="s">
        <v>217</v>
      </c>
      <c r="D59" s="32"/>
      <c r="E59" s="32"/>
      <c r="F59" s="32" t="s">
        <v>218</v>
      </c>
      <c r="G59" s="38" t="s">
        <v>598</v>
      </c>
      <c r="H59" s="32"/>
      <c r="I59" s="32"/>
      <c r="J59" s="32"/>
    </row>
    <row r="60" spans="1:10" ht="15">
      <c r="A60" s="32">
        <v>70</v>
      </c>
      <c r="B60" s="32" t="s">
        <v>219</v>
      </c>
      <c r="C60" s="32" t="s">
        <v>220</v>
      </c>
      <c r="D60" s="32">
        <v>4</v>
      </c>
      <c r="E60" s="32"/>
      <c r="F60" s="32" t="s">
        <v>221</v>
      </c>
      <c r="G60" s="38" t="s">
        <v>598</v>
      </c>
      <c r="H60" s="32"/>
      <c r="I60" s="32"/>
      <c r="J60" s="32"/>
    </row>
    <row r="61" spans="1:10" ht="15">
      <c r="A61" s="32">
        <v>71</v>
      </c>
      <c r="B61" s="32" t="s">
        <v>222</v>
      </c>
      <c r="C61" s="32" t="s">
        <v>173</v>
      </c>
      <c r="D61" s="32">
        <v>1</v>
      </c>
      <c r="E61" s="32"/>
      <c r="F61" s="32" t="s">
        <v>223</v>
      </c>
      <c r="G61" s="38" t="s">
        <v>598</v>
      </c>
      <c r="H61" s="32"/>
      <c r="I61" s="32"/>
      <c r="J61" s="32"/>
    </row>
    <row r="62" spans="1:10" ht="15">
      <c r="A62" s="32">
        <v>72</v>
      </c>
      <c r="B62" s="32" t="s">
        <v>224</v>
      </c>
      <c r="C62" s="32" t="s">
        <v>225</v>
      </c>
      <c r="D62" s="32">
        <v>1</v>
      </c>
      <c r="E62" s="32"/>
      <c r="F62" s="32"/>
      <c r="G62" s="38" t="s">
        <v>598</v>
      </c>
      <c r="H62" s="32"/>
      <c r="I62" s="32"/>
      <c r="J62" s="32"/>
    </row>
    <row r="63" spans="1:10" ht="15">
      <c r="A63" s="32">
        <v>74</v>
      </c>
      <c r="B63" s="32" t="s">
        <v>108</v>
      </c>
      <c r="C63" s="32" t="s">
        <v>104</v>
      </c>
      <c r="D63" s="32">
        <v>10</v>
      </c>
      <c r="E63" s="32">
        <f>D11</f>
        <v>10</v>
      </c>
      <c r="F63" s="32" t="s">
        <v>226</v>
      </c>
      <c r="G63" s="38" t="s">
        <v>598</v>
      </c>
      <c r="H63" s="32"/>
      <c r="I63" s="32"/>
      <c r="J63" s="32"/>
    </row>
    <row r="64" spans="1:10" ht="15">
      <c r="A64" s="32">
        <v>75</v>
      </c>
      <c r="B64" s="32" t="s">
        <v>227</v>
      </c>
      <c r="C64" s="32" t="s">
        <v>142</v>
      </c>
      <c r="D64" s="32">
        <v>2006</v>
      </c>
      <c r="E64" s="32"/>
      <c r="F64" s="32" t="s">
        <v>115</v>
      </c>
      <c r="G64" s="38" t="s">
        <v>598</v>
      </c>
      <c r="H64" s="32"/>
      <c r="I64" s="32"/>
      <c r="J64" s="32"/>
    </row>
    <row r="65" spans="1:10" ht="15">
      <c r="A65" s="32">
        <v>77</v>
      </c>
      <c r="B65" s="32" t="s">
        <v>228</v>
      </c>
      <c r="C65" s="32" t="s">
        <v>229</v>
      </c>
      <c r="D65" s="32">
        <v>2007</v>
      </c>
      <c r="E65" s="32"/>
      <c r="F65" s="32" t="s">
        <v>230</v>
      </c>
      <c r="G65" s="38" t="s">
        <v>598</v>
      </c>
      <c r="H65" s="32"/>
      <c r="I65" s="32"/>
      <c r="J65" s="32"/>
    </row>
    <row r="66" spans="1:10" ht="15">
      <c r="A66" s="32">
        <v>78</v>
      </c>
      <c r="B66" s="32" t="s">
        <v>231</v>
      </c>
      <c r="C66" s="32" t="s">
        <v>189</v>
      </c>
      <c r="D66" s="32">
        <v>2017</v>
      </c>
      <c r="E66" s="32"/>
      <c r="F66" s="32" t="s">
        <v>232</v>
      </c>
      <c r="G66" s="38" t="s">
        <v>598</v>
      </c>
      <c r="H66" s="32"/>
      <c r="I66" s="32"/>
      <c r="J66" s="32"/>
    </row>
    <row r="67" spans="1:10" ht="15">
      <c r="A67" s="32">
        <v>79</v>
      </c>
      <c r="B67" s="32" t="s">
        <v>233</v>
      </c>
      <c r="C67" s="32" t="s">
        <v>234</v>
      </c>
      <c r="D67" s="32">
        <v>95</v>
      </c>
      <c r="E67" s="41">
        <f>(294+189+48+24)/(509+78)</f>
        <v>0.94548551959114135</v>
      </c>
      <c r="F67" s="32" t="s">
        <v>235</v>
      </c>
      <c r="G67" s="38" t="s">
        <v>598</v>
      </c>
      <c r="H67" s="32"/>
      <c r="I67" s="32" t="s">
        <v>465</v>
      </c>
      <c r="J67" s="32"/>
    </row>
    <row r="68" spans="1:10" ht="15">
      <c r="A68" s="32">
        <v>80</v>
      </c>
      <c r="B68" s="32" t="s">
        <v>236</v>
      </c>
      <c r="C68" s="32" t="s">
        <v>189</v>
      </c>
      <c r="D68" s="32">
        <v>2017</v>
      </c>
      <c r="E68" s="32"/>
      <c r="F68" s="32" t="s">
        <v>115</v>
      </c>
      <c r="G68" s="38" t="s">
        <v>598</v>
      </c>
      <c r="H68" s="32"/>
      <c r="I68" s="32"/>
      <c r="J68" s="32"/>
    </row>
    <row r="69" spans="1:10" ht="15">
      <c r="A69" s="32">
        <v>81</v>
      </c>
      <c r="B69" s="32" t="s">
        <v>237</v>
      </c>
      <c r="C69" s="32" t="s">
        <v>180</v>
      </c>
      <c r="D69" s="32">
        <v>2018</v>
      </c>
      <c r="E69" s="32"/>
      <c r="F69" s="32" t="s">
        <v>115</v>
      </c>
      <c r="G69" s="38" t="s">
        <v>598</v>
      </c>
      <c r="H69" s="32"/>
      <c r="I69" s="32"/>
      <c r="J69" s="32"/>
    </row>
    <row r="70" spans="1:10" ht="15">
      <c r="A70" s="32">
        <v>83</v>
      </c>
      <c r="B70" s="32" t="s">
        <v>238</v>
      </c>
      <c r="C70" s="32" t="s">
        <v>180</v>
      </c>
      <c r="D70" s="32">
        <v>2018</v>
      </c>
      <c r="E70" s="32"/>
      <c r="F70" s="32" t="s">
        <v>115</v>
      </c>
      <c r="G70" s="38" t="s">
        <v>598</v>
      </c>
      <c r="H70" s="32"/>
      <c r="I70" s="32"/>
      <c r="J70" s="32"/>
    </row>
    <row r="71" spans="1:10" ht="15">
      <c r="A71" s="32">
        <v>86</v>
      </c>
      <c r="B71" s="32" t="s">
        <v>239</v>
      </c>
      <c r="C71" s="32" t="s">
        <v>180</v>
      </c>
      <c r="D71" s="32">
        <v>2018</v>
      </c>
      <c r="E71" s="32"/>
      <c r="F71" s="32" t="s">
        <v>115</v>
      </c>
      <c r="G71" s="38" t="s">
        <v>598</v>
      </c>
      <c r="H71" s="32"/>
      <c r="I71" s="32"/>
      <c r="J71" s="32"/>
    </row>
    <row r="72" spans="1:10" ht="15">
      <c r="A72" s="32">
        <v>87</v>
      </c>
      <c r="B72" s="32" t="s">
        <v>240</v>
      </c>
      <c r="C72" s="32" t="s">
        <v>241</v>
      </c>
      <c r="D72" s="32">
        <v>2019</v>
      </c>
      <c r="E72" s="32"/>
      <c r="F72" s="32" t="s">
        <v>115</v>
      </c>
      <c r="G72" s="38" t="s">
        <v>598</v>
      </c>
      <c r="H72" s="32"/>
      <c r="I72" s="32"/>
      <c r="J72" s="32"/>
    </row>
    <row r="73" spans="1:10" ht="15">
      <c r="A73" s="32">
        <v>88</v>
      </c>
      <c r="B73" s="32" t="s">
        <v>242</v>
      </c>
      <c r="C73" s="32" t="s">
        <v>91</v>
      </c>
      <c r="D73" s="32">
        <v>1</v>
      </c>
      <c r="E73" s="32"/>
      <c r="F73" s="32" t="s">
        <v>243</v>
      </c>
      <c r="G73" s="38" t="s">
        <v>598</v>
      </c>
      <c r="H73" s="32"/>
      <c r="I73" s="32"/>
      <c r="J73" s="32"/>
    </row>
    <row r="74" spans="1:10" ht="15">
      <c r="A74" s="32">
        <v>89</v>
      </c>
      <c r="B74" s="32" t="s">
        <v>244</v>
      </c>
      <c r="C74" s="32" t="s">
        <v>112</v>
      </c>
      <c r="D74" s="32">
        <v>2</v>
      </c>
      <c r="E74" s="32"/>
      <c r="F74" s="32" t="s">
        <v>245</v>
      </c>
      <c r="G74" s="38" t="s">
        <v>598</v>
      </c>
      <c r="H74" s="32"/>
      <c r="I74" s="32"/>
      <c r="J74" s="32"/>
    </row>
    <row r="75" spans="1:10" ht="15">
      <c r="A75" s="32">
        <v>90</v>
      </c>
      <c r="B75" s="32" t="s">
        <v>246</v>
      </c>
      <c r="C75" s="32" t="s">
        <v>247</v>
      </c>
      <c r="D75" s="32">
        <v>2014</v>
      </c>
      <c r="E75" s="32"/>
      <c r="F75" s="32" t="s">
        <v>115</v>
      </c>
      <c r="G75" s="38" t="s">
        <v>598</v>
      </c>
      <c r="H75" s="32"/>
      <c r="I75" s="32"/>
      <c r="J75" s="32"/>
    </row>
    <row r="76" spans="1:10" ht="15">
      <c r="A76" s="32">
        <v>91</v>
      </c>
      <c r="B76" s="32" t="s">
        <v>248</v>
      </c>
      <c r="C76" s="32" t="s">
        <v>241</v>
      </c>
      <c r="D76" s="32">
        <v>2019</v>
      </c>
      <c r="E76" s="32"/>
      <c r="F76" s="32" t="s">
        <v>115</v>
      </c>
      <c r="G76" s="38" t="s">
        <v>598</v>
      </c>
      <c r="H76" s="32"/>
      <c r="I76" s="32"/>
      <c r="J76" s="32"/>
    </row>
    <row r="77" spans="1:10" ht="15">
      <c r="A77" s="32">
        <v>95</v>
      </c>
      <c r="B77" s="32" t="s">
        <v>249</v>
      </c>
      <c r="C77" s="32" t="s">
        <v>91</v>
      </c>
      <c r="D77" s="32">
        <v>1</v>
      </c>
      <c r="E77" s="32"/>
      <c r="F77" s="32" t="s">
        <v>250</v>
      </c>
      <c r="G77" s="38" t="s">
        <v>598</v>
      </c>
      <c r="H77" s="32"/>
      <c r="I77" s="32"/>
      <c r="J77" s="32"/>
    </row>
    <row r="78" spans="1:10" ht="15">
      <c r="A78" s="32">
        <v>98</v>
      </c>
      <c r="B78" s="32" t="s">
        <v>251</v>
      </c>
      <c r="C78" s="32" t="s">
        <v>247</v>
      </c>
      <c r="D78" s="32">
        <v>2014</v>
      </c>
      <c r="E78" s="32"/>
      <c r="F78" s="32" t="s">
        <v>252</v>
      </c>
      <c r="G78" s="38" t="s">
        <v>598</v>
      </c>
      <c r="H78" s="32"/>
      <c r="I78" s="32"/>
      <c r="J78" s="32"/>
    </row>
    <row r="79" spans="1:10" ht="15">
      <c r="A79" s="32">
        <v>99</v>
      </c>
      <c r="B79" s="32" t="s">
        <v>253</v>
      </c>
      <c r="C79" s="32" t="s">
        <v>254</v>
      </c>
      <c r="D79" s="32">
        <v>592</v>
      </c>
      <c r="E79" s="32"/>
      <c r="F79" s="32" t="s">
        <v>115</v>
      </c>
      <c r="G79" s="38" t="s">
        <v>598</v>
      </c>
      <c r="H79" s="32"/>
      <c r="I79" s="32"/>
      <c r="J79" s="32"/>
    </row>
    <row r="80" spans="1:10" ht="15">
      <c r="A80" s="32">
        <v>103</v>
      </c>
      <c r="B80" s="32" t="s">
        <v>255</v>
      </c>
      <c r="C80" s="32" t="s">
        <v>256</v>
      </c>
      <c r="D80" s="32">
        <v>2011</v>
      </c>
      <c r="E80" s="32"/>
      <c r="F80" s="32" t="s">
        <v>257</v>
      </c>
      <c r="G80" s="38" t="s">
        <v>598</v>
      </c>
      <c r="H80" s="32"/>
      <c r="I80" s="32"/>
      <c r="J80" s="32"/>
    </row>
    <row r="81" spans="1:10" ht="15">
      <c r="A81" s="32">
        <v>104</v>
      </c>
      <c r="B81" s="32" t="s">
        <v>258</v>
      </c>
      <c r="C81" s="32" t="s">
        <v>259</v>
      </c>
      <c r="D81" s="32">
        <v>40</v>
      </c>
      <c r="E81" s="41">
        <f>(170-100)/170</f>
        <v>0.41176470588235292</v>
      </c>
      <c r="F81" s="32" t="s">
        <v>260</v>
      </c>
      <c r="G81" s="38" t="s">
        <v>598</v>
      </c>
      <c r="H81" s="32"/>
      <c r="I81" s="32" t="s">
        <v>466</v>
      </c>
      <c r="J81" s="32"/>
    </row>
    <row r="82" spans="1:10" ht="15">
      <c r="A82" s="32">
        <v>105</v>
      </c>
      <c r="B82" s="32" t="s">
        <v>261</v>
      </c>
      <c r="C82" s="32" t="s">
        <v>241</v>
      </c>
      <c r="D82" s="32">
        <v>2019</v>
      </c>
      <c r="E82" s="32"/>
      <c r="F82" s="32" t="s">
        <v>115</v>
      </c>
      <c r="G82" s="38" t="s">
        <v>598</v>
      </c>
      <c r="H82" s="32"/>
      <c r="I82" s="32"/>
      <c r="J82" s="32"/>
    </row>
    <row r="83" spans="1:10" ht="15">
      <c r="A83" s="32">
        <v>106</v>
      </c>
      <c r="B83" s="32" t="s">
        <v>262</v>
      </c>
      <c r="C83" s="32" t="s">
        <v>263</v>
      </c>
      <c r="D83" s="32">
        <v>12</v>
      </c>
      <c r="E83" s="41">
        <v>0.12</v>
      </c>
      <c r="F83" s="32" t="s">
        <v>264</v>
      </c>
      <c r="G83" s="38" t="s">
        <v>598</v>
      </c>
      <c r="H83" s="32"/>
      <c r="I83" s="32" t="s">
        <v>467</v>
      </c>
      <c r="J83" s="32"/>
    </row>
    <row r="84" spans="1:10" ht="15">
      <c r="A84" s="32">
        <v>108</v>
      </c>
      <c r="B84" s="32" t="s">
        <v>265</v>
      </c>
      <c r="C84" s="32" t="s">
        <v>266</v>
      </c>
      <c r="D84" s="32">
        <v>100</v>
      </c>
      <c r="E84" s="32">
        <f>E81*481.1</f>
        <v>198.1</v>
      </c>
      <c r="F84" s="32" t="s">
        <v>267</v>
      </c>
      <c r="G84" s="38" t="s">
        <v>598</v>
      </c>
      <c r="H84" s="32" t="s">
        <v>468</v>
      </c>
      <c r="I84" s="28" t="s">
        <v>469</v>
      </c>
      <c r="J84" s="32"/>
    </row>
    <row r="85" spans="1:10" ht="15">
      <c r="A85" s="32">
        <v>109</v>
      </c>
      <c r="B85" s="32" t="s">
        <v>268</v>
      </c>
      <c r="C85" s="32" t="s">
        <v>241</v>
      </c>
      <c r="D85" s="32">
        <v>2019</v>
      </c>
      <c r="E85" s="32"/>
      <c r="F85" s="32" t="s">
        <v>115</v>
      </c>
      <c r="G85" s="38" t="s">
        <v>598</v>
      </c>
      <c r="H85" s="32"/>
      <c r="I85" s="32"/>
      <c r="J85" s="32"/>
    </row>
    <row r="86" spans="1:10" ht="15">
      <c r="A86" s="32">
        <v>110</v>
      </c>
      <c r="B86" s="32" t="s">
        <v>269</v>
      </c>
      <c r="C86" s="32" t="s">
        <v>91</v>
      </c>
      <c r="D86" s="32">
        <v>1</v>
      </c>
      <c r="E86" s="32"/>
      <c r="F86" s="32" t="s">
        <v>270</v>
      </c>
      <c r="G86" s="38" t="s">
        <v>598</v>
      </c>
      <c r="H86" s="32"/>
      <c r="I86" s="32"/>
      <c r="J86" s="32"/>
    </row>
    <row r="87" spans="1:10" ht="15">
      <c r="A87" s="32">
        <v>111</v>
      </c>
      <c r="B87" s="32" t="s">
        <v>271</v>
      </c>
      <c r="C87" s="32" t="s">
        <v>217</v>
      </c>
      <c r="D87" s="32"/>
      <c r="E87" s="32"/>
      <c r="F87" s="32" t="s">
        <v>272</v>
      </c>
      <c r="G87" s="38" t="s">
        <v>598</v>
      </c>
      <c r="H87" s="32"/>
      <c r="I87" s="32"/>
      <c r="J87" s="32"/>
    </row>
    <row r="88" spans="1:10" ht="15">
      <c r="A88" s="32">
        <v>112</v>
      </c>
      <c r="B88" s="32" t="s">
        <v>273</v>
      </c>
      <c r="C88" s="32" t="s">
        <v>274</v>
      </c>
      <c r="D88" s="32">
        <v>5</v>
      </c>
      <c r="E88" s="32"/>
      <c r="F88" s="32" t="s">
        <v>275</v>
      </c>
      <c r="G88" s="38" t="s">
        <v>598</v>
      </c>
      <c r="H88" s="32"/>
      <c r="I88" s="32"/>
      <c r="J88" s="32"/>
    </row>
    <row r="89" spans="1:10" ht="15">
      <c r="A89" s="32">
        <v>113</v>
      </c>
      <c r="B89" s="32" t="s">
        <v>276</v>
      </c>
      <c r="C89" s="32" t="s">
        <v>277</v>
      </c>
      <c r="D89" s="32">
        <v>2016</v>
      </c>
      <c r="E89" s="32"/>
      <c r="F89" s="32" t="s">
        <v>115</v>
      </c>
      <c r="G89" s="38" t="s">
        <v>598</v>
      </c>
      <c r="H89" s="32"/>
      <c r="I89" s="32"/>
      <c r="J89" s="32"/>
    </row>
    <row r="90" spans="1:10" ht="15">
      <c r="A90" s="32">
        <v>114</v>
      </c>
      <c r="B90" s="32" t="s">
        <v>278</v>
      </c>
      <c r="C90" s="32" t="s">
        <v>279</v>
      </c>
      <c r="D90" s="32">
        <v>2020</v>
      </c>
      <c r="E90" s="32"/>
      <c r="F90" s="32" t="s">
        <v>115</v>
      </c>
      <c r="G90" s="38" t="s">
        <v>598</v>
      </c>
      <c r="H90" s="32"/>
      <c r="I90" s="32"/>
      <c r="J90" s="32"/>
    </row>
    <row r="91" spans="1:10" ht="15">
      <c r="A91" s="32">
        <v>115</v>
      </c>
      <c r="B91" s="32" t="s">
        <v>280</v>
      </c>
      <c r="C91" s="32" t="s">
        <v>189</v>
      </c>
      <c r="D91" s="32">
        <v>2017</v>
      </c>
      <c r="E91" s="32"/>
      <c r="F91" s="32" t="s">
        <v>281</v>
      </c>
      <c r="G91" s="38" t="s">
        <v>598</v>
      </c>
      <c r="H91" s="32"/>
      <c r="I91" s="32"/>
      <c r="J91" s="32"/>
    </row>
    <row r="92" spans="1:10" ht="15">
      <c r="A92" s="32">
        <v>116</v>
      </c>
      <c r="B92" s="32" t="s">
        <v>282</v>
      </c>
      <c r="C92" s="32" t="s">
        <v>180</v>
      </c>
      <c r="D92" s="32">
        <v>2018</v>
      </c>
      <c r="E92" s="32"/>
      <c r="F92" s="32" t="s">
        <v>115</v>
      </c>
      <c r="G92" s="38" t="s">
        <v>598</v>
      </c>
      <c r="H92" s="32"/>
      <c r="I92" s="32"/>
      <c r="J92" s="32"/>
    </row>
    <row r="93" spans="1:10" ht="15">
      <c r="A93" s="32">
        <v>117</v>
      </c>
      <c r="B93" s="32" t="s">
        <v>283</v>
      </c>
      <c r="C93" s="32" t="s">
        <v>180</v>
      </c>
      <c r="D93" s="32">
        <v>2018</v>
      </c>
      <c r="E93" s="32"/>
      <c r="F93" s="32" t="s">
        <v>284</v>
      </c>
      <c r="G93" s="38" t="s">
        <v>598</v>
      </c>
      <c r="H93" s="32"/>
      <c r="I93" s="32"/>
      <c r="J93" s="32"/>
    </row>
    <row r="94" spans="1:10" ht="15">
      <c r="A94" s="32">
        <v>121</v>
      </c>
      <c r="B94" s="32" t="s">
        <v>285</v>
      </c>
      <c r="C94" s="32" t="s">
        <v>279</v>
      </c>
      <c r="D94" s="32">
        <v>2020</v>
      </c>
      <c r="E94" s="32"/>
      <c r="F94" s="32" t="s">
        <v>115</v>
      </c>
      <c r="G94" s="38" t="s">
        <v>598</v>
      </c>
      <c r="H94" s="32"/>
      <c r="I94" s="32"/>
      <c r="J94" s="32"/>
    </row>
    <row r="95" spans="1:10" ht="15">
      <c r="A95" s="32">
        <v>123</v>
      </c>
      <c r="B95" s="32" t="s">
        <v>286</v>
      </c>
      <c r="C95" s="32" t="s">
        <v>279</v>
      </c>
      <c r="D95" s="32">
        <v>2020</v>
      </c>
      <c r="E95" s="32"/>
      <c r="F95" s="32" t="s">
        <v>115</v>
      </c>
      <c r="G95" s="38" t="s">
        <v>598</v>
      </c>
      <c r="H95" s="32"/>
      <c r="I95" s="32"/>
      <c r="J95" s="32"/>
    </row>
    <row r="96" spans="1:10" ht="15">
      <c r="A96" s="32">
        <v>124</v>
      </c>
      <c r="B96" s="32" t="s">
        <v>287</v>
      </c>
      <c r="C96" s="32" t="s">
        <v>279</v>
      </c>
      <c r="D96" s="32">
        <v>2020</v>
      </c>
      <c r="E96" s="32"/>
      <c r="F96" s="32" t="s">
        <v>288</v>
      </c>
      <c r="G96" s="38" t="s">
        <v>598</v>
      </c>
      <c r="H96" s="32"/>
      <c r="I96" s="32"/>
      <c r="J96" s="32"/>
    </row>
    <row r="97" spans="1:10" ht="15">
      <c r="A97" s="32">
        <v>125</v>
      </c>
      <c r="B97" s="32" t="s">
        <v>289</v>
      </c>
      <c r="C97" s="32" t="s">
        <v>279</v>
      </c>
      <c r="D97" s="32">
        <v>2020</v>
      </c>
      <c r="E97" s="32"/>
      <c r="F97" s="32" t="s">
        <v>290</v>
      </c>
      <c r="G97" s="38" t="s">
        <v>598</v>
      </c>
      <c r="H97" s="32"/>
      <c r="I97" s="32"/>
      <c r="J97" s="32"/>
    </row>
    <row r="98" spans="1:10" ht="15">
      <c r="A98" s="32">
        <v>126</v>
      </c>
      <c r="B98" s="32" t="s">
        <v>291</v>
      </c>
      <c r="C98" s="38" t="s">
        <v>470</v>
      </c>
      <c r="D98" s="32">
        <v>14</v>
      </c>
      <c r="E98" s="45">
        <v>0.13800000000000001</v>
      </c>
      <c r="F98" s="32" t="s">
        <v>471</v>
      </c>
      <c r="G98" s="38" t="s">
        <v>598</v>
      </c>
      <c r="H98" s="32"/>
      <c r="I98" s="7" t="s">
        <v>472</v>
      </c>
      <c r="J98" s="32"/>
    </row>
    <row r="99" spans="1:10" ht="15">
      <c r="A99" s="32">
        <v>127</v>
      </c>
      <c r="B99" s="32" t="s">
        <v>292</v>
      </c>
      <c r="C99" s="32" t="s">
        <v>147</v>
      </c>
      <c r="D99" s="32">
        <v>0.1</v>
      </c>
      <c r="E99" s="44">
        <v>1E-3</v>
      </c>
      <c r="F99" s="32" t="s">
        <v>293</v>
      </c>
      <c r="G99" s="38" t="s">
        <v>598</v>
      </c>
      <c r="H99" s="32"/>
      <c r="I99" s="7" t="s">
        <v>472</v>
      </c>
      <c r="J99" s="32"/>
    </row>
    <row r="100" spans="1:10" ht="15">
      <c r="A100" s="32">
        <v>128</v>
      </c>
      <c r="B100" s="32" t="s">
        <v>294</v>
      </c>
      <c r="C100" s="32" t="s">
        <v>295</v>
      </c>
      <c r="D100" s="32">
        <v>7</v>
      </c>
      <c r="E100" s="45">
        <v>7.2999999999999995E-2</v>
      </c>
      <c r="F100" s="32" t="s">
        <v>296</v>
      </c>
      <c r="G100" s="38" t="s">
        <v>598</v>
      </c>
      <c r="H100" s="32"/>
      <c r="I100" s="32"/>
      <c r="J100" s="32"/>
    </row>
    <row r="101" spans="1:10" ht="15">
      <c r="A101" s="32">
        <v>129</v>
      </c>
      <c r="B101" s="32" t="s">
        <v>297</v>
      </c>
      <c r="C101" s="32" t="s">
        <v>180</v>
      </c>
      <c r="D101" s="32">
        <v>2018</v>
      </c>
      <c r="E101" s="32"/>
      <c r="F101" s="32" t="s">
        <v>298</v>
      </c>
      <c r="G101" s="38" t="s">
        <v>598</v>
      </c>
      <c r="H101" s="32"/>
      <c r="I101" s="32"/>
      <c r="J101" s="32"/>
    </row>
    <row r="102" spans="1:10" ht="15">
      <c r="A102" s="32">
        <v>130</v>
      </c>
      <c r="B102" s="32" t="s">
        <v>299</v>
      </c>
      <c r="C102" s="32" t="s">
        <v>300</v>
      </c>
      <c r="D102" s="32">
        <v>2000</v>
      </c>
      <c r="E102" s="32"/>
      <c r="F102" s="32" t="s">
        <v>115</v>
      </c>
      <c r="G102" s="38" t="s">
        <v>598</v>
      </c>
      <c r="H102" s="32"/>
      <c r="I102" s="32"/>
      <c r="J102" s="32"/>
    </row>
    <row r="103" spans="1:10" ht="15">
      <c r="A103" s="32">
        <v>131</v>
      </c>
      <c r="B103" s="32" t="s">
        <v>301</v>
      </c>
      <c r="C103" s="32" t="s">
        <v>302</v>
      </c>
      <c r="D103" s="32">
        <v>2009</v>
      </c>
      <c r="E103" s="32"/>
      <c r="F103" s="32" t="s">
        <v>303</v>
      </c>
      <c r="G103" s="38" t="s">
        <v>598</v>
      </c>
      <c r="H103" s="32"/>
      <c r="I103" s="32"/>
      <c r="J103" s="32"/>
    </row>
    <row r="104" spans="1:10" ht="15">
      <c r="A104" s="32">
        <v>132</v>
      </c>
      <c r="B104" s="32" t="s">
        <v>304</v>
      </c>
      <c r="C104" s="32" t="s">
        <v>256</v>
      </c>
      <c r="D104" s="32">
        <v>2011</v>
      </c>
      <c r="E104" s="32"/>
      <c r="F104" s="32" t="s">
        <v>115</v>
      </c>
      <c r="G104" s="38" t="s">
        <v>598</v>
      </c>
      <c r="H104" s="32"/>
      <c r="I104" s="32"/>
      <c r="J104" s="32"/>
    </row>
    <row r="105" spans="1:10" ht="15">
      <c r="A105" s="32">
        <v>133</v>
      </c>
      <c r="B105" s="32" t="s">
        <v>305</v>
      </c>
      <c r="C105" s="32" t="s">
        <v>306</v>
      </c>
      <c r="D105" s="32">
        <v>2008</v>
      </c>
      <c r="E105" s="32"/>
      <c r="F105" s="32" t="s">
        <v>307</v>
      </c>
      <c r="G105" s="38" t="s">
        <v>598</v>
      </c>
      <c r="H105" s="32"/>
      <c r="I105" s="32"/>
      <c r="J105" s="32"/>
    </row>
    <row r="106" spans="1:10" ht="15">
      <c r="A106" s="32">
        <v>134</v>
      </c>
      <c r="B106" s="32" t="s">
        <v>308</v>
      </c>
      <c r="C106" s="32" t="s">
        <v>256</v>
      </c>
      <c r="D106" s="32">
        <v>2011</v>
      </c>
      <c r="E106" s="32"/>
      <c r="F106" s="32" t="s">
        <v>309</v>
      </c>
      <c r="G106" s="38" t="s">
        <v>598</v>
      </c>
      <c r="H106" s="32"/>
      <c r="I106" s="32"/>
      <c r="J106" s="32"/>
    </row>
    <row r="107" spans="1:10" ht="15">
      <c r="A107" s="32">
        <v>135</v>
      </c>
      <c r="B107" s="32" t="s">
        <v>310</v>
      </c>
      <c r="C107" s="32" t="s">
        <v>311</v>
      </c>
      <c r="D107" s="32">
        <v>27</v>
      </c>
      <c r="E107" s="41">
        <v>0.27</v>
      </c>
      <c r="F107" s="32" t="s">
        <v>312</v>
      </c>
      <c r="G107" s="38" t="s">
        <v>598</v>
      </c>
      <c r="H107" s="32"/>
      <c r="I107" s="32" t="s">
        <v>473</v>
      </c>
      <c r="J107" s="32"/>
    </row>
    <row r="108" spans="1:10" ht="15">
      <c r="A108" s="32">
        <v>136</v>
      </c>
      <c r="B108" s="32" t="s">
        <v>313</v>
      </c>
      <c r="C108" s="32" t="s">
        <v>300</v>
      </c>
      <c r="D108" s="32">
        <v>2000</v>
      </c>
      <c r="E108" s="46">
        <f>E107*Table1!$C$13*1000000/Table3!$C$19</f>
        <v>1792.7470924797133</v>
      </c>
      <c r="F108" s="32" t="s">
        <v>314</v>
      </c>
      <c r="G108" s="38" t="s">
        <v>598</v>
      </c>
      <c r="H108" s="32"/>
      <c r="I108" s="32"/>
      <c r="J108" s="32"/>
    </row>
    <row r="109" spans="1:10" ht="15">
      <c r="A109" s="32">
        <v>139</v>
      </c>
      <c r="B109" s="32" t="s">
        <v>315</v>
      </c>
      <c r="C109" s="32" t="s">
        <v>173</v>
      </c>
      <c r="D109" s="32">
        <v>1</v>
      </c>
      <c r="E109" s="32"/>
      <c r="F109" s="32" t="s">
        <v>316</v>
      </c>
      <c r="G109" s="38" t="s">
        <v>598</v>
      </c>
      <c r="H109" s="32"/>
      <c r="I109" s="32"/>
      <c r="J109" s="32"/>
    </row>
    <row r="110" spans="1:10" ht="15">
      <c r="A110" s="32">
        <v>140</v>
      </c>
      <c r="B110" s="32" t="s">
        <v>317</v>
      </c>
      <c r="C110" s="32" t="s">
        <v>91</v>
      </c>
      <c r="D110" s="32">
        <v>1</v>
      </c>
      <c r="E110" s="32"/>
      <c r="F110" s="32" t="s">
        <v>318</v>
      </c>
      <c r="G110" s="38" t="s">
        <v>598</v>
      </c>
      <c r="H110" s="32"/>
      <c r="I110" s="32"/>
      <c r="J110" s="32"/>
    </row>
    <row r="111" spans="1:10" ht="15">
      <c r="A111" s="32">
        <v>141</v>
      </c>
      <c r="B111" s="32" t="s">
        <v>319</v>
      </c>
      <c r="C111" s="32" t="s">
        <v>149</v>
      </c>
      <c r="D111" s="32">
        <v>2</v>
      </c>
      <c r="E111" s="32"/>
      <c r="F111" s="32" t="s">
        <v>320</v>
      </c>
      <c r="G111" s="38" t="s">
        <v>598</v>
      </c>
      <c r="H111" s="32"/>
      <c r="I111" s="32"/>
      <c r="J111" s="32"/>
    </row>
    <row r="112" spans="1:10" ht="15">
      <c r="A112" s="32">
        <v>142</v>
      </c>
      <c r="B112" s="32" t="s">
        <v>321</v>
      </c>
      <c r="C112" s="32" t="s">
        <v>322</v>
      </c>
      <c r="D112" s="32">
        <v>30</v>
      </c>
      <c r="E112" s="41">
        <f>Table2!$C$7</f>
        <v>0.30415959900234357</v>
      </c>
      <c r="F112" s="32" t="s">
        <v>323</v>
      </c>
      <c r="G112" s="38" t="s">
        <v>598</v>
      </c>
      <c r="H112" s="32"/>
      <c r="I112" s="32"/>
      <c r="J112" s="32"/>
    </row>
    <row r="113" spans="1:10" ht="15">
      <c r="A113" s="32">
        <v>143</v>
      </c>
      <c r="B113" s="32" t="s">
        <v>324</v>
      </c>
      <c r="C113" s="32" t="s">
        <v>325</v>
      </c>
      <c r="D113" s="32">
        <v>60</v>
      </c>
      <c r="E113" s="41">
        <f>Table2!$C$6</f>
        <v>0.60831919800468714</v>
      </c>
      <c r="F113" s="32" t="s">
        <v>326</v>
      </c>
      <c r="G113" s="38" t="s">
        <v>598</v>
      </c>
      <c r="H113" s="32"/>
      <c r="I113" s="32"/>
      <c r="J113" s="32"/>
    </row>
    <row r="114" spans="1:10" ht="15">
      <c r="A114" s="32">
        <v>144</v>
      </c>
      <c r="B114" s="32" t="s">
        <v>327</v>
      </c>
      <c r="C114" s="32" t="s">
        <v>116</v>
      </c>
      <c r="D114" s="32">
        <v>0.5</v>
      </c>
      <c r="E114" s="32"/>
      <c r="F114" s="32" t="s">
        <v>328</v>
      </c>
      <c r="G114" s="38" t="s">
        <v>598</v>
      </c>
      <c r="H114" s="32"/>
      <c r="I114" s="32"/>
      <c r="J114" s="32"/>
    </row>
    <row r="115" spans="1:10" ht="15">
      <c r="A115" s="32">
        <v>145</v>
      </c>
      <c r="B115" s="32" t="s">
        <v>329</v>
      </c>
      <c r="C115" s="32" t="s">
        <v>91</v>
      </c>
      <c r="D115" s="32">
        <v>1</v>
      </c>
      <c r="E115" s="32"/>
      <c r="F115" s="32" t="s">
        <v>330</v>
      </c>
      <c r="G115" s="38" t="s">
        <v>598</v>
      </c>
      <c r="H115" s="32"/>
      <c r="I115" s="32"/>
      <c r="J115" s="32"/>
    </row>
    <row r="116" spans="1:10" ht="15">
      <c r="A116" s="32">
        <v>146</v>
      </c>
      <c r="B116" s="32" t="s">
        <v>331</v>
      </c>
      <c r="C116" s="32" t="s">
        <v>116</v>
      </c>
      <c r="D116" s="32">
        <v>0.5</v>
      </c>
      <c r="E116" s="32"/>
      <c r="F116" s="32" t="s">
        <v>332</v>
      </c>
      <c r="G116" s="38" t="s">
        <v>598</v>
      </c>
      <c r="H116" s="32"/>
      <c r="I116" s="32"/>
      <c r="J116" s="32"/>
    </row>
    <row r="117" spans="1:10" ht="15">
      <c r="A117" s="32">
        <v>147</v>
      </c>
      <c r="B117" s="32" t="s">
        <v>333</v>
      </c>
      <c r="C117" s="32" t="s">
        <v>334</v>
      </c>
      <c r="D117" s="32">
        <v>22</v>
      </c>
      <c r="E117" s="32"/>
      <c r="F117" s="32" t="s">
        <v>335</v>
      </c>
      <c r="G117" s="38" t="s">
        <v>598</v>
      </c>
      <c r="H117" s="32"/>
      <c r="I117" s="32" t="s">
        <v>474</v>
      </c>
      <c r="J117" s="32"/>
    </row>
    <row r="118" spans="1:10" ht="15">
      <c r="A118" s="32">
        <v>148</v>
      </c>
      <c r="B118" s="32" t="s">
        <v>336</v>
      </c>
      <c r="C118" s="32" t="s">
        <v>337</v>
      </c>
      <c r="D118" s="32">
        <v>2016</v>
      </c>
      <c r="E118" s="32"/>
      <c r="F118" s="32"/>
      <c r="G118" s="38" t="s">
        <v>598</v>
      </c>
      <c r="H118" s="32"/>
      <c r="I118" s="32"/>
      <c r="J118" s="32"/>
    </row>
    <row r="119" spans="1:10" ht="15">
      <c r="A119" s="32">
        <v>149</v>
      </c>
      <c r="B119" s="32" t="s">
        <v>338</v>
      </c>
      <c r="C119" s="32" t="s">
        <v>176</v>
      </c>
      <c r="D119" s="32">
        <v>2015</v>
      </c>
      <c r="E119" s="32"/>
      <c r="F119" s="32" t="s">
        <v>339</v>
      </c>
      <c r="G119" s="38" t="s">
        <v>598</v>
      </c>
      <c r="H119" s="32"/>
      <c r="I119" s="32"/>
      <c r="J119" s="32"/>
    </row>
    <row r="120" spans="1:10" ht="15">
      <c r="A120" s="32">
        <v>150</v>
      </c>
      <c r="B120" s="32" t="s">
        <v>340</v>
      </c>
      <c r="C120" s="32" t="s">
        <v>341</v>
      </c>
      <c r="D120" s="32">
        <v>4</v>
      </c>
      <c r="E120" s="32"/>
      <c r="F120" s="32" t="s">
        <v>342</v>
      </c>
      <c r="G120" s="38" t="s">
        <v>598</v>
      </c>
      <c r="H120" s="32"/>
      <c r="I120" s="32"/>
      <c r="J120" s="32"/>
    </row>
    <row r="121" spans="1:10" ht="15">
      <c r="A121" s="32">
        <v>151</v>
      </c>
      <c r="B121" s="32" t="s">
        <v>343</v>
      </c>
      <c r="C121" s="32" t="s">
        <v>180</v>
      </c>
      <c r="D121" s="32">
        <v>2018</v>
      </c>
      <c r="E121" s="32"/>
      <c r="F121" s="32" t="s">
        <v>344</v>
      </c>
      <c r="G121" s="38" t="s">
        <v>598</v>
      </c>
      <c r="H121" s="32"/>
      <c r="I121" s="32"/>
      <c r="J121" s="32"/>
    </row>
    <row r="122" spans="1:10" ht="15">
      <c r="A122" s="32">
        <v>152</v>
      </c>
      <c r="B122" s="32" t="s">
        <v>345</v>
      </c>
      <c r="C122" s="32" t="s">
        <v>346</v>
      </c>
      <c r="D122" s="32">
        <v>2013</v>
      </c>
      <c r="E122" s="32"/>
      <c r="F122" s="32" t="s">
        <v>347</v>
      </c>
      <c r="G122" s="38" t="s">
        <v>598</v>
      </c>
      <c r="H122" s="32"/>
      <c r="I122" s="32"/>
      <c r="J122" s="32"/>
    </row>
    <row r="123" spans="1:10" ht="15">
      <c r="A123" s="32">
        <v>153</v>
      </c>
      <c r="B123" s="32" t="s">
        <v>348</v>
      </c>
      <c r="C123" s="32" t="s">
        <v>189</v>
      </c>
      <c r="D123" s="32">
        <v>2017</v>
      </c>
      <c r="E123" s="32"/>
      <c r="F123" s="32" t="s">
        <v>349</v>
      </c>
      <c r="G123" s="38" t="s">
        <v>598</v>
      </c>
      <c r="H123" s="32"/>
      <c r="I123" s="32"/>
      <c r="J123" s="32"/>
    </row>
    <row r="124" spans="1:10" ht="15">
      <c r="A124" s="32">
        <v>154</v>
      </c>
      <c r="B124" s="32" t="s">
        <v>350</v>
      </c>
      <c r="C124" s="32" t="s">
        <v>351</v>
      </c>
      <c r="D124" s="32">
        <v>428</v>
      </c>
      <c r="E124" s="32"/>
      <c r="F124" s="32" t="s">
        <v>352</v>
      </c>
      <c r="G124" s="38" t="s">
        <v>598</v>
      </c>
      <c r="H124" s="32"/>
      <c r="I124" s="32"/>
      <c r="J124" s="32"/>
    </row>
    <row r="125" spans="1:10" ht="15">
      <c r="A125" s="32">
        <v>155</v>
      </c>
      <c r="B125" s="32" t="s">
        <v>353</v>
      </c>
      <c r="C125" s="32" t="s">
        <v>96</v>
      </c>
      <c r="D125" s="32">
        <v>80</v>
      </c>
      <c r="E125" s="42">
        <f>LaborTaxes!$B$11</f>
        <v>0.80386869037134301</v>
      </c>
      <c r="F125" s="32" t="s">
        <v>354</v>
      </c>
      <c r="G125" s="38" t="s">
        <v>598</v>
      </c>
      <c r="H125" s="32"/>
      <c r="I125" s="32"/>
      <c r="J125" s="32"/>
    </row>
    <row r="126" spans="1:10" ht="15">
      <c r="A126" s="32">
        <v>157</v>
      </c>
      <c r="B126" s="32" t="s">
        <v>355</v>
      </c>
      <c r="C126" s="32" t="s">
        <v>306</v>
      </c>
      <c r="D126" s="32">
        <v>2008</v>
      </c>
      <c r="E126" s="32"/>
      <c r="F126" s="32" t="s">
        <v>115</v>
      </c>
      <c r="G126" s="38" t="s">
        <v>598</v>
      </c>
      <c r="H126" s="32"/>
      <c r="I126" s="32"/>
      <c r="J126" s="32"/>
    </row>
    <row r="127" spans="1:10" ht="15">
      <c r="A127" s="32">
        <v>158</v>
      </c>
      <c r="B127" s="32" t="s">
        <v>356</v>
      </c>
      <c r="C127" s="32" t="s">
        <v>357</v>
      </c>
      <c r="D127" s="32">
        <v>1992</v>
      </c>
      <c r="E127" s="32"/>
      <c r="F127" s="32" t="s">
        <v>358</v>
      </c>
      <c r="G127" s="38" t="s">
        <v>598</v>
      </c>
      <c r="H127" s="32"/>
      <c r="I127" s="32"/>
      <c r="J127" s="32"/>
    </row>
    <row r="128" spans="1:10" ht="15">
      <c r="A128" s="32">
        <v>159</v>
      </c>
      <c r="B128" s="32" t="s">
        <v>359</v>
      </c>
      <c r="C128" s="32" t="s">
        <v>114</v>
      </c>
      <c r="D128" s="32">
        <v>2003</v>
      </c>
      <c r="E128" s="32"/>
      <c r="F128" s="32" t="s">
        <v>360</v>
      </c>
      <c r="G128" s="38" t="s">
        <v>598</v>
      </c>
      <c r="H128" s="32"/>
      <c r="I128" s="32"/>
      <c r="J128" s="32"/>
    </row>
    <row r="129" spans="1:10" ht="15">
      <c r="A129" s="32">
        <v>160</v>
      </c>
      <c r="B129" s="32" t="s">
        <v>361</v>
      </c>
      <c r="C129" s="32" t="s">
        <v>170</v>
      </c>
      <c r="D129" s="32">
        <v>0.8</v>
      </c>
      <c r="E129" s="40">
        <f>Table1!$C$7</f>
        <v>0.78333088235294146</v>
      </c>
      <c r="F129" s="32" t="s">
        <v>362</v>
      </c>
      <c r="G129" s="38" t="s">
        <v>598</v>
      </c>
      <c r="H129" s="32"/>
      <c r="I129" s="32"/>
      <c r="J129" s="32"/>
    </row>
    <row r="130" spans="1:10" ht="15">
      <c r="A130" s="32">
        <v>161</v>
      </c>
      <c r="B130" s="32" t="s">
        <v>363</v>
      </c>
      <c r="C130" s="32" t="s">
        <v>364</v>
      </c>
      <c r="D130" s="32">
        <v>0.9</v>
      </c>
      <c r="E130" s="40">
        <f>Table1!$D$7</f>
        <v>0.87524170588235317</v>
      </c>
      <c r="F130" s="32" t="s">
        <v>365</v>
      </c>
      <c r="G130" s="38" t="s">
        <v>598</v>
      </c>
      <c r="H130" s="32"/>
      <c r="I130" s="32"/>
      <c r="J130" s="32"/>
    </row>
    <row r="131" spans="1:10" ht="15">
      <c r="A131" s="32">
        <v>162</v>
      </c>
      <c r="B131" s="32" t="s">
        <v>366</v>
      </c>
      <c r="C131" s="32" t="s">
        <v>118</v>
      </c>
      <c r="D131" s="32">
        <v>0.5</v>
      </c>
      <c r="E131" s="32"/>
      <c r="F131" s="32" t="s">
        <v>367</v>
      </c>
      <c r="G131" s="38" t="s">
        <v>598</v>
      </c>
      <c r="H131" s="32"/>
      <c r="I131" s="38" t="s">
        <v>475</v>
      </c>
      <c r="J131" s="32"/>
    </row>
    <row r="132" spans="1:10" ht="15">
      <c r="A132" s="32">
        <v>163</v>
      </c>
      <c r="B132" s="32" t="s">
        <v>368</v>
      </c>
      <c r="C132" s="32" t="s">
        <v>279</v>
      </c>
      <c r="D132" s="32">
        <v>2020</v>
      </c>
      <c r="E132" s="32"/>
      <c r="F132" s="32" t="s">
        <v>369</v>
      </c>
      <c r="G132" s="38" t="s">
        <v>598</v>
      </c>
      <c r="H132" s="32"/>
      <c r="I132" s="32"/>
      <c r="J132" s="32"/>
    </row>
    <row r="133" spans="1:10" ht="15">
      <c r="A133" s="32">
        <v>164</v>
      </c>
      <c r="B133" s="32" t="s">
        <v>370</v>
      </c>
      <c r="C133" s="32" t="s">
        <v>371</v>
      </c>
      <c r="D133" s="32">
        <v>0.4</v>
      </c>
      <c r="E133" s="39">
        <f>AVERAGE(Table3!$C$7:$D$7)+AVERAGE(Table3!$C$8:$D$8)</f>
        <v>0.41464314705882366</v>
      </c>
      <c r="F133" s="32" t="s">
        <v>372</v>
      </c>
      <c r="G133" s="38" t="s">
        <v>598</v>
      </c>
      <c r="H133" s="32"/>
      <c r="I133" s="32"/>
      <c r="J133" s="32"/>
    </row>
    <row r="134" spans="1:10" ht="15">
      <c r="A134" s="32">
        <v>165</v>
      </c>
      <c r="B134" s="32" t="s">
        <v>373</v>
      </c>
      <c r="C134" s="32" t="s">
        <v>173</v>
      </c>
      <c r="D134" s="32">
        <v>1</v>
      </c>
      <c r="E134" s="32"/>
      <c r="F134" s="32" t="s">
        <v>342</v>
      </c>
      <c r="G134" s="38" t="s">
        <v>598</v>
      </c>
      <c r="H134" s="32"/>
      <c r="I134" s="32"/>
      <c r="J134" s="32"/>
    </row>
    <row r="135" spans="1:10" ht="15">
      <c r="A135" s="32">
        <v>166</v>
      </c>
      <c r="B135" s="32" t="s">
        <v>374</v>
      </c>
      <c r="C135" s="32" t="s">
        <v>241</v>
      </c>
      <c r="D135" s="32">
        <v>2019</v>
      </c>
      <c r="E135" s="32"/>
      <c r="F135" s="32" t="s">
        <v>375</v>
      </c>
      <c r="G135" s="38" t="s">
        <v>598</v>
      </c>
      <c r="H135" s="32"/>
      <c r="I135" s="32"/>
      <c r="J135" s="32"/>
    </row>
    <row r="136" spans="1:10" ht="15">
      <c r="A136" s="32">
        <v>167</v>
      </c>
      <c r="B136" s="32" t="s">
        <v>376</v>
      </c>
      <c r="C136" s="32" t="s">
        <v>180</v>
      </c>
      <c r="D136" s="32">
        <v>2018</v>
      </c>
      <c r="E136" s="32"/>
      <c r="F136" s="32" t="s">
        <v>377</v>
      </c>
      <c r="G136" s="38" t="s">
        <v>598</v>
      </c>
      <c r="H136" s="32"/>
      <c r="I136" s="32"/>
      <c r="J136" s="32"/>
    </row>
    <row r="137" spans="1:10" ht="15">
      <c r="A137" s="32">
        <v>168</v>
      </c>
      <c r="B137" s="32" t="s">
        <v>378</v>
      </c>
      <c r="C137" s="32" t="s">
        <v>180</v>
      </c>
      <c r="D137" s="32">
        <v>2018</v>
      </c>
      <c r="E137" s="32"/>
      <c r="F137" s="32" t="s">
        <v>379</v>
      </c>
      <c r="G137" s="38" t="s">
        <v>598</v>
      </c>
      <c r="H137" s="32"/>
      <c r="I137" s="32"/>
      <c r="J137" s="32"/>
    </row>
    <row r="138" spans="1:10" ht="15">
      <c r="A138" s="32">
        <v>169</v>
      </c>
      <c r="B138" s="32" t="s">
        <v>380</v>
      </c>
      <c r="C138" s="32" t="s">
        <v>279</v>
      </c>
      <c r="D138" s="32">
        <v>2020</v>
      </c>
      <c r="E138" s="32"/>
      <c r="F138" s="32" t="s">
        <v>342</v>
      </c>
      <c r="G138" s="38" t="s">
        <v>598</v>
      </c>
      <c r="H138" s="32"/>
      <c r="I138" s="32"/>
      <c r="J138" s="32"/>
    </row>
    <row r="139" spans="1:10" ht="15">
      <c r="A139" s="32">
        <v>170</v>
      </c>
      <c r="B139" s="32" t="s">
        <v>381</v>
      </c>
      <c r="C139" s="32" t="s">
        <v>180</v>
      </c>
      <c r="D139" s="32">
        <v>2018</v>
      </c>
      <c r="E139" s="32"/>
      <c r="F139" s="32" t="s">
        <v>382</v>
      </c>
      <c r="G139" s="38" t="s">
        <v>598</v>
      </c>
      <c r="H139" s="32"/>
      <c r="I139" s="32"/>
      <c r="J139" s="32"/>
    </row>
    <row r="140" spans="1:10" ht="15">
      <c r="A140" s="32">
        <v>171</v>
      </c>
      <c r="B140" s="32" t="s">
        <v>383</v>
      </c>
      <c r="C140" s="32" t="s">
        <v>173</v>
      </c>
      <c r="D140" s="32">
        <v>1</v>
      </c>
      <c r="E140" s="32"/>
      <c r="F140" s="32" t="s">
        <v>384</v>
      </c>
      <c r="G140" s="38" t="s">
        <v>598</v>
      </c>
      <c r="H140" s="32"/>
      <c r="I140" s="32"/>
      <c r="J140" s="32"/>
    </row>
    <row r="141" spans="1:10" ht="15">
      <c r="A141" s="32">
        <v>172</v>
      </c>
      <c r="B141" s="32" t="s">
        <v>385</v>
      </c>
      <c r="C141" s="32" t="s">
        <v>91</v>
      </c>
      <c r="D141" s="32">
        <v>1</v>
      </c>
      <c r="E141" s="32"/>
      <c r="F141" s="32" t="s">
        <v>133</v>
      </c>
      <c r="G141" s="38" t="s">
        <v>598</v>
      </c>
      <c r="H141" s="32"/>
      <c r="I141" s="32"/>
      <c r="J141" s="32"/>
    </row>
    <row r="142" spans="1:10" ht="15">
      <c r="A142" s="32">
        <v>173</v>
      </c>
      <c r="B142" s="32" t="s">
        <v>386</v>
      </c>
      <c r="C142" s="32" t="s">
        <v>152</v>
      </c>
      <c r="D142" s="32">
        <v>3</v>
      </c>
      <c r="E142" s="32"/>
      <c r="F142" s="32"/>
      <c r="G142" s="38" t="s">
        <v>598</v>
      </c>
      <c r="H142" s="32"/>
      <c r="I142" s="32"/>
      <c r="J142" s="32"/>
    </row>
    <row r="143" spans="1:10" ht="15">
      <c r="A143" s="32">
        <v>174</v>
      </c>
      <c r="B143" s="32" t="s">
        <v>387</v>
      </c>
      <c r="C143" s="32" t="s">
        <v>388</v>
      </c>
      <c r="D143" s="32">
        <v>2010</v>
      </c>
      <c r="E143" s="32"/>
      <c r="F143" s="32" t="s">
        <v>389</v>
      </c>
      <c r="G143" s="38" t="s">
        <v>598</v>
      </c>
      <c r="H143" s="32"/>
      <c r="I143" s="32"/>
      <c r="J143" s="32"/>
    </row>
    <row r="144" spans="1:10" ht="15">
      <c r="A144" s="32">
        <v>175</v>
      </c>
      <c r="B144" s="32" t="s">
        <v>390</v>
      </c>
      <c r="C144" s="32" t="s">
        <v>391</v>
      </c>
      <c r="D144" s="32">
        <v>10106</v>
      </c>
      <c r="E144" s="32"/>
      <c r="F144" s="32" t="s">
        <v>115</v>
      </c>
      <c r="G144" s="38" t="s">
        <v>598</v>
      </c>
      <c r="H144" s="32"/>
      <c r="I144" s="38" t="s">
        <v>476</v>
      </c>
      <c r="J144" s="32"/>
    </row>
    <row r="145" spans="1:10" ht="15">
      <c r="A145" s="32">
        <v>176</v>
      </c>
      <c r="B145" s="32" t="s">
        <v>392</v>
      </c>
      <c r="C145" s="32" t="s">
        <v>91</v>
      </c>
      <c r="D145" s="32">
        <v>1</v>
      </c>
      <c r="E145" s="32"/>
      <c r="F145" s="32" t="s">
        <v>393</v>
      </c>
      <c r="G145" s="38" t="s">
        <v>598</v>
      </c>
      <c r="H145" s="32"/>
      <c r="I145" s="32"/>
      <c r="J145" s="32"/>
    </row>
    <row r="146" spans="1:10" ht="15">
      <c r="A146" s="32">
        <v>177</v>
      </c>
      <c r="B146" s="32" t="s">
        <v>394</v>
      </c>
      <c r="C146" s="32" t="s">
        <v>395</v>
      </c>
      <c r="D146" s="32">
        <v>3</v>
      </c>
      <c r="E146" s="32"/>
      <c r="F146" s="32" t="s">
        <v>396</v>
      </c>
      <c r="G146" s="38" t="s">
        <v>598</v>
      </c>
      <c r="H146" s="32"/>
      <c r="I146" s="32"/>
      <c r="J146" s="32"/>
    </row>
    <row r="147" spans="1:10" ht="15">
      <c r="A147" s="32">
        <v>178</v>
      </c>
      <c r="B147" s="32" t="s">
        <v>397</v>
      </c>
      <c r="C147" s="32" t="s">
        <v>311</v>
      </c>
      <c r="D147" s="32">
        <v>27</v>
      </c>
      <c r="E147" s="41">
        <f>1/(2.7+1)</f>
        <v>0.27027027027027023</v>
      </c>
      <c r="F147" s="32" t="s">
        <v>398</v>
      </c>
      <c r="G147" s="38" t="s">
        <v>598</v>
      </c>
      <c r="H147" s="38" t="s">
        <v>477</v>
      </c>
      <c r="I147" s="38" t="s">
        <v>478</v>
      </c>
      <c r="J147" s="32"/>
    </row>
    <row r="148" spans="1:10" ht="15">
      <c r="A148" s="32">
        <v>179</v>
      </c>
      <c r="B148" s="32" t="s">
        <v>399</v>
      </c>
      <c r="C148" s="32" t="s">
        <v>400</v>
      </c>
      <c r="D148" s="32">
        <v>73</v>
      </c>
      <c r="E148" s="42">
        <f>1-E147</f>
        <v>0.72972972972972983</v>
      </c>
      <c r="F148" s="32" t="s">
        <v>401</v>
      </c>
      <c r="G148" s="38" t="s">
        <v>598</v>
      </c>
      <c r="H148" s="32"/>
      <c r="I148" s="32"/>
      <c r="J148" s="32"/>
    </row>
    <row r="149" spans="1:10" ht="15">
      <c r="A149" s="32">
        <v>180</v>
      </c>
      <c r="B149" s="32" t="s">
        <v>402</v>
      </c>
      <c r="C149" s="32" t="s">
        <v>403</v>
      </c>
      <c r="D149" s="32">
        <v>989</v>
      </c>
      <c r="E149" s="32"/>
      <c r="F149" s="32" t="s">
        <v>404</v>
      </c>
      <c r="G149" s="38" t="s">
        <v>598</v>
      </c>
      <c r="H149" s="32"/>
      <c r="I149" s="38" t="s">
        <v>479</v>
      </c>
      <c r="J149" s="32"/>
    </row>
    <row r="150" spans="1:10" ht="15">
      <c r="A150" s="32">
        <v>182</v>
      </c>
      <c r="B150" s="32" t="s">
        <v>405</v>
      </c>
      <c r="C150" s="32" t="s">
        <v>406</v>
      </c>
      <c r="D150" s="32">
        <v>0.04</v>
      </c>
      <c r="E150" s="39">
        <f>Table3!$C$10</f>
        <v>4.2003819000000005E-2</v>
      </c>
      <c r="F150" s="32" t="s">
        <v>171</v>
      </c>
      <c r="G150" s="38" t="s">
        <v>598</v>
      </c>
      <c r="H150" s="32"/>
      <c r="I150" s="32"/>
      <c r="J150" s="32"/>
    </row>
    <row r="151" spans="1:10" ht="15">
      <c r="A151" s="32">
        <v>183</v>
      </c>
      <c r="B151" s="32" t="s">
        <v>407</v>
      </c>
      <c r="C151" s="32" t="s">
        <v>408</v>
      </c>
      <c r="D151" s="32">
        <v>3800</v>
      </c>
      <c r="E151" s="32"/>
      <c r="F151" s="32" t="s">
        <v>409</v>
      </c>
      <c r="G151" s="38" t="s">
        <v>598</v>
      </c>
      <c r="H151" s="32" t="s">
        <v>481</v>
      </c>
      <c r="I151" s="38" t="s">
        <v>480</v>
      </c>
      <c r="J151" s="32"/>
    </row>
    <row r="152" spans="1:10" ht="15">
      <c r="A152" s="32">
        <v>184</v>
      </c>
      <c r="B152" s="32" t="s">
        <v>410</v>
      </c>
      <c r="C152" s="32" t="s">
        <v>241</v>
      </c>
      <c r="D152" s="32">
        <v>2019</v>
      </c>
      <c r="E152" s="32"/>
      <c r="F152" s="32" t="s">
        <v>115</v>
      </c>
      <c r="G152" s="38" t="s">
        <v>598</v>
      </c>
      <c r="H152" s="32"/>
      <c r="I152" s="32"/>
      <c r="J152" s="32"/>
    </row>
    <row r="153" spans="1:10" ht="15">
      <c r="A153" s="32">
        <v>185</v>
      </c>
      <c r="B153" s="32" t="s">
        <v>411</v>
      </c>
      <c r="C153" s="32" t="s">
        <v>116</v>
      </c>
      <c r="D153" s="32">
        <v>0.5</v>
      </c>
      <c r="E153" s="32"/>
      <c r="F153" s="32" t="s">
        <v>412</v>
      </c>
      <c r="G153" s="38" t="s">
        <v>598</v>
      </c>
      <c r="H153" s="32" t="s">
        <v>462</v>
      </c>
      <c r="I153" s="32"/>
      <c r="J153" s="32"/>
    </row>
    <row r="154" spans="1:10" ht="15">
      <c r="A154" s="32">
        <v>186</v>
      </c>
      <c r="B154" s="32" t="s">
        <v>413</v>
      </c>
      <c r="C154" s="32" t="s">
        <v>414</v>
      </c>
      <c r="D154" s="32">
        <v>0.2</v>
      </c>
      <c r="E154" s="40">
        <f>Table3!$C$11</f>
        <v>0.21817510000000001</v>
      </c>
      <c r="F154" s="32" t="s">
        <v>171</v>
      </c>
      <c r="G154" s="38" t="s">
        <v>598</v>
      </c>
      <c r="H154" s="32"/>
      <c r="I154" s="32"/>
      <c r="J154" s="32"/>
    </row>
    <row r="155" spans="1:10" ht="15">
      <c r="A155" s="32">
        <v>187</v>
      </c>
      <c r="B155" s="32" t="s">
        <v>415</v>
      </c>
      <c r="C155" s="32" t="s">
        <v>416</v>
      </c>
      <c r="D155" s="32">
        <v>1.4</v>
      </c>
      <c r="E155" s="40">
        <f>Table3!$C$13</f>
        <v>1.4351752425294124</v>
      </c>
      <c r="F155" s="32" t="s">
        <v>417</v>
      </c>
      <c r="G155" s="38" t="s">
        <v>598</v>
      </c>
      <c r="H155" s="32"/>
      <c r="I155" s="32"/>
      <c r="J155" s="32"/>
    </row>
    <row r="156" spans="1:10" ht="15">
      <c r="A156" s="32">
        <v>188</v>
      </c>
      <c r="B156" s="32" t="s">
        <v>418</v>
      </c>
      <c r="C156" s="32" t="s">
        <v>419</v>
      </c>
      <c r="D156" s="32">
        <v>1.6</v>
      </c>
      <c r="E156" s="40">
        <f>Table3!$D$13</f>
        <v>1.5730414778235298</v>
      </c>
      <c r="F156" s="32" t="s">
        <v>420</v>
      </c>
      <c r="G156" s="38" t="s">
        <v>598</v>
      </c>
      <c r="H156" s="32"/>
      <c r="I156" s="32"/>
      <c r="J156" s="32"/>
    </row>
    <row r="157" spans="1:10" ht="15">
      <c r="A157" s="32">
        <v>189</v>
      </c>
      <c r="B157" s="32" t="s">
        <v>421</v>
      </c>
      <c r="C157" s="32" t="s">
        <v>422</v>
      </c>
      <c r="D157" s="32">
        <v>9000</v>
      </c>
      <c r="E157" s="46">
        <f>Table3!$C$14</f>
        <v>9123.8095519988074</v>
      </c>
      <c r="F157" s="32" t="s">
        <v>423</v>
      </c>
      <c r="G157" s="38" t="s">
        <v>598</v>
      </c>
      <c r="H157" s="32"/>
      <c r="I157" s="32"/>
      <c r="J157" s="32"/>
    </row>
    <row r="158" spans="1:10" ht="15">
      <c r="A158" s="32">
        <v>190</v>
      </c>
      <c r="B158" s="32" t="s">
        <v>424</v>
      </c>
      <c r="C158" s="32" t="s">
        <v>425</v>
      </c>
      <c r="D158" s="32">
        <v>10000</v>
      </c>
      <c r="E158" s="46">
        <f>Table3!$D$14</f>
        <v>10000.263686099999</v>
      </c>
      <c r="F158" s="32"/>
      <c r="G158" s="38" t="s">
        <v>598</v>
      </c>
      <c r="H158" s="32"/>
      <c r="I158" s="32"/>
      <c r="J158" s="32"/>
    </row>
    <row r="159" spans="1:10" ht="15">
      <c r="A159" s="32">
        <v>192</v>
      </c>
      <c r="B159" s="32" t="s">
        <v>426</v>
      </c>
      <c r="C159" s="32" t="s">
        <v>189</v>
      </c>
      <c r="D159" s="32">
        <v>2017</v>
      </c>
      <c r="E159" s="32"/>
      <c r="F159" s="32" t="s">
        <v>427</v>
      </c>
      <c r="G159" s="38" t="s">
        <v>598</v>
      </c>
      <c r="H159" s="32"/>
      <c r="I159" s="32"/>
      <c r="J159" s="32"/>
    </row>
    <row r="160" spans="1:10" ht="15">
      <c r="A160" s="32">
        <v>193</v>
      </c>
      <c r="B160" s="32" t="s">
        <v>428</v>
      </c>
      <c r="C160" s="32" t="s">
        <v>180</v>
      </c>
      <c r="D160" s="32">
        <v>2018</v>
      </c>
      <c r="E160" s="32"/>
      <c r="F160" s="32" t="s">
        <v>115</v>
      </c>
      <c r="G160" s="38" t="s">
        <v>598</v>
      </c>
      <c r="H160" s="32"/>
      <c r="I160" s="32"/>
      <c r="J160" s="32"/>
    </row>
    <row r="161" spans="1:10" ht="15">
      <c r="A161" s="32">
        <v>194</v>
      </c>
      <c r="B161" s="32" t="s">
        <v>429</v>
      </c>
      <c r="C161" s="32" t="s">
        <v>167</v>
      </c>
      <c r="D161" s="32">
        <v>75</v>
      </c>
      <c r="E161" s="42">
        <f>Table1!$C$6</f>
        <v>0.75</v>
      </c>
      <c r="F161" s="32" t="s">
        <v>430</v>
      </c>
      <c r="G161" s="38" t="s">
        <v>598</v>
      </c>
      <c r="H161" s="32"/>
      <c r="I161" s="32"/>
      <c r="J161" s="32"/>
    </row>
    <row r="162" spans="1:10" ht="15">
      <c r="A162" s="32">
        <v>195</v>
      </c>
      <c r="B162" s="32" t="s">
        <v>431</v>
      </c>
      <c r="C162" s="32" t="s">
        <v>210</v>
      </c>
      <c r="D162" s="32">
        <v>84</v>
      </c>
      <c r="E162" s="42">
        <f>Table1!$D$6</f>
        <v>0.83799999999999997</v>
      </c>
      <c r="F162" s="32" t="s">
        <v>432</v>
      </c>
      <c r="G162" s="38" t="s">
        <v>598</v>
      </c>
      <c r="H162" s="32"/>
      <c r="I162" s="32"/>
      <c r="J162" s="32"/>
    </row>
    <row r="163" spans="1:10" ht="15">
      <c r="A163" s="32">
        <v>197</v>
      </c>
      <c r="B163" s="32" t="s">
        <v>433</v>
      </c>
      <c r="C163" s="32" t="s">
        <v>102</v>
      </c>
      <c r="D163" s="32">
        <v>10000</v>
      </c>
      <c r="E163" s="47">
        <f>E158</f>
        <v>10000.263686099999</v>
      </c>
      <c r="F163" s="32" t="s">
        <v>434</v>
      </c>
      <c r="G163" s="38" t="s">
        <v>598</v>
      </c>
      <c r="H163" s="32"/>
      <c r="I163" s="32"/>
      <c r="J163" s="32"/>
    </row>
    <row r="164" spans="1:10" ht="15">
      <c r="A164" s="32">
        <v>198</v>
      </c>
      <c r="B164" s="32" t="s">
        <v>435</v>
      </c>
      <c r="C164" s="32" t="s">
        <v>419</v>
      </c>
      <c r="D164" s="32">
        <v>1.6</v>
      </c>
      <c r="E164" s="48">
        <f>E163*Table3!$C$19/1000000</f>
        <v>1.57304147782353</v>
      </c>
      <c r="F164" s="32" t="s">
        <v>372</v>
      </c>
      <c r="G164" s="38" t="s">
        <v>598</v>
      </c>
      <c r="H164" s="32"/>
      <c r="I164" s="32"/>
      <c r="J164" s="32"/>
    </row>
    <row r="165" spans="1:10" ht="15">
      <c r="A165" s="32">
        <v>199</v>
      </c>
      <c r="B165" s="32" t="s">
        <v>436</v>
      </c>
      <c r="C165" s="32" t="s">
        <v>225</v>
      </c>
      <c r="D165" s="32">
        <v>1</v>
      </c>
      <c r="E165" s="32"/>
      <c r="F165" s="32"/>
      <c r="G165" s="38" t="s">
        <v>598</v>
      </c>
      <c r="H165" s="32"/>
      <c r="I165" s="32"/>
      <c r="J165" s="32"/>
    </row>
    <row r="166" spans="1:10" ht="15">
      <c r="A166" s="32">
        <v>200</v>
      </c>
      <c r="B166" s="32" t="s">
        <v>437</v>
      </c>
      <c r="C166" s="32" t="s">
        <v>91</v>
      </c>
      <c r="D166" s="32">
        <v>1</v>
      </c>
      <c r="E166" s="32"/>
      <c r="F166" s="32" t="s">
        <v>438</v>
      </c>
      <c r="G166" s="38" t="s">
        <v>598</v>
      </c>
      <c r="H166" s="32"/>
      <c r="I166" s="32"/>
      <c r="J166" s="32"/>
    </row>
    <row r="167" spans="1:10" ht="15">
      <c r="A167" s="32">
        <v>201</v>
      </c>
      <c r="B167" s="32" t="s">
        <v>439</v>
      </c>
      <c r="C167" s="32" t="s">
        <v>173</v>
      </c>
      <c r="D167" s="32">
        <v>1</v>
      </c>
      <c r="E167" s="32"/>
      <c r="F167" s="32" t="s">
        <v>440</v>
      </c>
      <c r="G167" s="38" t="s">
        <v>598</v>
      </c>
      <c r="H167" s="32"/>
      <c r="I167" s="32"/>
      <c r="J167" s="32"/>
    </row>
    <row r="168" spans="1:10" ht="15">
      <c r="A168" s="32">
        <v>202</v>
      </c>
      <c r="B168" s="32" t="s">
        <v>441</v>
      </c>
      <c r="C168" s="32" t="s">
        <v>173</v>
      </c>
      <c r="D168" s="32">
        <v>1</v>
      </c>
      <c r="E168" s="32"/>
      <c r="F168" s="32" t="s">
        <v>442</v>
      </c>
      <c r="G168" s="38" t="s">
        <v>598</v>
      </c>
      <c r="H168" s="32"/>
      <c r="I168" s="32"/>
      <c r="J168" s="32"/>
    </row>
    <row r="169" spans="1:10" ht="15">
      <c r="A169" s="32">
        <v>203</v>
      </c>
      <c r="B169" s="32"/>
      <c r="C169" s="32" t="s">
        <v>112</v>
      </c>
      <c r="D169" s="32">
        <v>2</v>
      </c>
      <c r="E169" s="32"/>
      <c r="F169" s="32" t="s">
        <v>443</v>
      </c>
      <c r="G169" s="38" t="s">
        <v>598</v>
      </c>
      <c r="H169" s="32"/>
      <c r="I169" s="32"/>
      <c r="J169" s="32"/>
    </row>
    <row r="170" spans="1:10" ht="15">
      <c r="A170" s="32">
        <v>204</v>
      </c>
      <c r="B170" s="32" t="s">
        <v>444</v>
      </c>
      <c r="C170" s="32" t="s">
        <v>112</v>
      </c>
      <c r="D170" s="32">
        <v>2</v>
      </c>
      <c r="E170" s="32"/>
      <c r="F170" s="32" t="s">
        <v>445</v>
      </c>
      <c r="G170" s="38" t="s">
        <v>598</v>
      </c>
      <c r="H170" s="32"/>
      <c r="I170" s="32"/>
      <c r="J170" s="32"/>
    </row>
    <row r="171" spans="1:10" ht="15">
      <c r="A171" s="32">
        <v>205</v>
      </c>
      <c r="B171" s="32" t="s">
        <v>446</v>
      </c>
      <c r="C171" s="32" t="s">
        <v>225</v>
      </c>
      <c r="D171" s="32">
        <v>1</v>
      </c>
      <c r="E171" s="32"/>
      <c r="F171" s="32"/>
      <c r="G171" s="38" t="s">
        <v>598</v>
      </c>
      <c r="H171" s="32"/>
      <c r="I171" s="32"/>
      <c r="J171" s="32"/>
    </row>
    <row r="172" spans="1:10" ht="15">
      <c r="A172" s="32">
        <v>206</v>
      </c>
      <c r="B172" s="32" t="s">
        <v>447</v>
      </c>
      <c r="C172" s="32" t="s">
        <v>112</v>
      </c>
      <c r="D172" s="32">
        <v>2</v>
      </c>
      <c r="E172" s="32"/>
      <c r="F172" s="32" t="s">
        <v>133</v>
      </c>
      <c r="G172" s="38" t="s">
        <v>598</v>
      </c>
      <c r="H172" s="32"/>
      <c r="I172" s="32"/>
      <c r="J172" s="32"/>
    </row>
    <row r="173" spans="1:10" ht="15">
      <c r="A173" s="32">
        <v>207</v>
      </c>
      <c r="B173" s="32" t="s">
        <v>448</v>
      </c>
      <c r="C173" s="32" t="s">
        <v>173</v>
      </c>
      <c r="D173" s="32">
        <v>1</v>
      </c>
      <c r="E173" s="32"/>
      <c r="F173" s="32" t="s">
        <v>449</v>
      </c>
      <c r="G173" s="38" t="s">
        <v>598</v>
      </c>
      <c r="H173" s="32"/>
      <c r="I173" s="32"/>
      <c r="J173" s="32"/>
    </row>
    <row r="174" spans="1:10" ht="15">
      <c r="A174" s="32">
        <v>208</v>
      </c>
      <c r="B174" s="32" t="s">
        <v>450</v>
      </c>
      <c r="C174" s="32" t="s">
        <v>173</v>
      </c>
      <c r="D174" s="32">
        <v>1</v>
      </c>
      <c r="E174" s="32"/>
      <c r="F174" s="32" t="s">
        <v>115</v>
      </c>
      <c r="G174" s="38" t="s">
        <v>598</v>
      </c>
      <c r="H174" s="32"/>
      <c r="I174" s="32"/>
      <c r="J174" s="32"/>
    </row>
    <row r="175" spans="1:10" ht="15">
      <c r="A175" s="32">
        <v>209</v>
      </c>
      <c r="B175" s="32" t="s">
        <v>451</v>
      </c>
      <c r="C175" s="32" t="s">
        <v>173</v>
      </c>
      <c r="D175" s="32">
        <v>1</v>
      </c>
      <c r="E175" s="32"/>
      <c r="F175" s="32" t="s">
        <v>452</v>
      </c>
      <c r="G175" s="38" t="s">
        <v>598</v>
      </c>
      <c r="H175" s="32"/>
      <c r="I175" s="32"/>
      <c r="J175" s="32"/>
    </row>
    <row r="176" spans="1:10" ht="15">
      <c r="A176" s="32">
        <v>210</v>
      </c>
      <c r="B176" s="32" t="s">
        <v>453</v>
      </c>
      <c r="C176" s="32" t="s">
        <v>173</v>
      </c>
      <c r="D176" s="32">
        <v>1</v>
      </c>
      <c r="E176" s="32"/>
      <c r="F176" s="32" t="s">
        <v>454</v>
      </c>
      <c r="G176" s="38" t="s">
        <v>598</v>
      </c>
      <c r="H176" s="32"/>
      <c r="I176" s="32"/>
      <c r="J176" s="32"/>
    </row>
    <row r="177" spans="1:10" ht="15">
      <c r="A177" s="32">
        <v>211</v>
      </c>
      <c r="B177" s="32" t="s">
        <v>455</v>
      </c>
      <c r="C177" s="32" t="s">
        <v>149</v>
      </c>
      <c r="D177" s="32">
        <v>2</v>
      </c>
      <c r="E177" s="32"/>
      <c r="F177" s="32" t="s">
        <v>150</v>
      </c>
      <c r="G177" s="38" t="s">
        <v>598</v>
      </c>
      <c r="H177" s="32"/>
      <c r="I177" s="32"/>
      <c r="J177" s="32"/>
    </row>
    <row r="178" spans="1:10" ht="15">
      <c r="A178" s="32">
        <v>212</v>
      </c>
      <c r="B178" s="32" t="s">
        <v>456</v>
      </c>
      <c r="C178" s="32" t="s">
        <v>152</v>
      </c>
      <c r="D178" s="32">
        <v>3</v>
      </c>
      <c r="E178" s="32"/>
      <c r="F178" s="32"/>
      <c r="G178" s="38" t="s">
        <v>598</v>
      </c>
      <c r="H178" s="32"/>
      <c r="I178" s="32"/>
      <c r="J178" s="32"/>
    </row>
    <row r="179" spans="1:10" ht="15">
      <c r="A179" s="49">
        <v>213</v>
      </c>
      <c r="B179" s="49" t="s">
        <v>484</v>
      </c>
      <c r="C179" s="49" t="s">
        <v>485</v>
      </c>
      <c r="D179" s="49">
        <v>1979</v>
      </c>
      <c r="E179" s="49"/>
      <c r="F179" s="49" t="s">
        <v>115</v>
      </c>
      <c r="G179" s="38" t="s">
        <v>598</v>
      </c>
      <c r="H179" s="32"/>
      <c r="I179" s="32"/>
      <c r="J179" s="32"/>
    </row>
    <row r="180" spans="1:10" ht="15">
      <c r="A180" s="49">
        <v>214</v>
      </c>
      <c r="B180" s="49" t="s">
        <v>486</v>
      </c>
      <c r="C180" s="49" t="s">
        <v>487</v>
      </c>
      <c r="D180" s="49">
        <v>1963</v>
      </c>
      <c r="E180" s="49"/>
      <c r="F180" s="49" t="s">
        <v>488</v>
      </c>
      <c r="G180" s="38" t="s">
        <v>598</v>
      </c>
      <c r="H180" s="32"/>
      <c r="I180" s="32"/>
      <c r="J180" s="32"/>
    </row>
    <row r="181" spans="1:10" ht="15">
      <c r="A181" s="49">
        <v>215</v>
      </c>
      <c r="B181" s="49" t="s">
        <v>489</v>
      </c>
      <c r="C181" s="49" t="s">
        <v>490</v>
      </c>
      <c r="D181" s="49">
        <v>1938</v>
      </c>
      <c r="E181" s="49"/>
      <c r="F181" s="49" t="s">
        <v>491</v>
      </c>
      <c r="G181" s="38" t="s">
        <v>598</v>
      </c>
      <c r="H181" s="32"/>
      <c r="I181" s="32"/>
      <c r="J181" s="32"/>
    </row>
    <row r="182" spans="1:10" ht="15">
      <c r="A182" s="49">
        <v>216</v>
      </c>
      <c r="B182" s="49" t="s">
        <v>492</v>
      </c>
      <c r="C182" s="49" t="s">
        <v>493</v>
      </c>
      <c r="D182" s="49">
        <v>1950</v>
      </c>
      <c r="E182" s="49"/>
      <c r="F182" s="49" t="s">
        <v>115</v>
      </c>
      <c r="G182" s="38" t="s">
        <v>598</v>
      </c>
      <c r="H182" s="32"/>
      <c r="I182" s="32"/>
      <c r="J182" s="32"/>
    </row>
    <row r="183" spans="1:10" ht="15">
      <c r="A183" s="49">
        <v>217</v>
      </c>
      <c r="B183" s="49" t="s">
        <v>494</v>
      </c>
      <c r="C183" s="49" t="s">
        <v>114</v>
      </c>
      <c r="D183" s="49">
        <v>2003</v>
      </c>
      <c r="E183" s="49"/>
      <c r="F183" s="49" t="s">
        <v>495</v>
      </c>
      <c r="G183" s="38" t="s">
        <v>598</v>
      </c>
      <c r="H183" s="32"/>
      <c r="I183" s="32"/>
      <c r="J183" s="32"/>
    </row>
    <row r="184" spans="1:10" ht="15">
      <c r="A184" s="49">
        <v>218</v>
      </c>
      <c r="B184" s="49" t="s">
        <v>496</v>
      </c>
      <c r="C184" s="49" t="s">
        <v>497</v>
      </c>
      <c r="D184" s="49">
        <v>20</v>
      </c>
      <c r="E184" s="49"/>
      <c r="F184" s="49" t="s">
        <v>498</v>
      </c>
      <c r="G184" s="38" t="s">
        <v>598</v>
      </c>
      <c r="H184" s="32"/>
      <c r="I184" s="32"/>
      <c r="J184" s="32"/>
    </row>
    <row r="185" spans="1:10" ht="15">
      <c r="A185" s="49">
        <v>219</v>
      </c>
      <c r="B185" s="49" t="s">
        <v>499</v>
      </c>
      <c r="C185" s="49" t="s">
        <v>500</v>
      </c>
      <c r="D185" s="49">
        <v>2004</v>
      </c>
      <c r="E185" s="49"/>
      <c r="F185" s="49" t="s">
        <v>501</v>
      </c>
      <c r="G185" s="38" t="s">
        <v>598</v>
      </c>
      <c r="H185" s="32"/>
      <c r="I185" s="32"/>
      <c r="J185" s="32"/>
    </row>
    <row r="186" spans="1:10" ht="15">
      <c r="A186" s="49">
        <v>220</v>
      </c>
      <c r="B186" s="49" t="s">
        <v>502</v>
      </c>
      <c r="C186" s="49" t="s">
        <v>173</v>
      </c>
      <c r="D186" s="49">
        <v>1</v>
      </c>
      <c r="E186" s="49"/>
      <c r="F186" s="49" t="s">
        <v>503</v>
      </c>
      <c r="G186" s="38" t="s">
        <v>598</v>
      </c>
      <c r="H186" s="32"/>
      <c r="I186" s="32"/>
      <c r="J186" s="32"/>
    </row>
    <row r="187" spans="1:10" ht="15">
      <c r="A187" s="49">
        <v>221</v>
      </c>
      <c r="B187" s="49" t="s">
        <v>504</v>
      </c>
      <c r="C187" s="49" t="s">
        <v>142</v>
      </c>
      <c r="D187" s="49">
        <v>2006</v>
      </c>
      <c r="E187" s="49"/>
      <c r="F187" s="49" t="s">
        <v>505</v>
      </c>
      <c r="G187" s="38" t="s">
        <v>598</v>
      </c>
      <c r="H187" s="32"/>
      <c r="I187" s="32"/>
      <c r="J187" s="32"/>
    </row>
    <row r="188" spans="1:10" ht="15">
      <c r="A188" s="49">
        <v>222</v>
      </c>
      <c r="B188" s="49" t="s">
        <v>506</v>
      </c>
      <c r="C188" s="49" t="s">
        <v>229</v>
      </c>
      <c r="D188" s="49">
        <v>2007</v>
      </c>
      <c r="E188" s="49"/>
      <c r="F188" s="49" t="s">
        <v>507</v>
      </c>
      <c r="G188" s="38" t="s">
        <v>598</v>
      </c>
      <c r="H188" s="32"/>
      <c r="I188" s="32"/>
      <c r="J188" s="32"/>
    </row>
    <row r="189" spans="1:10" ht="15">
      <c r="A189" s="49">
        <v>223</v>
      </c>
      <c r="B189" s="49" t="s">
        <v>508</v>
      </c>
      <c r="C189" s="49" t="s">
        <v>388</v>
      </c>
      <c r="D189" s="49">
        <v>2010</v>
      </c>
      <c r="E189" s="49"/>
      <c r="F189" s="49" t="s">
        <v>509</v>
      </c>
      <c r="G189" s="38" t="s">
        <v>598</v>
      </c>
      <c r="H189" s="32"/>
      <c r="I189" s="32"/>
      <c r="J189" s="32"/>
    </row>
    <row r="190" spans="1:10" ht="15">
      <c r="A190" s="49">
        <v>224</v>
      </c>
      <c r="B190" s="49" t="s">
        <v>510</v>
      </c>
      <c r="C190" s="49" t="s">
        <v>189</v>
      </c>
      <c r="D190" s="49">
        <v>2017</v>
      </c>
      <c r="E190" s="49"/>
      <c r="F190" s="49" t="s">
        <v>511</v>
      </c>
      <c r="G190" s="38" t="s">
        <v>598</v>
      </c>
      <c r="H190" s="32"/>
      <c r="I190" s="32"/>
      <c r="J190" s="32"/>
    </row>
    <row r="191" spans="1:10" ht="15">
      <c r="A191" s="49">
        <v>225</v>
      </c>
      <c r="B191" s="49" t="s">
        <v>512</v>
      </c>
      <c r="C191" s="49" t="s">
        <v>176</v>
      </c>
      <c r="D191" s="49">
        <v>2015</v>
      </c>
      <c r="E191" s="49"/>
      <c r="F191" s="49" t="s">
        <v>115</v>
      </c>
      <c r="G191" s="38" t="s">
        <v>598</v>
      </c>
      <c r="H191" s="32"/>
      <c r="I191" s="32"/>
      <c r="J191" s="32"/>
    </row>
    <row r="192" spans="1:10" ht="15">
      <c r="A192" s="49">
        <v>226</v>
      </c>
      <c r="B192" s="49" t="s">
        <v>513</v>
      </c>
      <c r="C192" s="49" t="s">
        <v>514</v>
      </c>
      <c r="D192" s="49">
        <v>0.14000000000000001</v>
      </c>
      <c r="E192" s="50">
        <v>0.144626</v>
      </c>
      <c r="F192" s="49" t="s">
        <v>515</v>
      </c>
      <c r="G192" s="38" t="s">
        <v>598</v>
      </c>
      <c r="H192" s="32"/>
      <c r="I192" s="32" t="s">
        <v>80</v>
      </c>
      <c r="J192" s="32"/>
    </row>
    <row r="193" spans="1:10" ht="15">
      <c r="A193" s="49">
        <v>227</v>
      </c>
      <c r="B193" s="49" t="s">
        <v>516</v>
      </c>
      <c r="C193" s="49" t="s">
        <v>91</v>
      </c>
      <c r="D193" s="49">
        <v>1</v>
      </c>
      <c r="E193" s="49"/>
      <c r="F193" s="49" t="s">
        <v>517</v>
      </c>
      <c r="G193" s="38" t="s">
        <v>598</v>
      </c>
      <c r="H193" s="32"/>
      <c r="I193" s="32"/>
      <c r="J193" s="32"/>
    </row>
    <row r="194" spans="1:10" ht="15">
      <c r="A194" s="49">
        <v>228</v>
      </c>
      <c r="B194" s="49" t="s">
        <v>518</v>
      </c>
      <c r="C194" s="49" t="s">
        <v>91</v>
      </c>
      <c r="D194" s="49">
        <v>1</v>
      </c>
      <c r="E194" s="49"/>
      <c r="F194" s="49" t="s">
        <v>519</v>
      </c>
      <c r="G194" s="38" t="s">
        <v>598</v>
      </c>
      <c r="H194" s="32"/>
      <c r="I194" s="32"/>
      <c r="J194" s="32"/>
    </row>
    <row r="195" spans="1:10" ht="15">
      <c r="A195" s="49">
        <v>229</v>
      </c>
      <c r="B195" s="49" t="s">
        <v>520</v>
      </c>
      <c r="C195" s="49" t="s">
        <v>306</v>
      </c>
      <c r="D195" s="49">
        <v>2008</v>
      </c>
      <c r="E195" s="49"/>
      <c r="F195" s="49" t="s">
        <v>115</v>
      </c>
      <c r="G195" s="38" t="s">
        <v>598</v>
      </c>
      <c r="H195" s="32"/>
      <c r="I195" s="32"/>
      <c r="J195" s="32"/>
    </row>
    <row r="196" spans="1:10" ht="15">
      <c r="A196" s="49">
        <v>230</v>
      </c>
      <c r="B196" s="49" t="s">
        <v>521</v>
      </c>
      <c r="C196" s="49" t="s">
        <v>522</v>
      </c>
      <c r="D196" s="49">
        <v>2012</v>
      </c>
      <c r="E196" s="49"/>
      <c r="F196" s="49" t="s">
        <v>523</v>
      </c>
      <c r="G196" s="38" t="s">
        <v>598</v>
      </c>
      <c r="H196" s="32"/>
      <c r="I196" s="32"/>
      <c r="J196" s="32"/>
    </row>
    <row r="197" spans="1:10" ht="15">
      <c r="A197" s="49">
        <v>231</v>
      </c>
      <c r="B197" s="49" t="s">
        <v>524</v>
      </c>
      <c r="C197" s="49" t="s">
        <v>522</v>
      </c>
      <c r="D197" s="49">
        <v>2012</v>
      </c>
      <c r="E197" s="49"/>
      <c r="F197" s="49" t="s">
        <v>525</v>
      </c>
      <c r="G197" s="38" t="s">
        <v>598</v>
      </c>
      <c r="H197" s="32"/>
      <c r="I197" s="32"/>
      <c r="J197" s="32"/>
    </row>
    <row r="198" spans="1:10" ht="15">
      <c r="A198" s="49">
        <v>232</v>
      </c>
      <c r="B198" s="49" t="s">
        <v>526</v>
      </c>
      <c r="C198" s="49" t="s">
        <v>220</v>
      </c>
      <c r="D198" s="49">
        <v>4</v>
      </c>
      <c r="E198" s="49"/>
      <c r="F198" s="49" t="s">
        <v>527</v>
      </c>
      <c r="G198" s="38" t="s">
        <v>598</v>
      </c>
      <c r="H198" s="32" t="s">
        <v>589</v>
      </c>
      <c r="I198" s="32"/>
      <c r="J198" s="32"/>
    </row>
    <row r="199" spans="1:10" ht="15">
      <c r="A199" s="49">
        <v>233</v>
      </c>
      <c r="B199" s="49" t="s">
        <v>528</v>
      </c>
      <c r="C199" s="49" t="s">
        <v>176</v>
      </c>
      <c r="D199" s="49">
        <v>2015</v>
      </c>
      <c r="E199" s="49"/>
      <c r="F199" s="49" t="s">
        <v>529</v>
      </c>
      <c r="G199" s="38" t="s">
        <v>598</v>
      </c>
      <c r="H199" s="32"/>
      <c r="I199" s="32"/>
      <c r="J199" s="32"/>
    </row>
    <row r="200" spans="1:10" ht="15">
      <c r="A200" s="49">
        <v>234</v>
      </c>
      <c r="B200" s="49" t="s">
        <v>530</v>
      </c>
      <c r="C200" s="49" t="s">
        <v>522</v>
      </c>
      <c r="D200" s="49">
        <v>2012</v>
      </c>
      <c r="E200" s="49"/>
      <c r="F200" s="49" t="s">
        <v>115</v>
      </c>
      <c r="G200" s="38" t="s">
        <v>598</v>
      </c>
      <c r="H200" s="32"/>
      <c r="I200" s="32"/>
      <c r="J200" s="32"/>
    </row>
    <row r="201" spans="1:10" ht="15">
      <c r="A201" s="49">
        <v>235</v>
      </c>
      <c r="B201" s="49" t="s">
        <v>531</v>
      </c>
      <c r="C201" s="49" t="s">
        <v>277</v>
      </c>
      <c r="D201" s="49">
        <v>2016</v>
      </c>
      <c r="E201" s="49"/>
      <c r="F201" s="49" t="s">
        <v>532</v>
      </c>
      <c r="G201" s="38" t="s">
        <v>598</v>
      </c>
      <c r="H201" s="32"/>
      <c r="I201" s="32"/>
      <c r="J201" s="32"/>
    </row>
    <row r="202" spans="1:10" ht="15">
      <c r="A202" s="49">
        <v>236</v>
      </c>
      <c r="B202" s="49" t="s">
        <v>533</v>
      </c>
      <c r="C202" s="49" t="s">
        <v>180</v>
      </c>
      <c r="D202" s="49">
        <v>2018</v>
      </c>
      <c r="E202" s="49"/>
      <c r="F202" s="49" t="s">
        <v>115</v>
      </c>
      <c r="G202" s="38" t="s">
        <v>598</v>
      </c>
      <c r="H202" s="32"/>
      <c r="I202" s="32"/>
      <c r="J202" s="32"/>
    </row>
    <row r="203" spans="1:10" ht="15">
      <c r="A203" s="49">
        <v>237</v>
      </c>
      <c r="B203" s="49" t="s">
        <v>534</v>
      </c>
      <c r="C203" s="49" t="s">
        <v>180</v>
      </c>
      <c r="D203" s="49">
        <v>2018</v>
      </c>
      <c r="E203" s="49"/>
      <c r="F203" s="49" t="s">
        <v>535</v>
      </c>
      <c r="G203" s="38" t="s">
        <v>598</v>
      </c>
      <c r="H203" s="32"/>
      <c r="I203" s="32"/>
      <c r="J203" s="32"/>
    </row>
    <row r="204" spans="1:10" ht="15">
      <c r="A204" s="49">
        <v>238</v>
      </c>
      <c r="B204" s="49" t="s">
        <v>536</v>
      </c>
      <c r="C204" s="49" t="s">
        <v>537</v>
      </c>
      <c r="D204" s="49">
        <v>78</v>
      </c>
      <c r="E204" s="49"/>
      <c r="F204" s="49" t="s">
        <v>538</v>
      </c>
      <c r="G204" s="38" t="s">
        <v>598</v>
      </c>
      <c r="H204" s="32"/>
      <c r="I204" s="32"/>
      <c r="J204" s="32"/>
    </row>
    <row r="205" spans="1:10" ht="15">
      <c r="A205" s="49">
        <v>239</v>
      </c>
      <c r="B205" s="49" t="s">
        <v>539</v>
      </c>
      <c r="C205" s="49" t="s">
        <v>500</v>
      </c>
      <c r="D205" s="49">
        <v>2004</v>
      </c>
      <c r="E205" s="49"/>
      <c r="F205" s="49" t="s">
        <v>540</v>
      </c>
      <c r="G205" s="38" t="s">
        <v>598</v>
      </c>
      <c r="H205" s="32"/>
      <c r="I205" s="32"/>
      <c r="J205" s="32"/>
    </row>
    <row r="206" spans="1:10" ht="15">
      <c r="A206" s="49">
        <v>240</v>
      </c>
      <c r="B206" s="49" t="s">
        <v>541</v>
      </c>
      <c r="C206" s="49" t="s">
        <v>346</v>
      </c>
      <c r="D206" s="49">
        <v>2013</v>
      </c>
      <c r="E206" s="49"/>
      <c r="F206" s="49" t="s">
        <v>115</v>
      </c>
      <c r="G206" s="38" t="s">
        <v>598</v>
      </c>
      <c r="H206" s="32"/>
      <c r="I206" s="32"/>
      <c r="J206" s="32"/>
    </row>
    <row r="207" spans="1:10" ht="15">
      <c r="A207" s="49">
        <v>241</v>
      </c>
      <c r="B207" s="49" t="s">
        <v>542</v>
      </c>
      <c r="C207" s="49" t="s">
        <v>543</v>
      </c>
      <c r="D207" s="49">
        <v>34</v>
      </c>
      <c r="E207" s="49"/>
      <c r="F207" s="49" t="s">
        <v>544</v>
      </c>
      <c r="G207" s="38" t="s">
        <v>598</v>
      </c>
      <c r="H207" s="32"/>
      <c r="I207" s="32"/>
      <c r="J207" s="32"/>
    </row>
    <row r="208" spans="1:10" ht="15">
      <c r="A208" s="49">
        <v>242</v>
      </c>
      <c r="B208" s="49" t="s">
        <v>545</v>
      </c>
      <c r="C208" s="49" t="s">
        <v>522</v>
      </c>
      <c r="D208" s="49">
        <v>2012</v>
      </c>
      <c r="E208" s="49"/>
      <c r="F208" s="49" t="s">
        <v>546</v>
      </c>
      <c r="G208" s="38" t="s">
        <v>598</v>
      </c>
      <c r="H208" s="32"/>
      <c r="I208" s="32"/>
      <c r="J208" s="32"/>
    </row>
    <row r="209" spans="1:10" ht="15">
      <c r="A209" s="49">
        <v>243</v>
      </c>
      <c r="B209" s="49" t="s">
        <v>547</v>
      </c>
      <c r="C209" s="49" t="s">
        <v>176</v>
      </c>
      <c r="D209" s="49">
        <v>2015</v>
      </c>
      <c r="E209" s="49"/>
      <c r="F209" s="49" t="s">
        <v>548</v>
      </c>
      <c r="G209" s="38" t="s">
        <v>598</v>
      </c>
      <c r="H209" s="32"/>
      <c r="I209" s="32"/>
      <c r="J209" s="32"/>
    </row>
    <row r="210" spans="1:10" ht="15">
      <c r="A210" s="49">
        <v>244</v>
      </c>
      <c r="B210" s="49" t="s">
        <v>549</v>
      </c>
      <c r="C210" s="49" t="s">
        <v>550</v>
      </c>
      <c r="D210" s="49">
        <v>4.2</v>
      </c>
      <c r="E210" s="49"/>
      <c r="F210" s="49" t="s">
        <v>115</v>
      </c>
      <c r="G210" s="38" t="s">
        <v>598</v>
      </c>
      <c r="H210" s="32"/>
      <c r="I210" s="32"/>
      <c r="J210" s="32"/>
    </row>
    <row r="211" spans="1:10" ht="15">
      <c r="A211" s="49">
        <v>245</v>
      </c>
      <c r="B211" s="49" t="s">
        <v>551</v>
      </c>
      <c r="C211" s="49" t="s">
        <v>104</v>
      </c>
      <c r="D211" s="49">
        <v>10</v>
      </c>
      <c r="E211" s="49"/>
      <c r="F211" s="49" t="s">
        <v>552</v>
      </c>
      <c r="G211" s="38" t="s">
        <v>598</v>
      </c>
      <c r="H211" s="32"/>
      <c r="I211" s="32"/>
      <c r="J211" s="32"/>
    </row>
    <row r="212" spans="1:10" ht="15">
      <c r="A212" s="49">
        <v>246</v>
      </c>
      <c r="B212" s="49" t="s">
        <v>553</v>
      </c>
      <c r="C212" s="49" t="s">
        <v>104</v>
      </c>
      <c r="D212" s="49">
        <v>10</v>
      </c>
      <c r="E212" s="49"/>
      <c r="F212" s="49" t="s">
        <v>554</v>
      </c>
      <c r="G212" s="38" t="s">
        <v>598</v>
      </c>
      <c r="H212" s="32"/>
      <c r="I212" s="32"/>
      <c r="J212" s="32"/>
    </row>
    <row r="213" spans="1:10" ht="15">
      <c r="A213" s="49">
        <v>247</v>
      </c>
      <c r="B213" s="49" t="s">
        <v>555</v>
      </c>
      <c r="C213" s="49" t="s">
        <v>279</v>
      </c>
      <c r="D213" s="49">
        <v>2020</v>
      </c>
      <c r="E213" s="49"/>
      <c r="F213" s="49" t="s">
        <v>115</v>
      </c>
      <c r="G213" s="38" t="s">
        <v>598</v>
      </c>
      <c r="H213" s="32"/>
      <c r="I213" s="32"/>
      <c r="J213" s="32"/>
    </row>
    <row r="214" spans="1:10" ht="15">
      <c r="A214" s="49">
        <v>248</v>
      </c>
      <c r="B214" s="49" t="s">
        <v>556</v>
      </c>
      <c r="C214" s="49" t="s">
        <v>176</v>
      </c>
      <c r="D214" s="49">
        <v>2015</v>
      </c>
      <c r="E214" s="49"/>
      <c r="F214" s="49" t="s">
        <v>557</v>
      </c>
      <c r="G214" s="38" t="s">
        <v>598</v>
      </c>
      <c r="H214" s="32"/>
      <c r="I214" s="32"/>
      <c r="J214" s="32"/>
    </row>
    <row r="215" spans="1:10" ht="15">
      <c r="A215" s="49">
        <v>249</v>
      </c>
      <c r="B215" s="49" t="s">
        <v>558</v>
      </c>
      <c r="C215" s="49" t="s">
        <v>325</v>
      </c>
      <c r="D215" s="49">
        <v>60</v>
      </c>
      <c r="E215" s="49"/>
      <c r="F215" s="49" t="s">
        <v>559</v>
      </c>
      <c r="G215" s="38" t="s">
        <v>598</v>
      </c>
      <c r="H215" s="32"/>
      <c r="I215" s="32"/>
      <c r="J215" s="32"/>
    </row>
    <row r="216" spans="1:10" ht="15">
      <c r="A216" s="49">
        <v>250</v>
      </c>
      <c r="B216" s="49" t="s">
        <v>494</v>
      </c>
      <c r="C216" s="49" t="s">
        <v>241</v>
      </c>
      <c r="D216" s="49">
        <v>2019</v>
      </c>
      <c r="E216" s="49"/>
      <c r="F216" s="49" t="s">
        <v>560</v>
      </c>
      <c r="G216" s="38" t="s">
        <v>598</v>
      </c>
      <c r="H216" s="32"/>
      <c r="I216" s="32"/>
      <c r="J216" s="32"/>
    </row>
    <row r="217" spans="1:10" ht="15">
      <c r="A217" s="49">
        <v>251</v>
      </c>
      <c r="B217" s="49" t="s">
        <v>561</v>
      </c>
      <c r="C217" s="49" t="s">
        <v>139</v>
      </c>
      <c r="D217" s="49">
        <v>0.6</v>
      </c>
      <c r="E217" s="51">
        <f>Table3!$C$8</f>
        <v>0.60416544117647064</v>
      </c>
      <c r="F217" s="49" t="s">
        <v>562</v>
      </c>
      <c r="G217" s="38" t="s">
        <v>598</v>
      </c>
      <c r="H217" s="32"/>
      <c r="I217" s="32"/>
      <c r="J217" s="32"/>
    </row>
    <row r="218" spans="1:10" ht="15">
      <c r="A218" s="49">
        <v>252</v>
      </c>
      <c r="B218" s="49" t="s">
        <v>563</v>
      </c>
      <c r="C218" s="49" t="s">
        <v>414</v>
      </c>
      <c r="D218" s="49">
        <v>0.2</v>
      </c>
      <c r="E218" s="51">
        <f>Table3!$C$7</f>
        <v>-0.21249999999999991</v>
      </c>
      <c r="F218" s="49" t="s">
        <v>564</v>
      </c>
      <c r="G218" s="38" t="s">
        <v>598</v>
      </c>
      <c r="H218" s="32"/>
      <c r="I218" s="32"/>
      <c r="J218" s="32"/>
    </row>
    <row r="219" spans="1:10" ht="15">
      <c r="A219" s="49">
        <v>253</v>
      </c>
      <c r="B219" s="49" t="s">
        <v>565</v>
      </c>
      <c r="C219" s="49" t="s">
        <v>180</v>
      </c>
      <c r="D219" s="49">
        <v>2018</v>
      </c>
      <c r="E219" s="49"/>
      <c r="F219" s="49" t="s">
        <v>115</v>
      </c>
      <c r="G219" s="38" t="s">
        <v>598</v>
      </c>
      <c r="H219" s="32"/>
      <c r="I219" s="32"/>
      <c r="J219" s="32"/>
    </row>
    <row r="220" spans="1:10" ht="15">
      <c r="A220" s="49">
        <v>254</v>
      </c>
      <c r="B220" s="49" t="s">
        <v>566</v>
      </c>
      <c r="C220" s="49" t="s">
        <v>371</v>
      </c>
      <c r="D220" s="49">
        <v>0.4</v>
      </c>
      <c r="E220" s="50">
        <f>E111+$E$133</f>
        <v>0.41464314705882366</v>
      </c>
      <c r="F220" s="49" t="s">
        <v>567</v>
      </c>
      <c r="G220" s="38" t="s">
        <v>598</v>
      </c>
      <c r="H220" s="32"/>
      <c r="I220" s="32"/>
      <c r="J220" s="32"/>
    </row>
    <row r="221" spans="1:10" ht="15">
      <c r="A221" s="49">
        <v>255</v>
      </c>
      <c r="B221" s="49" t="s">
        <v>568</v>
      </c>
      <c r="C221" s="49" t="s">
        <v>112</v>
      </c>
      <c r="D221" s="49">
        <v>2</v>
      </c>
      <c r="E221" s="49"/>
      <c r="F221" s="49" t="s">
        <v>569</v>
      </c>
      <c r="G221" s="38" t="s">
        <v>598</v>
      </c>
      <c r="H221" s="32"/>
      <c r="I221" s="32"/>
      <c r="J221" s="32"/>
    </row>
    <row r="222" spans="1:10" ht="15">
      <c r="A222" s="49">
        <v>256</v>
      </c>
      <c r="B222" s="49" t="s">
        <v>570</v>
      </c>
      <c r="C222" s="49" t="s">
        <v>241</v>
      </c>
      <c r="D222" s="49">
        <v>2019</v>
      </c>
      <c r="E222" s="49"/>
      <c r="F222" s="49" t="s">
        <v>571</v>
      </c>
      <c r="G222" s="38" t="s">
        <v>598</v>
      </c>
      <c r="H222" s="32"/>
      <c r="I222" s="32"/>
      <c r="J222" s="32"/>
    </row>
    <row r="223" spans="1:10" ht="15">
      <c r="A223" s="49">
        <v>257</v>
      </c>
      <c r="B223" s="49" t="s">
        <v>572</v>
      </c>
      <c r="C223" s="49" t="s">
        <v>180</v>
      </c>
      <c r="D223" s="49">
        <v>2018</v>
      </c>
      <c r="E223" s="49"/>
      <c r="F223" s="49" t="s">
        <v>573</v>
      </c>
      <c r="G223" s="38" t="s">
        <v>598</v>
      </c>
      <c r="H223" s="32"/>
      <c r="I223" s="32"/>
      <c r="J223" s="32"/>
    </row>
    <row r="224" spans="1:10" ht="15">
      <c r="A224" s="49">
        <v>258</v>
      </c>
      <c r="B224" s="49" t="s">
        <v>574</v>
      </c>
      <c r="C224" s="49" t="s">
        <v>180</v>
      </c>
      <c r="D224" s="49">
        <v>2018</v>
      </c>
      <c r="E224" s="49"/>
      <c r="F224" s="49" t="s">
        <v>115</v>
      </c>
      <c r="G224" s="38" t="s">
        <v>598</v>
      </c>
      <c r="H224" s="32"/>
      <c r="I224" s="32"/>
      <c r="J224" s="32"/>
    </row>
    <row r="225" spans="1:10" ht="15">
      <c r="A225" s="49">
        <v>259</v>
      </c>
      <c r="B225" s="49" t="s">
        <v>575</v>
      </c>
      <c r="C225" s="52" t="s">
        <v>591</v>
      </c>
      <c r="D225" s="49">
        <v>4400</v>
      </c>
      <c r="E225" s="46">
        <f>296*1000/67</f>
        <v>4417.9104477611936</v>
      </c>
      <c r="F225" s="49" t="s">
        <v>576</v>
      </c>
      <c r="G225" s="38" t="s">
        <v>598</v>
      </c>
      <c r="H225" s="32"/>
      <c r="I225" s="32" t="s">
        <v>590</v>
      </c>
      <c r="J225" s="32"/>
    </row>
    <row r="226" spans="1:10" ht="15">
      <c r="A226" s="49">
        <v>260</v>
      </c>
      <c r="B226" s="49" t="s">
        <v>577</v>
      </c>
      <c r="C226" s="49" t="s">
        <v>189</v>
      </c>
      <c r="D226" s="49">
        <v>2017</v>
      </c>
      <c r="E226" s="49"/>
      <c r="F226" s="49" t="s">
        <v>115</v>
      </c>
      <c r="G226" s="38" t="s">
        <v>598</v>
      </c>
      <c r="H226" s="32"/>
      <c r="I226" s="32"/>
      <c r="J226" s="32"/>
    </row>
    <row r="227" spans="1:10" ht="15">
      <c r="A227" s="49">
        <v>261</v>
      </c>
      <c r="B227" s="49" t="s">
        <v>578</v>
      </c>
      <c r="C227" s="49" t="s">
        <v>173</v>
      </c>
      <c r="D227" s="49">
        <v>1</v>
      </c>
      <c r="E227" s="49"/>
      <c r="F227" s="49" t="s">
        <v>579</v>
      </c>
      <c r="G227" s="38" t="s">
        <v>598</v>
      </c>
      <c r="H227" s="32"/>
      <c r="I227" s="32"/>
      <c r="J227" s="32"/>
    </row>
    <row r="228" spans="1:10" ht="15">
      <c r="A228" s="49">
        <v>262</v>
      </c>
      <c r="B228" s="49" t="s">
        <v>580</v>
      </c>
      <c r="C228" s="49" t="s">
        <v>581</v>
      </c>
      <c r="D228" s="49">
        <v>1.3</v>
      </c>
      <c r="E228" s="51">
        <f>Table1!$C$12</f>
        <v>1.2569411764705885</v>
      </c>
      <c r="F228" s="49" t="s">
        <v>582</v>
      </c>
      <c r="G228" s="38" t="s">
        <v>598</v>
      </c>
      <c r="H228" s="32"/>
      <c r="I228" s="32"/>
      <c r="J228" s="32"/>
    </row>
    <row r="229" spans="1:10" ht="15">
      <c r="A229" s="49">
        <v>263</v>
      </c>
      <c r="B229" s="49" t="s">
        <v>583</v>
      </c>
      <c r="C229" s="49" t="s">
        <v>180</v>
      </c>
      <c r="D229" s="49">
        <v>2018</v>
      </c>
      <c r="E229" s="49"/>
      <c r="F229" s="49" t="s">
        <v>584</v>
      </c>
      <c r="G229" s="38" t="s">
        <v>598</v>
      </c>
      <c r="H229" s="32"/>
      <c r="I229" s="32"/>
      <c r="J229" s="32"/>
    </row>
    <row r="230" spans="1:10" ht="15">
      <c r="A230" s="49">
        <v>264</v>
      </c>
      <c r="B230" s="49" t="s">
        <v>585</v>
      </c>
      <c r="C230" s="49" t="s">
        <v>194</v>
      </c>
      <c r="D230" s="49">
        <v>1999</v>
      </c>
      <c r="E230" s="49"/>
      <c r="F230" s="49" t="s">
        <v>586</v>
      </c>
      <c r="G230" s="38" t="s">
        <v>598</v>
      </c>
      <c r="H230" s="32"/>
      <c r="I230" s="32"/>
      <c r="J230" s="32"/>
    </row>
    <row r="231" spans="1:10" ht="15">
      <c r="A231" s="49">
        <v>265</v>
      </c>
      <c r="B231" s="49" t="s">
        <v>587</v>
      </c>
      <c r="C231" s="49" t="s">
        <v>588</v>
      </c>
      <c r="D231" s="49">
        <v>0.83299999999999996</v>
      </c>
      <c r="E231" s="49">
        <f>ESIShare!$D$5</f>
        <v>0.83270698260869558</v>
      </c>
      <c r="F231" s="49" t="s">
        <v>133</v>
      </c>
      <c r="G231" s="38" t="s">
        <v>598</v>
      </c>
      <c r="H231" s="32"/>
      <c r="I231" s="32"/>
      <c r="J231" s="32"/>
    </row>
    <row r="232" spans="1:10" ht="15">
      <c r="G232" s="32"/>
      <c r="H232" s="32"/>
      <c r="I232" s="32"/>
      <c r="J232" s="32"/>
    </row>
    <row r="233" spans="1:10" ht="15">
      <c r="G233" s="32"/>
      <c r="H233" s="32"/>
      <c r="I233" s="32"/>
      <c r="J233" s="32"/>
    </row>
    <row r="234" spans="1:10" ht="15">
      <c r="G234" s="32"/>
      <c r="H234" s="32"/>
      <c r="I234" s="32"/>
      <c r="J234" s="32"/>
    </row>
    <row r="235" spans="1:10" ht="15">
      <c r="G235" s="32"/>
      <c r="H235" s="32"/>
      <c r="I235" s="32"/>
      <c r="J235" s="32"/>
    </row>
    <row r="236" spans="1:10" ht="15">
      <c r="G236" s="32"/>
      <c r="H236" s="32"/>
      <c r="I236" s="32"/>
      <c r="J236" s="32"/>
    </row>
    <row r="237" spans="1:10" ht="15">
      <c r="G237" s="32"/>
      <c r="H237" s="32"/>
      <c r="I237" s="32"/>
      <c r="J237" s="32"/>
    </row>
    <row r="238" spans="1:10" ht="15">
      <c r="G238" s="32"/>
      <c r="H238" s="32"/>
      <c r="I238" s="32"/>
      <c r="J238" s="32"/>
    </row>
    <row r="239" spans="1:10" ht="15">
      <c r="G239" s="32"/>
      <c r="H239" s="32"/>
      <c r="I239" s="32"/>
      <c r="J239" s="32"/>
    </row>
    <row r="240" spans="1:10" ht="15">
      <c r="G240" s="32"/>
      <c r="H240" s="32"/>
      <c r="I240" s="32"/>
      <c r="J240" s="32"/>
    </row>
    <row r="241" spans="7:10" ht="15">
      <c r="G241" s="32"/>
      <c r="H241" s="32"/>
      <c r="I241" s="32"/>
      <c r="J241" s="32"/>
    </row>
    <row r="242" spans="7:10" ht="15">
      <c r="G242" s="32"/>
      <c r="H242" s="32"/>
      <c r="I242" s="32"/>
      <c r="J242" s="32"/>
    </row>
    <row r="243" spans="7:10" ht="15">
      <c r="G243" s="32"/>
      <c r="H243" s="32"/>
      <c r="I243" s="32"/>
      <c r="J243" s="32"/>
    </row>
    <row r="244" spans="7:10" ht="15">
      <c r="G244" s="32"/>
      <c r="H244" s="32"/>
      <c r="I244" s="32"/>
      <c r="J244" s="32"/>
    </row>
    <row r="245" spans="7:10" ht="15">
      <c r="G245" s="32"/>
      <c r="H245" s="32"/>
      <c r="I245" s="32"/>
      <c r="J245" s="32"/>
    </row>
    <row r="246" spans="7:10" ht="15">
      <c r="G246" s="32"/>
      <c r="H246" s="32"/>
      <c r="I246" s="32"/>
      <c r="J246" s="32"/>
    </row>
    <row r="247" spans="7:10" ht="15">
      <c r="G247" s="32"/>
      <c r="H247" s="32"/>
      <c r="I247" s="32"/>
      <c r="J247" s="32"/>
    </row>
    <row r="248" spans="7:10" ht="15">
      <c r="G248" s="32"/>
      <c r="H248" s="32"/>
      <c r="I248" s="32"/>
      <c r="J248" s="32"/>
    </row>
    <row r="249" spans="7:10" ht="15">
      <c r="G249" s="32"/>
      <c r="H249" s="32"/>
      <c r="I249" s="32"/>
      <c r="J249" s="32"/>
    </row>
    <row r="250" spans="7:10" ht="15">
      <c r="G250" s="32"/>
      <c r="H250" s="32"/>
      <c r="I250" s="32"/>
      <c r="J250" s="32"/>
    </row>
    <row r="251" spans="7:10" ht="15">
      <c r="G251" s="32"/>
      <c r="H251" s="32"/>
      <c r="I251" s="32"/>
      <c r="J251" s="32"/>
    </row>
    <row r="252" spans="7:10" ht="15">
      <c r="G252" s="32"/>
      <c r="H252" s="32"/>
      <c r="I252" s="32"/>
      <c r="J252" s="32"/>
    </row>
    <row r="253" spans="7:10" ht="15">
      <c r="G253" s="32"/>
      <c r="H253" s="32"/>
      <c r="I253" s="32"/>
      <c r="J253" s="32"/>
    </row>
    <row r="254" spans="7:10" ht="15">
      <c r="G254" s="32"/>
      <c r="H254" s="32"/>
      <c r="I254" s="32"/>
      <c r="J254" s="32"/>
    </row>
    <row r="255" spans="7:10" ht="15">
      <c r="G255" s="32"/>
      <c r="H255" s="32"/>
      <c r="I255" s="32"/>
      <c r="J255" s="32"/>
    </row>
    <row r="256" spans="7:10" ht="15">
      <c r="G256" s="32"/>
      <c r="H256" s="32"/>
      <c r="I256" s="32"/>
      <c r="J256" s="32"/>
    </row>
    <row r="257" spans="7:10" ht="15">
      <c r="G257" s="32"/>
      <c r="H257" s="32"/>
      <c r="I257" s="32"/>
      <c r="J257" s="32"/>
    </row>
    <row r="258" spans="7:10" ht="15">
      <c r="G258" s="32"/>
      <c r="H258" s="32"/>
      <c r="I258" s="32"/>
      <c r="J258" s="32"/>
    </row>
    <row r="259" spans="7:10" ht="15">
      <c r="G259" s="32"/>
      <c r="H259" s="32"/>
      <c r="I259" s="32"/>
      <c r="J259" s="32"/>
    </row>
    <row r="260" spans="7:10" ht="15">
      <c r="G260" s="32"/>
      <c r="H260" s="32"/>
      <c r="I260" s="32"/>
      <c r="J260" s="32"/>
    </row>
    <row r="261" spans="7:10" ht="15">
      <c r="G261" s="32"/>
      <c r="H261" s="32"/>
      <c r="I261" s="32"/>
      <c r="J261" s="32"/>
    </row>
    <row r="262" spans="7:10" ht="15">
      <c r="G262" s="32"/>
      <c r="H262" s="32"/>
      <c r="I262" s="32"/>
      <c r="J262" s="32"/>
    </row>
    <row r="263" spans="7:10" ht="15">
      <c r="G263" s="32"/>
      <c r="H263" s="32"/>
      <c r="I263" s="32"/>
      <c r="J263" s="32"/>
    </row>
    <row r="264" spans="7:10" ht="15">
      <c r="G264" s="32"/>
      <c r="H264" s="32"/>
      <c r="I264" s="32"/>
      <c r="J264" s="32"/>
    </row>
    <row r="265" spans="7:10" ht="15">
      <c r="G265" s="32"/>
      <c r="H265" s="32"/>
      <c r="I265" s="32"/>
      <c r="J265" s="32"/>
    </row>
    <row r="266" spans="7:10" ht="15">
      <c r="G266" s="32"/>
      <c r="H266" s="32"/>
      <c r="I266" s="32"/>
      <c r="J266" s="32"/>
    </row>
    <row r="267" spans="7:10" ht="15">
      <c r="G267" s="32"/>
      <c r="H267" s="32"/>
      <c r="I267" s="32"/>
      <c r="J267" s="32"/>
    </row>
    <row r="268" spans="7:10" ht="15">
      <c r="G268" s="32"/>
      <c r="H268" s="32"/>
      <c r="I268" s="32"/>
      <c r="J268" s="32"/>
    </row>
    <row r="269" spans="7:10" ht="15">
      <c r="G269" s="32"/>
      <c r="H269" s="32"/>
      <c r="I269" s="32"/>
      <c r="J269" s="32"/>
    </row>
    <row r="270" spans="7:10" ht="15">
      <c r="G270" s="32"/>
      <c r="H270" s="32"/>
      <c r="I270" s="32"/>
      <c r="J270" s="32"/>
    </row>
    <row r="271" spans="7:10" ht="15">
      <c r="G271" s="32"/>
      <c r="H271" s="32"/>
      <c r="I271" s="32"/>
      <c r="J271" s="32"/>
    </row>
    <row r="272" spans="7:10" ht="15">
      <c r="G272" s="32"/>
      <c r="H272" s="32"/>
      <c r="I272" s="32"/>
      <c r="J272" s="32"/>
    </row>
    <row r="273" spans="7:10" ht="15">
      <c r="G273" s="32"/>
      <c r="H273" s="32"/>
      <c r="I273" s="32"/>
      <c r="J273" s="32"/>
    </row>
    <row r="274" spans="7:10" ht="15">
      <c r="G274" s="32"/>
      <c r="H274" s="32"/>
      <c r="I274" s="32"/>
      <c r="J274" s="32"/>
    </row>
    <row r="275" spans="7:10" ht="15">
      <c r="G275" s="32"/>
      <c r="H275" s="32"/>
      <c r="I275" s="32"/>
      <c r="J275" s="32"/>
    </row>
    <row r="276" spans="7:10" ht="15">
      <c r="G276" s="32"/>
      <c r="H276" s="32"/>
      <c r="I276" s="32"/>
      <c r="J276" s="32"/>
    </row>
    <row r="277" spans="7:10" ht="15">
      <c r="G277" s="32"/>
      <c r="H277" s="32"/>
      <c r="I277" s="32"/>
      <c r="J277" s="32"/>
    </row>
    <row r="278" spans="7:10" ht="15">
      <c r="G278" s="32"/>
      <c r="H278" s="32"/>
      <c r="I278" s="32"/>
      <c r="J278" s="32"/>
    </row>
    <row r="279" spans="7:10" ht="15">
      <c r="G279" s="32"/>
      <c r="H279" s="32"/>
      <c r="I279" s="32"/>
      <c r="J279" s="32"/>
    </row>
    <row r="280" spans="7:10" ht="15">
      <c r="G280" s="32"/>
      <c r="H280" s="32"/>
      <c r="I280" s="32"/>
      <c r="J280" s="32"/>
    </row>
    <row r="281" spans="7:10" ht="15">
      <c r="G281" s="32"/>
      <c r="H281" s="32"/>
      <c r="I281" s="32"/>
      <c r="J281" s="32"/>
    </row>
    <row r="282" spans="7:10" ht="15">
      <c r="G282" s="32"/>
      <c r="H282" s="32"/>
      <c r="I282" s="32"/>
      <c r="J282" s="32"/>
    </row>
    <row r="283" spans="7:10" ht="15">
      <c r="G283" s="32"/>
      <c r="H283" s="32"/>
      <c r="I283" s="32"/>
      <c r="J283" s="32"/>
    </row>
    <row r="284" spans="7:10" ht="15">
      <c r="G284" s="32"/>
      <c r="H284" s="32"/>
      <c r="I284" s="32"/>
      <c r="J284" s="32"/>
    </row>
  </sheetData>
  <autoFilter ref="A4:I178">
    <sortState ref="A5:J179">
      <sortCondition ref="A4:A179"/>
    </sortState>
  </autoFilter>
  <hyperlinks>
    <hyperlink ref="I98" r:id="rId1"/>
    <hyperlink ref="I99" r:id="rId2"/>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List</vt:lpstr>
      <vt:lpstr>Table1</vt:lpstr>
      <vt:lpstr>Table2</vt:lpstr>
      <vt:lpstr>Table3</vt:lpstr>
      <vt:lpstr>ESIShare</vt:lpstr>
      <vt:lpstr>LaborTaxes</vt:lpstr>
      <vt:lpstr>QuantitativeProse</vt:lpstr>
    </vt:vector>
  </TitlesOfParts>
  <Company>University of Chicago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Mulligan</dc:creator>
  <cp:lastModifiedBy>Casey Mulligan</cp:lastModifiedBy>
  <dcterms:created xsi:type="dcterms:W3CDTF">2020-08-13T22:05:53Z</dcterms:created>
  <dcterms:modified xsi:type="dcterms:W3CDTF">2021-03-15T16:07:12Z</dcterms:modified>
</cp:coreProperties>
</file>