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4"/>
  <workbookPr/>
  <mc:AlternateContent xmlns:mc="http://schemas.openxmlformats.org/markup-compatibility/2006">
    <mc:Choice Requires="x15">
      <x15ac:absPath xmlns:x15ac="http://schemas.microsoft.com/office/spreadsheetml/2010/11/ac" url="https://d.docs.live.net/b1a7e7a662de0c22/regulation/PeltzmanWARP/FDA generics/"/>
    </mc:Choice>
  </mc:AlternateContent>
  <xr:revisionPtr revIDLastSave="2111" documentId="8_{FA1F4B6A-2F68-9245-ADB7-F0B07EE40A6B}" xr6:coauthVersionLast="47" xr6:coauthVersionMax="47" xr10:uidLastSave="{2BAC635B-CE33-FD43-8F2F-7872A66F52CE}"/>
  <bookViews>
    <workbookView xWindow="3540" yWindow="580" windowWidth="28060" windowHeight="19300" xr2:uid="{00000000-000D-0000-FFFF-FFFF00000000}"/>
  </bookViews>
  <sheets>
    <sheet name="Exhibits" sheetId="5" r:id="rId1"/>
    <sheet name="Table1" sheetId="4" r:id="rId2"/>
    <sheet name="Table2" sheetId="1" r:id="rId3"/>
    <sheet name="Table3" sheetId="2" r:id="rId4"/>
    <sheet name="Table4" sheetId="7" r:id="rId5"/>
    <sheet name="KFFMedicaid" sheetId="6" r:id="rId6"/>
    <sheet name="Distributions" sheetId="3" r:id="rId7"/>
    <sheet name="QuantitativeProse" sheetId="8" r:id="rId8"/>
  </sheets>
  <definedNames>
    <definedName name="_xlnm._FilterDatabase" localSheetId="7" hidden="1">QuantitativeProse!$A$5:$I$674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73" i="8" l="1"/>
  <c r="F672" i="8"/>
  <c r="F658" i="8"/>
  <c r="F626" i="8"/>
  <c r="F625" i="8"/>
  <c r="F615" i="8"/>
  <c r="F610" i="8"/>
  <c r="F609" i="8"/>
  <c r="F606" i="8"/>
  <c r="F611" i="8" s="1"/>
  <c r="F580" i="8"/>
  <c r="F535" i="8"/>
  <c r="F538" i="8"/>
  <c r="F540" i="8"/>
  <c r="F529" i="8"/>
  <c r="F526" i="8"/>
  <c r="F513" i="8"/>
  <c r="F512" i="8"/>
  <c r="F507" i="8"/>
  <c r="F498" i="8"/>
  <c r="H492" i="8"/>
  <c r="H493" i="8"/>
  <c r="H489" i="8"/>
  <c r="H488" i="8"/>
  <c r="F440" i="8"/>
  <c r="F435" i="8"/>
  <c r="F426" i="8"/>
  <c r="F424" i="8"/>
  <c r="F421" i="8"/>
  <c r="F419" i="8"/>
  <c r="F422" i="8" s="1"/>
  <c r="F411" i="8"/>
  <c r="F429" i="8" s="1"/>
  <c r="F356" i="8"/>
  <c r="F333" i="8"/>
  <c r="F319" i="8"/>
  <c r="F318" i="8"/>
  <c r="F310" i="8"/>
  <c r="F497" i="8" s="1"/>
  <c r="F309" i="8"/>
  <c r="F303" i="8"/>
  <c r="F301" i="8"/>
  <c r="F299" i="8"/>
  <c r="F267" i="8"/>
  <c r="F252" i="8"/>
  <c r="F322" i="8" s="1"/>
  <c r="F511" i="8" s="1"/>
  <c r="F251" i="8"/>
  <c r="F313" i="8" s="1"/>
  <c r="F510" i="8" s="1"/>
  <c r="F248" i="8"/>
  <c r="F246" i="8"/>
  <c r="F237" i="8"/>
  <c r="F194" i="8"/>
  <c r="F192" i="8"/>
  <c r="H191" i="8"/>
  <c r="F189" i="8"/>
  <c r="F167" i="8"/>
  <c r="F141" i="8"/>
  <c r="F136" i="8"/>
  <c r="F134" i="8"/>
  <c r="F132" i="8"/>
  <c r="F128" i="8"/>
  <c r="F119" i="8"/>
  <c r="F116" i="8"/>
  <c r="F113" i="8"/>
  <c r="F114" i="8"/>
  <c r="F75" i="8"/>
  <c r="F70" i="8"/>
  <c r="F69" i="8"/>
  <c r="F67" i="8"/>
  <c r="F30" i="8"/>
  <c r="F29" i="8"/>
  <c r="F431" i="8" l="1"/>
  <c r="F499" i="8"/>
  <c r="F76" i="8"/>
  <c r="S53" i="3"/>
  <c r="V45" i="3" s="1"/>
  <c r="E14" i="7"/>
  <c r="E13" i="7"/>
  <c r="E12" i="7"/>
  <c r="E11" i="7"/>
  <c r="E10" i="7"/>
  <c r="E9" i="7"/>
  <c r="E8" i="7"/>
  <c r="E7" i="7"/>
  <c r="E6" i="7"/>
  <c r="D11" i="7"/>
  <c r="D9" i="7"/>
  <c r="F6" i="7"/>
  <c r="D7" i="7"/>
  <c r="D6" i="7"/>
  <c r="D23" i="7"/>
  <c r="D13" i="7" s="1"/>
  <c r="D12" i="4"/>
  <c r="C12" i="4"/>
  <c r="B12" i="4"/>
  <c r="C11" i="4"/>
  <c r="D9" i="4"/>
  <c r="C9" i="4"/>
  <c r="B9" i="4"/>
  <c r="B11" i="4"/>
  <c r="V6" i="3" l="1"/>
  <c r="V22" i="3"/>
  <c r="V30" i="3"/>
  <c r="V38" i="3"/>
  <c r="V46" i="3"/>
  <c r="V7" i="3"/>
  <c r="V15" i="3"/>
  <c r="V23" i="3"/>
  <c r="V31" i="3"/>
  <c r="V39" i="3"/>
  <c r="V47" i="3"/>
  <c r="V48" i="3"/>
  <c r="V14" i="3"/>
  <c r="V16" i="3"/>
  <c r="V32" i="3"/>
  <c r="V9" i="3"/>
  <c r="V17" i="3"/>
  <c r="V25" i="3"/>
  <c r="V33" i="3"/>
  <c r="V41" i="3"/>
  <c r="V49" i="3"/>
  <c r="V8" i="3"/>
  <c r="V24" i="3"/>
  <c r="V40" i="3"/>
  <c r="V10" i="3"/>
  <c r="V18" i="3"/>
  <c r="V26" i="3"/>
  <c r="V34" i="3"/>
  <c r="V42" i="3"/>
  <c r="V50" i="3"/>
  <c r="V19" i="3"/>
  <c r="V43" i="3"/>
  <c r="V51" i="3"/>
  <c r="V11" i="3"/>
  <c r="V27" i="3"/>
  <c r="V4" i="3"/>
  <c r="V12" i="3"/>
  <c r="V20" i="3"/>
  <c r="V28" i="3"/>
  <c r="V36" i="3"/>
  <c r="V44" i="3"/>
  <c r="V35" i="3"/>
  <c r="V5" i="3"/>
  <c r="V13" i="3"/>
  <c r="V21" i="3"/>
  <c r="V29" i="3"/>
  <c r="V37" i="3"/>
  <c r="D8" i="7"/>
  <c r="F8" i="7" s="1"/>
  <c r="D10" i="7"/>
  <c r="F10" i="7" s="1"/>
  <c r="D14" i="7"/>
  <c r="F14" i="7" s="1"/>
  <c r="F7" i="7"/>
  <c r="F13" i="7"/>
  <c r="F9" i="7"/>
  <c r="D12" i="7"/>
  <c r="F12" i="7" s="1"/>
  <c r="F11" i="7"/>
  <c r="O4" i="3"/>
  <c r="O5" i="3" s="1"/>
  <c r="O6" i="3" s="1"/>
  <c r="O7" i="3" s="1"/>
  <c r="O8" i="3" s="1"/>
  <c r="O9" i="3" s="1"/>
  <c r="O10" i="3" s="1"/>
  <c r="O11" i="3" s="1"/>
  <c r="O12" i="3" s="1"/>
  <c r="O13" i="3" s="1"/>
  <c r="O14" i="3" s="1"/>
  <c r="O15" i="3" s="1"/>
  <c r="O16" i="3" s="1"/>
  <c r="O17" i="3" s="1"/>
  <c r="O18" i="3" s="1"/>
  <c r="O19" i="3" s="1"/>
  <c r="O20" i="3" s="1"/>
  <c r="O21" i="3" s="1"/>
  <c r="O22" i="3" s="1"/>
  <c r="O23" i="3" s="1"/>
  <c r="O24" i="3" s="1"/>
  <c r="O25" i="3" s="1"/>
  <c r="O26" i="3" s="1"/>
  <c r="O27" i="3" s="1"/>
  <c r="O28" i="3" s="1"/>
  <c r="O29" i="3" s="1"/>
  <c r="O30" i="3" s="1"/>
  <c r="O31" i="3" s="1"/>
  <c r="O32" i="3" s="1"/>
  <c r="O33" i="3" s="1"/>
  <c r="O34" i="3" s="1"/>
  <c r="O35" i="3" s="1"/>
  <c r="O36" i="3" s="1"/>
  <c r="O37" i="3" s="1"/>
  <c r="O38" i="3" s="1"/>
  <c r="O39" i="3" s="1"/>
  <c r="O40" i="3" s="1"/>
  <c r="O41" i="3" s="1"/>
  <c r="O42" i="3" s="1"/>
  <c r="O43" i="3" s="1"/>
  <c r="O44" i="3" s="1"/>
  <c r="O45" i="3" s="1"/>
  <c r="O46" i="3" s="1"/>
  <c r="O47" i="3" s="1"/>
  <c r="O48" i="3" s="1"/>
  <c r="O49" i="3" s="1"/>
  <c r="O50" i="3" s="1"/>
  <c r="O51" i="3" s="1"/>
  <c r="N4" i="3"/>
  <c r="N5" i="3" s="1"/>
  <c r="N6" i="3" s="1"/>
  <c r="N7" i="3" s="1"/>
  <c r="N8" i="3" s="1"/>
  <c r="N9" i="3" s="1"/>
  <c r="N10" i="3" s="1"/>
  <c r="N11" i="3" s="1"/>
  <c r="N12" i="3" s="1"/>
  <c r="N13" i="3" s="1"/>
  <c r="N14" i="3" s="1"/>
  <c r="N15" i="3" s="1"/>
  <c r="N16" i="3" s="1"/>
  <c r="N17" i="3" s="1"/>
  <c r="N18" i="3" s="1"/>
  <c r="N19" i="3" s="1"/>
  <c r="N20" i="3" s="1"/>
  <c r="N21" i="3" s="1"/>
  <c r="N22" i="3" s="1"/>
  <c r="N23" i="3" s="1"/>
  <c r="N24" i="3" s="1"/>
  <c r="N25" i="3" s="1"/>
  <c r="N26" i="3" s="1"/>
  <c r="N27" i="3" s="1"/>
  <c r="N28" i="3" s="1"/>
  <c r="N29" i="3" s="1"/>
  <c r="N30" i="3" s="1"/>
  <c r="N31" i="3" s="1"/>
  <c r="N32" i="3" s="1"/>
  <c r="N33" i="3" s="1"/>
  <c r="N34" i="3" s="1"/>
  <c r="N35" i="3" s="1"/>
  <c r="N36" i="3" s="1"/>
  <c r="N37" i="3" s="1"/>
  <c r="N38" i="3" s="1"/>
  <c r="N39" i="3" s="1"/>
  <c r="N40" i="3" s="1"/>
  <c r="N41" i="3" s="1"/>
  <c r="N42" i="3" s="1"/>
  <c r="N43" i="3" s="1"/>
  <c r="N44" i="3" s="1"/>
  <c r="N45" i="3" s="1"/>
  <c r="N46" i="3" s="1"/>
  <c r="N47" i="3" s="1"/>
  <c r="N48" i="3" s="1"/>
  <c r="N49" i="3" s="1"/>
  <c r="N50" i="3" s="1"/>
  <c r="N51" i="3" s="1"/>
  <c r="M4" i="3"/>
  <c r="M5" i="3" s="1"/>
  <c r="M6" i="3" s="1"/>
  <c r="M7" i="3" s="1"/>
  <c r="M8" i="3" s="1"/>
  <c r="M9" i="3" s="1"/>
  <c r="M10" i="3" s="1"/>
  <c r="M11" i="3" s="1"/>
  <c r="M12" i="3" s="1"/>
  <c r="M13" i="3" s="1"/>
  <c r="M14" i="3" s="1"/>
  <c r="M15" i="3" s="1"/>
  <c r="M16" i="3" s="1"/>
  <c r="M17" i="3" s="1"/>
  <c r="M18" i="3" s="1"/>
  <c r="M19" i="3" s="1"/>
  <c r="M20" i="3" s="1"/>
  <c r="M21" i="3" s="1"/>
  <c r="M22" i="3" s="1"/>
  <c r="M23" i="3" s="1"/>
  <c r="M24" i="3" s="1"/>
  <c r="M25" i="3" s="1"/>
  <c r="M26" i="3" s="1"/>
  <c r="M27" i="3" s="1"/>
  <c r="M28" i="3" s="1"/>
  <c r="M29" i="3" s="1"/>
  <c r="M30" i="3" s="1"/>
  <c r="M31" i="3" s="1"/>
  <c r="M32" i="3" s="1"/>
  <c r="M33" i="3" s="1"/>
  <c r="M34" i="3" s="1"/>
  <c r="M35" i="3" s="1"/>
  <c r="M36" i="3" s="1"/>
  <c r="M37" i="3" s="1"/>
  <c r="M38" i="3" s="1"/>
  <c r="M39" i="3" s="1"/>
  <c r="M40" i="3" s="1"/>
  <c r="M41" i="3" s="1"/>
  <c r="M42" i="3" s="1"/>
  <c r="M43" i="3" s="1"/>
  <c r="M44" i="3" s="1"/>
  <c r="M45" i="3" s="1"/>
  <c r="M46" i="3" s="1"/>
  <c r="M47" i="3" s="1"/>
  <c r="M48" i="3" s="1"/>
  <c r="M49" i="3" s="1"/>
  <c r="M50" i="3" s="1"/>
  <c r="M51" i="3" s="1"/>
  <c r="L6" i="3"/>
  <c r="L7" i="3" s="1"/>
  <c r="L8" i="3" s="1"/>
  <c r="L9" i="3" s="1"/>
  <c r="L10" i="3" s="1"/>
  <c r="L11" i="3" s="1"/>
  <c r="L12" i="3" s="1"/>
  <c r="L13" i="3" s="1"/>
  <c r="L14" i="3" s="1"/>
  <c r="L15" i="3" s="1"/>
  <c r="L16" i="3" s="1"/>
  <c r="L17" i="3" s="1"/>
  <c r="L18" i="3" s="1"/>
  <c r="L19" i="3" s="1"/>
  <c r="L20" i="3" s="1"/>
  <c r="L21" i="3" s="1"/>
  <c r="L22" i="3" s="1"/>
  <c r="L23" i="3" s="1"/>
  <c r="L24" i="3" s="1"/>
  <c r="L25" i="3" s="1"/>
  <c r="L26" i="3" s="1"/>
  <c r="L27" i="3" s="1"/>
  <c r="L28" i="3" s="1"/>
  <c r="L29" i="3" s="1"/>
  <c r="L30" i="3" s="1"/>
  <c r="L31" i="3" s="1"/>
  <c r="L32" i="3" s="1"/>
  <c r="L33" i="3" s="1"/>
  <c r="L34" i="3" s="1"/>
  <c r="L35" i="3" s="1"/>
  <c r="L36" i="3" s="1"/>
  <c r="L37" i="3" s="1"/>
  <c r="L38" i="3" s="1"/>
  <c r="L39" i="3" s="1"/>
  <c r="L40" i="3" s="1"/>
  <c r="L41" i="3" s="1"/>
  <c r="L42" i="3" s="1"/>
  <c r="L43" i="3" s="1"/>
  <c r="L44" i="3" s="1"/>
  <c r="L45" i="3" s="1"/>
  <c r="L46" i="3" s="1"/>
  <c r="L47" i="3" s="1"/>
  <c r="L48" i="3" s="1"/>
  <c r="L49" i="3" s="1"/>
  <c r="L50" i="3" s="1"/>
  <c r="L51" i="3" s="1"/>
  <c r="L5" i="3"/>
  <c r="L4" i="3"/>
  <c r="K3" i="3"/>
  <c r="O3" i="3" s="1"/>
  <c r="J3" i="3"/>
  <c r="N3" i="3" s="1"/>
  <c r="E17" i="1"/>
  <c r="E19" i="1" s="1"/>
  <c r="F17" i="1"/>
  <c r="F19" i="1" s="1"/>
  <c r="F11" i="1"/>
  <c r="E11" i="1"/>
  <c r="D11" i="1"/>
  <c r="D13" i="1" s="1"/>
  <c r="I3" i="3"/>
  <c r="M3" i="3" s="1"/>
  <c r="H3" i="3"/>
  <c r="L3" i="3" s="1"/>
  <c r="D53" i="3"/>
  <c r="G51" i="3" s="1"/>
  <c r="C53" i="3"/>
  <c r="F49" i="3" s="1"/>
  <c r="B53" i="3"/>
  <c r="F8" i="1"/>
  <c r="E8" i="1"/>
  <c r="D8" i="1"/>
  <c r="D17" i="1" s="1"/>
  <c r="D19" i="1" s="1"/>
  <c r="C8" i="1"/>
  <c r="C17" i="1" s="1"/>
  <c r="C19" i="1" s="1"/>
  <c r="B8" i="1"/>
  <c r="B11" i="1" s="1"/>
  <c r="B13" i="1" s="1"/>
  <c r="B14" i="1" s="1"/>
  <c r="E48" i="3" l="1"/>
  <c r="F73" i="8"/>
  <c r="C11" i="1"/>
  <c r="C13" i="1" s="1"/>
  <c r="B17" i="1"/>
  <c r="B19" i="1" s="1"/>
  <c r="B20" i="1" s="1"/>
  <c r="F50" i="3"/>
  <c r="G50" i="3"/>
  <c r="F18" i="3"/>
  <c r="F26" i="3"/>
  <c r="F10" i="3"/>
  <c r="F34" i="3"/>
  <c r="F51" i="3"/>
  <c r="E50" i="3"/>
  <c r="F13" i="1"/>
  <c r="E13" i="1"/>
  <c r="F42" i="3"/>
  <c r="G27" i="3"/>
  <c r="G43" i="3"/>
  <c r="E10" i="3"/>
  <c r="E18" i="3"/>
  <c r="E34" i="3"/>
  <c r="E51" i="3"/>
  <c r="F11" i="3"/>
  <c r="F19" i="3"/>
  <c r="F27" i="3"/>
  <c r="F35" i="3"/>
  <c r="F43" i="3"/>
  <c r="G4" i="3"/>
  <c r="G12" i="3"/>
  <c r="G20" i="3"/>
  <c r="G28" i="3"/>
  <c r="G36" i="3"/>
  <c r="G44" i="3"/>
  <c r="E25" i="3"/>
  <c r="E26" i="3"/>
  <c r="E42" i="3"/>
  <c r="E11" i="3"/>
  <c r="E27" i="3"/>
  <c r="E35" i="3"/>
  <c r="E43" i="3"/>
  <c r="F4" i="3"/>
  <c r="F12" i="3"/>
  <c r="F20" i="3"/>
  <c r="F28" i="3"/>
  <c r="F36" i="3"/>
  <c r="F44" i="3"/>
  <c r="G5" i="3"/>
  <c r="G13" i="3"/>
  <c r="G21" i="3"/>
  <c r="G29" i="3"/>
  <c r="G37" i="3"/>
  <c r="G45" i="3"/>
  <c r="E19" i="3"/>
  <c r="E4" i="3"/>
  <c r="E12" i="3"/>
  <c r="E20" i="3"/>
  <c r="E28" i="3"/>
  <c r="E36" i="3"/>
  <c r="E44" i="3"/>
  <c r="F5" i="3"/>
  <c r="F13" i="3"/>
  <c r="F21" i="3"/>
  <c r="F29" i="3"/>
  <c r="F37" i="3"/>
  <c r="F45" i="3"/>
  <c r="G6" i="3"/>
  <c r="G14" i="3"/>
  <c r="G22" i="3"/>
  <c r="G30" i="3"/>
  <c r="G38" i="3"/>
  <c r="G46" i="3"/>
  <c r="E17" i="3"/>
  <c r="G35" i="3"/>
  <c r="E21" i="3"/>
  <c r="E45" i="3"/>
  <c r="F14" i="3"/>
  <c r="F22" i="3"/>
  <c r="F46" i="3"/>
  <c r="G7" i="3"/>
  <c r="G15" i="3"/>
  <c r="G23" i="3"/>
  <c r="G31" i="3"/>
  <c r="G39" i="3"/>
  <c r="G47" i="3"/>
  <c r="E13" i="3"/>
  <c r="E37" i="3"/>
  <c r="F38" i="3"/>
  <c r="E14" i="3"/>
  <c r="E30" i="3"/>
  <c r="E46" i="3"/>
  <c r="F7" i="3"/>
  <c r="F23" i="3"/>
  <c r="F31" i="3"/>
  <c r="F39" i="3"/>
  <c r="F47" i="3"/>
  <c r="G8" i="3"/>
  <c r="G16" i="3"/>
  <c r="G24" i="3"/>
  <c r="G32" i="3"/>
  <c r="G40" i="3"/>
  <c r="G48" i="3"/>
  <c r="E9" i="3"/>
  <c r="E33" i="3"/>
  <c r="E41" i="3"/>
  <c r="E49" i="3"/>
  <c r="G19" i="3"/>
  <c r="E5" i="3"/>
  <c r="E29" i="3"/>
  <c r="F6" i="3"/>
  <c r="F30" i="3"/>
  <c r="E6" i="3"/>
  <c r="E22" i="3"/>
  <c r="E38" i="3"/>
  <c r="F15" i="3"/>
  <c r="E7" i="3"/>
  <c r="E15" i="3"/>
  <c r="E23" i="3"/>
  <c r="E31" i="3"/>
  <c r="E39" i="3"/>
  <c r="E47" i="3"/>
  <c r="F8" i="3"/>
  <c r="F16" i="3"/>
  <c r="F24" i="3"/>
  <c r="F32" i="3"/>
  <c r="F40" i="3"/>
  <c r="F48" i="3"/>
  <c r="G9" i="3"/>
  <c r="G17" i="3"/>
  <c r="G25" i="3"/>
  <c r="G33" i="3"/>
  <c r="G41" i="3"/>
  <c r="G49" i="3"/>
  <c r="G11" i="3"/>
  <c r="E8" i="3"/>
  <c r="E16" i="3"/>
  <c r="E24" i="3"/>
  <c r="E32" i="3"/>
  <c r="E40" i="3"/>
  <c r="F9" i="3"/>
  <c r="F17" i="3"/>
  <c r="F25" i="3"/>
  <c r="F33" i="3"/>
  <c r="F41" i="3"/>
  <c r="G10" i="3"/>
  <c r="G18" i="3"/>
  <c r="G26" i="3"/>
  <c r="G34" i="3"/>
  <c r="G42" i="3"/>
  <c r="C20" i="1"/>
  <c r="D20" i="1" s="1"/>
  <c r="E20" i="1" s="1"/>
  <c r="F20" i="1" s="1"/>
  <c r="C14" i="1"/>
  <c r="D14" i="1" s="1"/>
  <c r="F53" i="3" l="1"/>
  <c r="E53" i="3"/>
  <c r="G53" i="3"/>
  <c r="C19" i="2"/>
  <c r="C14" i="2"/>
  <c r="C9" i="2"/>
  <c r="C8" i="2"/>
  <c r="B19" i="2"/>
  <c r="B8" i="2"/>
  <c r="B14" i="2"/>
  <c r="B9" i="2"/>
  <c r="D19" i="2"/>
  <c r="D14" i="2"/>
  <c r="D8" i="2"/>
  <c r="D9" i="2"/>
  <c r="E14" i="1"/>
  <c r="F14" i="1"/>
  <c r="G14" i="2" l="1"/>
  <c r="G19" i="2"/>
  <c r="C10" i="2"/>
  <c r="C18" i="2" s="1"/>
  <c r="C20" i="2" s="1"/>
  <c r="G9" i="2"/>
  <c r="F9" i="2"/>
  <c r="F14" i="2"/>
  <c r="F19" i="2"/>
  <c r="B10" i="2"/>
  <c r="F8" i="2"/>
  <c r="F284" i="8" s="1"/>
  <c r="G8" i="2"/>
  <c r="F287" i="8" s="1"/>
  <c r="D10" i="2"/>
  <c r="C13" i="2" l="1"/>
  <c r="C15" i="2" s="1"/>
  <c r="H9" i="2"/>
  <c r="H19" i="2"/>
  <c r="H14" i="2"/>
  <c r="F10" i="2"/>
  <c r="F289" i="8" s="1"/>
  <c r="B18" i="2"/>
  <c r="B13" i="2"/>
  <c r="D18" i="2"/>
  <c r="D13" i="2"/>
  <c r="G10" i="2"/>
  <c r="F288" i="8" s="1"/>
  <c r="H8" i="2"/>
  <c r="H10" i="2" l="1"/>
  <c r="B15" i="2"/>
  <c r="F13" i="2"/>
  <c r="F15" i="2" s="1"/>
  <c r="B20" i="2"/>
  <c r="F18" i="2"/>
  <c r="F20" i="2" s="1"/>
  <c r="D20" i="2"/>
  <c r="G18" i="2"/>
  <c r="G13" i="2"/>
  <c r="D15" i="2"/>
  <c r="G15" i="2" l="1"/>
  <c r="F294" i="8" s="1"/>
  <c r="F296" i="8" s="1"/>
  <c r="H13" i="2"/>
  <c r="H15" i="2" s="1"/>
  <c r="F300" i="8" s="1"/>
  <c r="G20" i="2"/>
  <c r="H18" i="2"/>
  <c r="H20" i="2" s="1"/>
</calcChain>
</file>

<file path=xl/sharedStrings.xml><?xml version="1.0" encoding="utf-8"?>
<sst xmlns="http://schemas.openxmlformats.org/spreadsheetml/2006/main" count="2981" uniqueCount="1608">
  <si>
    <t>0 to 1</t>
  </si>
  <si>
    <t>1 to 2</t>
  </si>
  <si>
    <t>2 to 3</t>
  </si>
  <si>
    <t>3 to 4</t>
  </si>
  <si>
    <t>4 to 5</t>
  </si>
  <si>
    <t>(1) Consumer and producer surplus, ignoring entry costs</t>
  </si>
  <si>
    <t>(4) Static surplus after expiration</t>
  </si>
  <si>
    <t>(8) Static surplus after expiration</t>
  </si>
  <si>
    <t>(7) Cumulative from 0 generics</t>
  </si>
  <si>
    <t>(11) Cumulative from 0 generics</t>
  </si>
  <si>
    <t>(3) Static surplus after expiration = (1) - (2)</t>
  </si>
  <si>
    <t>(5) Innovation benefit (- is a cost), with elasticity 0.076 justifying patent life</t>
  </si>
  <si>
    <t>(10) All three welfare components = (8) + (9)</t>
  </si>
  <si>
    <t>Reduced barriers increase number of generic manufacturers from:</t>
  </si>
  <si>
    <t>Impact on post-patent flows, expressed relative to profit flow under patent</t>
  </si>
  <si>
    <t>Impact on annuitized values, discount rate 6% and patent life 11.5, from the perspective of patent beginning</t>
  </si>
  <si>
    <t>(6) All three welfare components = (4) + (5)</t>
  </si>
  <si>
    <t>Impact on annuitized values, discount rate 4% and patent life 11.5, from the perspective of patent beginning</t>
  </si>
  <si>
    <t>(9) Innovation benefit (- is a cost), with elasticity 0.060 justifying patent life</t>
  </si>
  <si>
    <t>Changes over time</t>
  </si>
  <si>
    <t>2012-16</t>
  </si>
  <si>
    <t>2016-20</t>
  </si>
  <si>
    <t>nproducers</t>
  </si>
  <si>
    <t>Total</t>
  </si>
  <si>
    <t>Year</t>
  </si>
  <si>
    <t>Increments</t>
  </si>
  <si>
    <t>Theory</t>
  </si>
  <si>
    <t>Cum</t>
  </si>
  <si>
    <t>2012-20</t>
  </si>
  <si>
    <t>Assuming all changes in the empirical distributions of number of generics derived from entry costs</t>
  </si>
  <si>
    <t>(2) Aggregate generic entry costs</t>
  </si>
  <si>
    <t>Table 2.  Welfare consequences of reducing generic entry barriers</t>
  </si>
  <si>
    <t>Table 3.  Welfare consequences of generic entry under GDUFA I &amp; II</t>
  </si>
  <si>
    <t>Note: Row numbering is the same as for Table 2.  Rows (7) and (11) are not relevant here.  The various costs and benefits from the constant-semi-elasticity model are averaged across numbers of producers using the Orange Book cross-market empirical distribution as weights.  For each market, the total number of extant manufacturers with approved ANDA is measured in December 2012, 2016, and 2020.  A market is the cross of active ingredient(s), dosage form, and route of administration as reported in the FDA Orange Book.</t>
  </si>
  <si>
    <t>by Casey B. Mulligan</t>
  </si>
  <si>
    <t>Table</t>
  </si>
  <si>
    <t>Information Tabs</t>
  </si>
  <si>
    <t>Welfare consequences of reducing generic entry barriers</t>
  </si>
  <si>
    <t>by two-year period</t>
  </si>
  <si>
    <t>May 2015 - April 2017</t>
  </si>
  <si>
    <t>May 2017 - April 2019</t>
  </si>
  <si>
    <t>May 2019 - April 2021</t>
  </si>
  <si>
    <t>ANDAs approved</t>
  </si>
  <si>
    <t>NDAs approved</t>
  </si>
  <si>
    <t>Table 1.  Entry and price changes in drug markets</t>
  </si>
  <si>
    <t>LN Rx CPI change relative to all items</t>
  </si>
  <si>
    <t>Addendum: Inflation-adjusted changes in unit cost between calendar years, in %</t>
  </si>
  <si>
    <t>N/A</t>
  </si>
  <si>
    <t>Rx CPI change relative to all items, %</t>
  </si>
  <si>
    <t>Entry and price changes in drug markets</t>
  </si>
  <si>
    <t>Title: Total Monthly Medicaid/CHIP Enrollment and Pre-ACA Enrollment | KFF</t>
  </si>
  <si>
    <t>Timeframe: Jan 2014 - Mar 2021</t>
  </si>
  <si>
    <t>Location</t>
  </si>
  <si>
    <t>Jan 2014__Total Monthly Medicaid/CHIP Enrollment</t>
  </si>
  <si>
    <t>Feb 2014__Total Monthly Medicaid/CHIP Enrollment</t>
  </si>
  <si>
    <t>Mar 2014__Total Monthly Medicaid/CHIP Enrollment</t>
  </si>
  <si>
    <t>Apr 2014__Total Monthly Medicaid/CHIP Enrollment</t>
  </si>
  <si>
    <t>May 2014__Total Monthly Medicaid/CHIP Enrollment</t>
  </si>
  <si>
    <t>Jun 2014__Total Monthly Medicaid/CHIP Enrollment</t>
  </si>
  <si>
    <t>Jul 2014__Total Monthly Medicaid/CHIP Enrollment</t>
  </si>
  <si>
    <t>Aug 2014__Total Monthly Medicaid/CHIP Enrollment</t>
  </si>
  <si>
    <t>Sep 2014__Total Monthly Medicaid/CHIP Enrollment</t>
  </si>
  <si>
    <t>Oct 2014__Total Monthly Medicaid/CHIP Enrollment</t>
  </si>
  <si>
    <t>Nov 2014__Total Monthly Medicaid/CHIP Enrollment</t>
  </si>
  <si>
    <t>Dec 2014__Total Monthly Medicaid/CHIP Enrollment</t>
  </si>
  <si>
    <t>Jan 2015__Total Monthly Medicaid/CHIP Enrollment</t>
  </si>
  <si>
    <t>Feb 2015__Total Monthly Medicaid/CHIP Enrollment</t>
  </si>
  <si>
    <t>Mar 2015__Total Monthly Medicaid/CHIP Enrollment</t>
  </si>
  <si>
    <t>Apr 2015__Total Monthly Medicaid/CHIP Enrollment</t>
  </si>
  <si>
    <t>May 2015__Total Monthly Medicaid/CHIP Enrollment</t>
  </si>
  <si>
    <t>Jun 2015__Total Monthly Medicaid/CHIP Enrollment</t>
  </si>
  <si>
    <t>Jul 2015__Total Monthly Medicaid/CHIP Enrollment</t>
  </si>
  <si>
    <t>Aug 2015__Total Monthly Medicaid/CHIP Enrollment</t>
  </si>
  <si>
    <t>Sep 2015__Total Monthly Medicaid/CHIP Enrollment</t>
  </si>
  <si>
    <t>Oct 2015__Total Monthly Medicaid/CHIP Enrollment</t>
  </si>
  <si>
    <t>Nov 2015__Total Monthly Medicaid/CHIP Enrollment</t>
  </si>
  <si>
    <t>Dec 2015__Total Monthly Medicaid/CHIP Enrollment</t>
  </si>
  <si>
    <t>Jan 2016__Total Monthly Medicaid/CHIP Enrollment</t>
  </si>
  <si>
    <t>Feb 2016__Total Monthly Medicaid/CHIP Enrollment</t>
  </si>
  <si>
    <t>Mar 2016__Total Monthly Medicaid/CHIP Enrollment</t>
  </si>
  <si>
    <t>Apr 2016__Total Monthly Medicaid/CHIP Enrollment</t>
  </si>
  <si>
    <t>May 2016__Total Monthly Medicaid/CHIP Enrollment</t>
  </si>
  <si>
    <t>Jun 2016__Total Monthly Medicaid/CHIP Enrollment</t>
  </si>
  <si>
    <t>Jul 2016__Total Monthly Medicaid/CHIP Enrollment</t>
  </si>
  <si>
    <t>Aug 2016__Total Monthly Medicaid/CHIP Enrollment</t>
  </si>
  <si>
    <t>Sep 2016__Total Monthly Medicaid/CHIP Enrollment</t>
  </si>
  <si>
    <t>Oct 2016__Total Monthly Medicaid/CHIP Enrollment</t>
  </si>
  <si>
    <t>Nov 2016__Total Monthly Medicaid/CHIP Enrollment</t>
  </si>
  <si>
    <t>Dec 2016__Total Monthly Medicaid/CHIP Enrollment</t>
  </si>
  <si>
    <t>Jan 2017__Total Monthly Medicaid/CHIP Enrollment</t>
  </si>
  <si>
    <t>Feb 2017__Total Monthly Medicaid/CHIP Enrollment</t>
  </si>
  <si>
    <t>Mar 2017__Total Monthly Medicaid/CHIP Enrollment</t>
  </si>
  <si>
    <t>Apr 2017__Total Monthly Medicaid/CHIP Enrollment</t>
  </si>
  <si>
    <t>May 2017__Total Monthly Medicaid/CHIP Enrollment</t>
  </si>
  <si>
    <t>Jun 2017__Total Monthly Medicaid/CHIP Enrollment</t>
  </si>
  <si>
    <t>Jul 2017__Total Monthly Medicaid/CHIP Enrollment</t>
  </si>
  <si>
    <t>Aug 2017__Total Monthly Medicaid/CHIP Enrollment</t>
  </si>
  <si>
    <t>Sep 2017__Total Monthly Medicaid/CHIP Enrollment</t>
  </si>
  <si>
    <t>Oct 2017__Total Monthly Medicaid/CHIP Enrollment</t>
  </si>
  <si>
    <t>Nov 2017__Total Monthly Medicaid/CHIP Enrollment</t>
  </si>
  <si>
    <t>Dec 2017__Total Monthly Medicaid/CHIP Enrollment</t>
  </si>
  <si>
    <t>Jan 2018__Total Monthly Medicaid/CHIP Enrollment</t>
  </si>
  <si>
    <t>Feb 2018__Total Monthly Medicaid/CHIP Enrollment</t>
  </si>
  <si>
    <t>Mar 2018__Total Monthly Medicaid/CHIP Enrollment</t>
  </si>
  <si>
    <t>Apr 2018__Total Monthly Medicaid/CHIP Enrollment</t>
  </si>
  <si>
    <t>May 2018__Total Monthly Medicaid/CHIP Enrollment</t>
  </si>
  <si>
    <t>Jun 2018__Total Monthly Medicaid/CHIP Enrollment</t>
  </si>
  <si>
    <t>Jul 2018__Total Monthly Medicaid/CHIP Enrollment</t>
  </si>
  <si>
    <t>Aug 2018__Total Monthly Medicaid/CHIP Enrollment</t>
  </si>
  <si>
    <t>Sep 2018__Total Monthly Medicaid/CHIP Enrollment</t>
  </si>
  <si>
    <t>Oct 2018__Total Monthly Medicaid/CHIP Enrollment</t>
  </si>
  <si>
    <t>Nov 2018__Total Monthly Medicaid/CHIP Enrollment</t>
  </si>
  <si>
    <t>Dec 2018__Total Monthly Medicaid/CHIP Enrollment</t>
  </si>
  <si>
    <t>Jan 2019__Total Monthly Medicaid/CHIP Enrollment</t>
  </si>
  <si>
    <t>Feb 2019__Total Monthly Medicaid/CHIP Enrollment</t>
  </si>
  <si>
    <t>Mar 2019__Total Monthly Medicaid/CHIP Enrollment</t>
  </si>
  <si>
    <t>Apr 2019__Total Monthly Medicaid/CHIP Enrollment</t>
  </si>
  <si>
    <t>May 2019__Total Monthly Medicaid/CHIP Enrollment</t>
  </si>
  <si>
    <t>Jun 2019__Total Monthly Medicaid/CHIP Enrollment</t>
  </si>
  <si>
    <t>Jul 2019__Total Monthly Medicaid/CHIP Enrollment</t>
  </si>
  <si>
    <t>Aug 2019__Total Monthly Medicaid/CHIP Enrollment</t>
  </si>
  <si>
    <t>Sep 2019__Total Monthly Medicaid/CHIP Enrollment</t>
  </si>
  <si>
    <t>Oct 2019__Total Monthly Medicaid/CHIP Enrollment</t>
  </si>
  <si>
    <t>Nov 2019__Total Monthly Medicaid/CHIP Enrollment</t>
  </si>
  <si>
    <t>Dec 2019__Total Monthly Medicaid/CHIP Enrollment</t>
  </si>
  <si>
    <t>Jan 2020__Total Monthly Medicaid/CHIP Enrollment</t>
  </si>
  <si>
    <t>Feb 2020__Total Monthly Medicaid/CHIP Enrollment</t>
  </si>
  <si>
    <t>Mar 2020__Total Monthly Medicaid/CHIP Enrollment</t>
  </si>
  <si>
    <t>Apr 2020__Total Monthly Medicaid/CHIP Enrollment</t>
  </si>
  <si>
    <t>May 2020__Total Monthly Medicaid/CHIP Enrollment</t>
  </si>
  <si>
    <t>Jun 2020__Total Monthly Medicaid/CHIP Enrollment</t>
  </si>
  <si>
    <t>Jul 2020__Total Monthly Medicaid/CHIP Enrollment</t>
  </si>
  <si>
    <t>Aug 2020__Total Monthly Medicaid/CHIP Enrollment</t>
  </si>
  <si>
    <t>Sep 2020__Total Monthly Medicaid/CHIP Enrollment</t>
  </si>
  <si>
    <t>Oct 2020__Total Monthly Medicaid/CHIP Enrollment</t>
  </si>
  <si>
    <t>Nov 2020__Total Monthly Medicaid/CHIP Enrollment</t>
  </si>
  <si>
    <t>Dec 2020__Total Monthly Medicaid/CHIP Enrollment</t>
  </si>
  <si>
    <t>Jan 2021__Total Monthly Medicaid/CHIP Enrollment</t>
  </si>
  <si>
    <t>Feb 2021__Total Monthly Medicaid/CHIP Enrollment</t>
  </si>
  <si>
    <t>Mar 2021__Total Monthly Medicaid/CHIP Enrollment</t>
  </si>
  <si>
    <t>Footnotes</t>
  </si>
  <si>
    <t>United States</t>
  </si>
  <si>
    <t>FRED POPTHM</t>
  </si>
  <si>
    <t>Notes</t>
  </si>
  <si>
    <t xml:space="preserve">Data are reported for each calendar month. Monthly enrollment data may be updated in subsequent CMS Eligibility and Enrollment Reports. For data from June 2017 to present, several states have revised their methodology to better align with CMS Eligibility and Enrollment Reports criteria; data reported for May 2017 and earlier months were not updated to reflect this change in methodology and may not be comparable to enrollment from June 2017 forward. </t>
  </si>
  <si>
    <t>The total increase in Medicaid and CHIP enrollment between the Pre-ACA Average Monthly Medicaid/CHIP Enrollment and each month reported post-ACA implementation include data only from states reporting for both periods.</t>
  </si>
  <si>
    <t>For more information, please see [CMS, Medicaid and CHIP Applications, Eligibility Determinations, and Enrollment Data](http://www.medicaid.gov/medicaid-chip-program-information/program-information/medicaid-and-chip-enrollment-data/medicaid-and-chip-application-eligibility-determination-and-enrollment-data.html).</t>
  </si>
  <si>
    <t xml:space="preserve">For more information on the current status of Medicaid expansion decisions, please visit the following table: [Status of State Action on the Medicaid Expansion Decision](http://kff.org/health-reform/state-indicator/state-activity-around-expanding-medicaid-under-the-affordable-care-act/). </t>
  </si>
  <si>
    <t>In addition, see the following brief for analysis of trends in this data: [Analysis of Recent National Trends in Medicaid and CHIP Enrollment](https://www.kff.org/coronavirus-covid-19/issue-brief/analysis-of-recent-national-trends-in-medicaid-and-chip-enrollment/).</t>
  </si>
  <si>
    <t>Sources</t>
  </si>
  <si>
    <t>CMS, Medicaid &amp; CHIP Monthly Applications, Eligibility Determinations, and Enrollment Reports: January 2014 - March 2021 (preliminary), as of August 10, 2021. Monthly CMS Medicaid &amp; CHIP Enrollment Reports for all periods are available from CMS [here](http://www.medicaid.gov/medicaid-chip-program-information/program-information/medicaid-and-chip-enrollment-data/medicaid-and-chip-application-eligibility-determination-and-enrollment-data.html).</t>
  </si>
  <si>
    <t>Definitions</t>
  </si>
  <si>
    <t>*Pre-ACA Average Monthly Medicaid/CHIP Enrollment:* The average number of individuals enrolled in Medicaid and CHIP for each month during the July-September, 2013 period using an average of enrollment numbers submitted by the states for each month in this period. Not all states submitted three months of data; the average is calculated using any months of baseline data that were provided. The unit of measurement is individuals enrolled as of the last day of the reporting period (month).</t>
  </si>
  <si>
    <t>*Post-ACA Medicaid/CHIP Monthly Enrollment:* The total unduplicated number of individuals enrolled in Medicaid and CHIP as of the last day of each reporting period, including those with retroactive, conditional, and presumptive eligibility. This indicator is a point-in-time count of total program enrollment, and is not solely a count of those newly enrolled during the reporting period. This number includes only those individuals who are eligible for comprehensive benefits (e.g., emergency Medicaid, family planning-only coverage and limited benefit dual eligible individuals are excluded). Medicaid Section 1115 demonstration populations are included as long as the benefits and networks are comprehensive. CHIP children subject to a waiting period or premium lock-out period are considered eligible but not enrolled and are not included. Data are subject to change based on subsequent CMS enrollment reports. Other reporting on Medicaid and CHIP enrollment by states and researchers may include some beneficiaries excluded in these data (because comprehensive coverage is not provided), or may use a different methodology.</t>
  </si>
  <si>
    <t>*Percent Change:* The percentage change in total post-ACA Medicaid and CHIP enrollment, from the pre-ACA average monthly Medicaid and CHIP Enrollment (July-Sept 2013) to each monthly enrollment total reported (as described above). Percent change is calculated for each month as compared to the baseline data. Changes in enrollment levels are driven by the number of newly enrolled individuals as well as by the number of individuals whose coverage has terminated.</t>
  </si>
  <si>
    <t>*N/A*: Data not available.</t>
  </si>
  <si>
    <t>Please see full [CMS reports](http://www.medicaid.gov/medicaid-chip-program-information/program-information/medicaid-and-chip-enrollment-data/medicaid-and-chip-application-eligibility-determination-and-enrollment-data.html) for state-specific footnotes and caveats.</t>
  </si>
  <si>
    <t>1. U.S. totals exclude states where data were not reported and are subject to change. The U.S. Percent change from Pre-ACA Average Monthly Enrollment also excludes these states.</t>
  </si>
  <si>
    <t>Addendum: Medicaid/CHIP enrollment change, per capita, in %</t>
  </si>
  <si>
    <t>Note: Present values are from the perspective of the effective beginning of the patent and are then annuitized (over a perpetual horizon) in order to compare to the profit flow under patent.  This comparison profit flow does not vary across columns or rows.  Discount rates and patent lives matter only as a product.</t>
  </si>
  <si>
    <t>New biologics approved</t>
  </si>
  <si>
    <t>Biosimilars approved</t>
  </si>
  <si>
    <t>Sources: FDA Orange Book, FDA Purple Book, BLS CPI series CUSR0000SEMF01 and CUSR0000SA0, Express Scripts/Evernorth Drug Trend Reports</t>
  </si>
  <si>
    <t>Welfare consequences of generic entry under GDUFA I &amp; II</t>
  </si>
  <si>
    <t>Vaccine-delay opportunity costs according to the excess burden method</t>
  </si>
  <si>
    <t>Table 4.  Vaccine-delay opportunity costs according to the excess burden method</t>
  </si>
  <si>
    <t>Assumed six-month delay</t>
  </si>
  <si>
    <t>Mortality cost</t>
  </si>
  <si>
    <t>VSL</t>
  </si>
  <si>
    <t>Delay</t>
  </si>
  <si>
    <t>Baseline annual deaths</t>
  </si>
  <si>
    <t>Assumed impact of vaccine arrival, %</t>
  </si>
  <si>
    <t>Sum</t>
  </si>
  <si>
    <t>Of reducing exposure</t>
  </si>
  <si>
    <t>Equilibrium mortality</t>
  </si>
  <si>
    <t>Addendum: 25.4% GDP effect</t>
  </si>
  <si>
    <t>Delay costs in $ trillions</t>
  </si>
  <si>
    <t>Private production</t>
  </si>
  <si>
    <t>Total Monthly Medicaid/CHIP Enrollment and Pre-ACA Enrollment | KFF</t>
  </si>
  <si>
    <t>Distribution of number of manufacturers across products, from the Orange Book</t>
  </si>
  <si>
    <t>Empirical distributions compared with no generics</t>
  </si>
  <si>
    <t>Figure</t>
  </si>
  <si>
    <t>Level curves of the innovator's share of surplus</t>
  </si>
  <si>
    <t>Level curves of the elasticity of innovation with respect to profit</t>
  </si>
  <si>
    <t>CournotExhibits.nb</t>
  </si>
  <si>
    <t>marketsizes3yrs.do</t>
  </si>
  <si>
    <t>Category</t>
  </si>
  <si>
    <t>seq</t>
  </si>
  <si>
    <t>Txt before</t>
  </si>
  <si>
    <t>Numword</t>
  </si>
  <si>
    <t>Number</t>
  </si>
  <si>
    <t>Arithmetic</t>
  </si>
  <si>
    <t>Txt after</t>
  </si>
  <si>
    <t>Comment</t>
  </si>
  <si>
    <t>Source</t>
  </si>
  <si>
    <t>Other</t>
  </si>
  <si>
    <t xml:space="preserve">quantifying </t>
  </si>
  <si>
    <t>21</t>
  </si>
  <si>
    <t>st century opportunity costs</t>
  </si>
  <si>
    <t xml:space="preserve">this paper revisits his findings in light of </t>
  </si>
  <si>
    <t>two</t>
  </si>
  <si>
    <t xml:space="preserve"> new opportunities to do so.</t>
  </si>
  <si>
    <t>2016</t>
  </si>
  <si>
    <t xml:space="preserve">using a simple and versatile industry model and historical data on entry, i find that easing generic restrictions discourages innovation, but this welfare cost is more than offset by consumer benefits from enhanced competition, especially after </t>
  </si>
  <si>
    <t>2016.</t>
  </si>
  <si>
    <t xml:space="preserve">second, accelerated vaccine approval in </t>
  </si>
  <si>
    <t>2020</t>
  </si>
  <si>
    <t xml:space="preserve"> had unprecedented net benefits as it not only improved health but substantially changed the trajectory of the wider economy.</t>
  </si>
  <si>
    <t xml:space="preserve">moreover, the policy processes initiating these </t>
  </si>
  <si>
    <t>st century regulatory changes show a clear influence of peltzman’s 1973 findings.</t>
  </si>
  <si>
    <t xml:space="preserve">moreover, the policy processes initiating these 21st century regulatory changes show a clear influence of peltzman’s </t>
  </si>
  <si>
    <t>1973</t>
  </si>
  <si>
    <t xml:space="preserve"> findings.</t>
  </si>
  <si>
    <t>peltzman (</t>
  </si>
  <si>
    <t>), describing drug markets before the food and drug administration was tasked with certifying drug efficacy.</t>
  </si>
  <si>
    <t xml:space="preserve">a leading example of the regulation of new medical products is the </t>
  </si>
  <si>
    <t>1962</t>
  </si>
  <si>
    <t xml:space="preserve"> “drug efficacy amendment” (ea) to the federal food, drug, and cosmetic act, which made proof of efficacy a requirement for the approval of new drugs by the food and drug administration (fda).</t>
  </si>
  <si>
    <t>) pioneered cost-benefit analysis of the ea by estimating the consumer benefit (if any) of curtailing the sale of ineffective drugs and comparing it to the opportunity cost of effective drugs that were not introduced into the u.s. market due to the additional approval costs created by the ea.</t>
  </si>
  <si>
    <t>Part of a larger word</t>
  </si>
  <si>
    <t>one</t>
  </si>
  <si>
    <t>peltzman concluded that the ea imposed a net cost on consumers of magnitude similar to a “</t>
  </si>
  <si>
    <t>5</t>
  </si>
  <si>
    <t>-10 percent excise tax on all prescriptions sold.”</t>
  </si>
  <si>
    <t>peltzman concluded that the ea imposed a net cost on consumers of magnitude similar to a “5</t>
  </si>
  <si>
    <t>-10</t>
  </si>
  <si>
    <t xml:space="preserve"> percent excise tax on all prescriptions sold.”</t>
  </si>
  <si>
    <t xml:space="preserve">given the sudden and obvious reduction in the rate at which new drug formulas were introduced into the market after </t>
  </si>
  <si>
    <t>, perhaps the greatest challenge peltzman faced was quantifying the degree to which the foregone drugs would have been ultimately deemed as ineffective by consumers and their physicians.</t>
  </si>
  <si>
    <t>given the sudden and obvious reduction in the rate at which new drug formulas were introduced into the market after 1962, perhaps the greatest challenge peltzman faced was quantifying the degree to which the foreg</t>
  </si>
  <si>
    <t xml:space="preserve"> drugs would have been ultimately deemed as ineffective by consumers and their physicians.</t>
  </si>
  <si>
    <t>Sentence starter</t>
  </si>
  <si>
    <t xml:space="preserve"> drug market events between 2017 and 2021 offer fresh perspectives on the consumer costs and benefits of the entry barriers created by the fda approval processes.</t>
  </si>
  <si>
    <t xml:space="preserve">two drug market events between </t>
  </si>
  <si>
    <t>2017</t>
  </si>
  <si>
    <t xml:space="preserve"> and 2021 offer fresh perspectives on the consumer costs and benefits of the entry barriers created by the fda approval processes.</t>
  </si>
  <si>
    <t xml:space="preserve">two drug market events between 2017 and </t>
  </si>
  <si>
    <t>2021</t>
  </si>
  <si>
    <t xml:space="preserve"> offer fresh perspectives on the consumer costs and benefits of the entry barriers created by the fda approval processes.</t>
  </si>
  <si>
    <t xml:space="preserve"> relates to the fda regulation of the manufacturing of generic drugs, for which there is little scope for protecting consumers from ineffective products because, as a group, consumers already have years of experience accumulated while the drug was produced under patent.</t>
  </si>
  <si>
    <t>ten</t>
  </si>
  <si>
    <t xml:space="preserve">a simple and versatile conceptual framework for quantifying the welfare benefits of the deregulation of generic entry that occurred since </t>
  </si>
  <si>
    <t xml:space="preserve"> is provided in section iv.</t>
  </si>
  <si>
    <t xml:space="preserve">peltzman’s most memorable finding was a sharp and persistent decline in new chemical entities (nces) beginning in </t>
  </si>
  <si>
    <t>1963</t>
  </si>
  <si>
    <t>, at the same time that drug market trends suggested that the number of nces would have been similar to what it was in the 1950s.</t>
  </si>
  <si>
    <t xml:space="preserve">peltzman’s most memorable finding was a sharp and persistent decline in new chemical entities (nces) beginning in 1963, at the same time that drug market trends suggested that the number of nces would have been similar to what it was in the </t>
  </si>
  <si>
    <t>1950</t>
  </si>
  <si>
    <t>s.</t>
  </si>
  <si>
    <t xml:space="preserve">his point estimate of the effect of the </t>
  </si>
  <si>
    <t xml:space="preserve"> ea is a reduction of nces from 41 per year to 16 (about 60 percent).</t>
  </si>
  <si>
    <t xml:space="preserve">his point estimate of the effect of the 1962 ea is a reduction of nces from </t>
  </si>
  <si>
    <t>41</t>
  </si>
  <si>
    <t xml:space="preserve"> per year to 16 (about 60 percent).</t>
  </si>
  <si>
    <t xml:space="preserve">his point estimate of the effect of the 1962 ea is a reduction of nces from 41 per year to </t>
  </si>
  <si>
    <t>16</t>
  </si>
  <si>
    <t xml:space="preserve"> (about 60 percent).</t>
  </si>
  <si>
    <t xml:space="preserve">his point estimate of the effect of the 1962 ea is a reduction of nces from 41 per year to 16 (about </t>
  </si>
  <si>
    <t>60</t>
  </si>
  <si>
    <t xml:space="preserve"> percent).</t>
  </si>
  <si>
    <t xml:space="preserve">he also notes that u.s. nces fell </t>
  </si>
  <si>
    <t>54</t>
  </si>
  <si>
    <t xml:space="preserve"> percent relative to british nces.</t>
  </si>
  <si>
    <t xml:space="preserve">peltzman acknowledges that the ea was intended to reduce the number of nces by eliminating the ineffective </t>
  </si>
  <si>
    <t>s that prior to the ea consumers were purportedly duped into purchasing until experience revealed their true value.</t>
  </si>
  <si>
    <t xml:space="preserve">indeed, his examination of drug evaluations by the american medical association (ama) shows that (i) ama-designated “ineffective drugs” were more common before </t>
  </si>
  <si>
    <t xml:space="preserve"> and (ii) such drugs lost market share after introduction.</t>
  </si>
  <si>
    <t xml:space="preserve">a significant part of his paper, and this </t>
  </si>
  <si>
    <t>, is dedicated to quantitatively assessing the tradeoffs of regulating drug-market entry.</t>
  </si>
  <si>
    <t>, p. 1090) concluded that the net effect of the ea on consumers was “comparable to their being taxed something between 5 and 10 percent on their … drug purchases.”</t>
  </si>
  <si>
    <t xml:space="preserve">peltzman (1973, p. </t>
  </si>
  <si>
    <t>1090</t>
  </si>
  <si>
    <t>) concluded that the net effect of the ea on consumers was “comparable to their being taxed something between 5 and 10 percent on their … drug purchases.”</t>
  </si>
  <si>
    <t xml:space="preserve">peltzman (1973, p. 1090) concluded that the net effect of the ea on consumers was “comparable to their being taxed something between </t>
  </si>
  <si>
    <t xml:space="preserve"> and 10 percent on their … drug purchases.”</t>
  </si>
  <si>
    <t xml:space="preserve">peltzman (1973, p. 1090) concluded that the net effect of the ea on consumers was “comparable to their being taxed something between 5 and </t>
  </si>
  <si>
    <t>10</t>
  </si>
  <si>
    <t xml:space="preserve"> percent on their … drug purchases.”</t>
  </si>
  <si>
    <t>klein and tabarrok (</t>
  </si>
  <si>
    <t>2002</t>
  </si>
  <si>
    <t>) cite a wide range of academics sharing peltzman’s conclusions.</t>
  </si>
  <si>
    <t>professor peter temin (</t>
  </si>
  <si>
    <t>1980</t>
  </si>
  <si>
    <t>, p. 206) said that “whether or not people are capable of understanding the relevant information, i would still favor giving people more choice for their own well-being than the current [fda] system allows.”</t>
  </si>
  <si>
    <t xml:space="preserve">professor peter temin (1980, p. </t>
  </si>
  <si>
    <t>206</t>
  </si>
  <si>
    <t>) said that “whether or not people are capable of understanding the relevant information, i would still favor giving people more choice for their own well-being than the current [fda] system allows.”</t>
  </si>
  <si>
    <t>philipson and sun (</t>
  </si>
  <si>
    <t>2008</t>
  </si>
  <si>
    <t>) and others followed peltzman in evaluating the effects of new fda regulation on drug approvals.</t>
  </si>
  <si>
    <t>philipson et al (</t>
  </si>
  <si>
    <t>), for example, found that 1992 fda reforms significantly increased consumer surplus and the returns to innovation with a minimal cost in terms of drug safety, which influenced further fda deregulation efforts under george w. bush and later in the trump administration when philipson was part of the senior white house staff.</t>
  </si>
  <si>
    <t xml:space="preserve">philipson et al (2008), for example, found that </t>
  </si>
  <si>
    <t>1992</t>
  </si>
  <si>
    <t xml:space="preserve"> fda reforms significantly increased consumer surplus and the returns to innovation with a minimal cost in terms of drug safety, which influenced further fda deregulation efforts under george w. bush and later in the trump administration when philipson was part of the senior white house staff.</t>
  </si>
  <si>
    <t xml:space="preserve">pointing specifically to peltzman’s paper, the </t>
  </si>
  <si>
    <t>1975</t>
  </si>
  <si>
    <t xml:space="preserve"> economic report of the president (p. 159) concluded that “existing laws and institutions are imposing significant costs on the economy.”</t>
  </si>
  <si>
    <t xml:space="preserve">pointing specifically to peltzman’s paper, the 1975 economic report of the president (p. </t>
  </si>
  <si>
    <t>159</t>
  </si>
  <si>
    <t>) concluded that “existing laws and institutions are imposing significant costs on the economy.”</t>
  </si>
  <si>
    <t xml:space="preserve">the </t>
  </si>
  <si>
    <t>1987</t>
  </si>
  <si>
    <t xml:space="preserve"> economic report of the president also cited it as part of its discussion of recent fda changes, including rules around generic entry, intended to relax “unnecessarily stringent regulatory requirements [that] can lead to more deaths and lower health levels” (council of economic advisers january 1987, pp. 194-5).</t>
  </si>
  <si>
    <t xml:space="preserve">the 1987 economic report of the president also cited it as part of its discussion of recent fda changes, including rules around generic entry, intended to relax “unnecessarily stringent regulatory requirements [that] can lead to more deaths and lower health levels” (council of economic advisers january </t>
  </si>
  <si>
    <t>, pp. 194-5).</t>
  </si>
  <si>
    <t>Page reference</t>
  </si>
  <si>
    <t xml:space="preserve">the 1987 economic report of the president also cited it as part of its discussion of recent fda changes, including rules around generic entry, intended to relax “unnecessarily stringent regulatory requirements [that] can lead to more deaths and lower health levels” (council of economic advisers january 1987, pp. </t>
  </si>
  <si>
    <t>194</t>
  </si>
  <si>
    <t>-5).</t>
  </si>
  <si>
    <t>the 1987 economic report of the president also cited it as part of its discussion of recent fda changes, including rules around generic entry, intended to relax “unnecessarily stringent regulatory requirements [that] can lead to more deaths and lower health levels” (council of economic advisers january 1987, pp. 194</t>
  </si>
  <si>
    <t>-5</t>
  </si>
  <si>
    <t>).</t>
  </si>
  <si>
    <t>1989</t>
  </si>
  <si>
    <t xml:space="preserve"> economic report of the president listed several possible changes to fda regulation, citing peltzman’s results as to the agency’s dramatic effect on the rate of innovation (council of economic advisers january 1989, pp. 218-20).</t>
  </si>
  <si>
    <t xml:space="preserve">the 1989 economic report of the president listed several possible changes to fda regulation, citing peltzman’s results as to the agency’s dramatic effect on the rate of innovation (council of economic advisers january </t>
  </si>
  <si>
    <t>, pp. 218-20).</t>
  </si>
  <si>
    <t xml:space="preserve">the 1989 economic report of the president listed several possible changes to fda regulation, citing peltzman’s results as to the agency’s dramatic effect on the rate of innovation (council of economic advisers january 1989, pp. </t>
  </si>
  <si>
    <t>218</t>
  </si>
  <si>
    <t>-20).</t>
  </si>
  <si>
    <t>the 1989 economic report of the president listed several possible changes to fda regulation, citing peltzman’s results as to the agency’s dramatic effect on the rate of innovation (council of economic advisers january 1989, pp. 218</t>
  </si>
  <si>
    <t>-20</t>
  </si>
  <si>
    <t xml:space="preserve">several reports from the trump administration focused on the fact that fda regulation often discourages entry into prescription-drug manufacturing (council of economic advisers february </t>
  </si>
  <si>
    <t>2018</t>
  </si>
  <si>
    <t>, october 2018, march 2019, october 2019, council of economic advisers february 2020).</t>
  </si>
  <si>
    <t xml:space="preserve">several reports from the trump administration focused on the fact that fda regulation often discourages entry into prescription-drug manufacturing (council of economic advisers february 2018, october </t>
  </si>
  <si>
    <t>, march 2019, october 2019, council of economic advisers february 2020).</t>
  </si>
  <si>
    <t xml:space="preserve">several reports from the trump administration focused on the fact that fda regulation often discourages entry into prescription-drug manufacturing (council of economic advisers february 2018, october 2018, march </t>
  </si>
  <si>
    <t>2019</t>
  </si>
  <si>
    <t>, october 2019, council of economic advisers february 2020).</t>
  </si>
  <si>
    <t xml:space="preserve">several reports from the trump administration focused on the fact that fda regulation often discourages entry into prescription-drug manufacturing (council of economic advisers february 2018, october 2018, march 2019, october </t>
  </si>
  <si>
    <t>, council of economic advisers february 2020).</t>
  </si>
  <si>
    <t xml:space="preserve">several reports from the trump administration focused on the fact that fda regulation often discourages entry into prescription-drug manufacturing (council of economic advisers february 2018, october 2018, march 2019, october 2019, council of economic advisers february </t>
  </si>
  <si>
    <t xml:space="preserve">as of </t>
  </si>
  <si>
    <t>2015</t>
  </si>
  <si>
    <t>, the fda had thousands of andas pending, resulting in a median approval time of 42 months (pew charitable trusts 2019, table 1).</t>
  </si>
  <si>
    <t xml:space="preserve">as of 2015, the fda had thousands of andas pending, resulting in a median approval time of </t>
  </si>
  <si>
    <t>42</t>
  </si>
  <si>
    <t xml:space="preserve"> months (pew charitable trusts 2019, table 1).</t>
  </si>
  <si>
    <t xml:space="preserve">as of 2015, the fda had thousands of andas pending, resulting in a median approval time of 42 months (pew charitable trusts </t>
  </si>
  <si>
    <t>, table 1).</t>
  </si>
  <si>
    <t>Table reference</t>
  </si>
  <si>
    <t xml:space="preserve">as of 2015, the fda had thousands of andas pending, resulting in a median approval time of 42 months (pew charitable trusts 2019, table </t>
  </si>
  <si>
    <t>1</t>
  </si>
  <si>
    <t xml:space="preserve">about a </t>
  </si>
  <si>
    <t>quarter</t>
  </si>
  <si>
    <t xml:space="preserve"> of markets, and likely more, had only one generic manufacturer approved.</t>
  </si>
  <si>
    <t xml:space="preserve">about a quarter of markets, and likely more, had only </t>
  </si>
  <si>
    <t xml:space="preserve"> generic manufacturer approved.</t>
  </si>
  <si>
    <t>fda (</t>
  </si>
  <si>
    <t>b) found that the generic was sold at only a six percent discount to the branded drug when the market had only one approved generic, but at 48 and 56 percent discounts when the market had two or three approved, respectively.</t>
  </si>
  <si>
    <t xml:space="preserve">fda (2017b) found that the generic was sold at only a </t>
  </si>
  <si>
    <t>six</t>
  </si>
  <si>
    <t xml:space="preserve"> percent discount to the branded drug when the market had only one approved generic, but at 48 and 56 percent discounts when the market had two or three approved, respectively.</t>
  </si>
  <si>
    <t xml:space="preserve">fda (2017b) found that the generic was sold at only a six percent discount to the branded drug when the market had only </t>
  </si>
  <si>
    <t xml:space="preserve"> approved generic, but at 48 and 56 percent discounts when the market had two or three approved, respectively.</t>
  </si>
  <si>
    <t xml:space="preserve">fda (2017b) found that the generic was sold at only a six percent discount to the branded drug when the market had only one approved generic, but at </t>
  </si>
  <si>
    <t>48</t>
  </si>
  <si>
    <t xml:space="preserve"> and 56 percent discounts when the market had two or three approved, respectively.</t>
  </si>
  <si>
    <t xml:space="preserve">fda (2017b) found that the generic was sold at only a six percent discount to the branded drug when the market had only one approved generic, but at 48 and </t>
  </si>
  <si>
    <t>56</t>
  </si>
  <si>
    <t xml:space="preserve"> percent discounts when the market had two or three approved, respectively.</t>
  </si>
  <si>
    <t xml:space="preserve">fda (2017b) found that the generic was sold at only a six percent discount to the branded drug when the market had only one approved generic, but at 48 and 56 percent discounts when the market had </t>
  </si>
  <si>
    <t xml:space="preserve"> or three approved, respectively.</t>
  </si>
  <si>
    <t xml:space="preserve">fda (2017b) found that the generic was sold at only a six percent discount to the branded drug when the market had only one approved generic, but at 48 and 56 percent discounts when the market had two or </t>
  </si>
  <si>
    <t>three</t>
  </si>
  <si>
    <t xml:space="preserve"> approved, respectively.</t>
  </si>
  <si>
    <t xml:space="preserve">with less than </t>
  </si>
  <si>
    <t>3000</t>
  </si>
  <si>
    <t xml:space="preserve"> extant markets at a point in time (food and drug administration 2021), these findings suggest that a policy increasing a year’s approvals by, say, 300, could reduce drug prices by two percent over a one-year time frame in addition to any affect they had on the branded price or on prices in the markets for therapeutic substitutes.</t>
  </si>
  <si>
    <t xml:space="preserve">with less than 3000 extant markets at a point in time (food and drug administration </t>
  </si>
  <si>
    <t>), these findings suggest that a policy increasing a year’s approvals by, say, 300, could reduce drug prices by two percent over a one-year time frame in addition to any affect they had on the branded price or on prices in the markets for therapeutic substitutes.</t>
  </si>
  <si>
    <t xml:space="preserve">with less than 3000 extant markets at a point in time (food and drug administration 2021), these findings suggest that a policy increasing a year’s approvals by, say, </t>
  </si>
  <si>
    <t>300</t>
  </si>
  <si>
    <t>, could reduce drug prices by two percent over a one-year time frame in addition to any affect they had on the branded price or on prices in the markets for therapeutic substitutes.</t>
  </si>
  <si>
    <t xml:space="preserve">with less than 3000 extant markets at a point in time (food and drug administration 2021), these findings suggest that a policy increasing a year’s approvals by, say, 300, could reduce drug prices by </t>
  </si>
  <si>
    <t xml:space="preserve"> percent over a one-year time frame in addition to any affect they had on the branded price or on prices in the markets for therapeutic substitutes.</t>
  </si>
  <si>
    <t xml:space="preserve">with less than 3000 extant markets at a point in time (food and drug administration 2021), these findings suggest that a policy increasing a year’s approvals by, say, 300, could reduce drug prices by two percent over a </t>
  </si>
  <si>
    <t>-year time frame in addition to any affect they had on the branded price or on prices in the markets for therapeutic substitutes.</t>
  </si>
  <si>
    <t>using data on actual quantities purchased as well as measuring prices before and after anda approval, conrad et al (</t>
  </si>
  <si>
    <t>) estimated that the anda approvals in 2017 alone would reduce annual consumer expenditures by $16 billion in a $324 billion prescription-drug market (iqvia institute for human data science 2018).</t>
  </si>
  <si>
    <t xml:space="preserve">using data on actual quantities purchased as well as measuring prices before and after anda approval, conrad et al (2017) estimated that the anda approvals in </t>
  </si>
  <si>
    <t xml:space="preserve"> alone would reduce annual consumer expenditures by $16 billion in a $324 billion prescription-drug market (iqvia institute for human data science 2018).</t>
  </si>
  <si>
    <t>using data on actual quantities purchased as well as measuring prices before and after anda approval, conrad et al (2017) estimated that the anda approvals in 2017 alone would reduce annual consumer expenditures by $</t>
  </si>
  <si>
    <t xml:space="preserve"> billion in a $324 billion prescription-drug market (iqvia institute for human data science 2018).</t>
  </si>
  <si>
    <t>using data on actual quantities purchased as well as measuring prices before and after anda approval, conrad et al (2017) estimated that the anda approvals in 2017 alone would reduce annual consumer expenditures by $16 billion in a $</t>
  </si>
  <si>
    <t>324</t>
  </si>
  <si>
    <t xml:space="preserve"> billion prescription-drug market (iqvia institute for human data science 2018).</t>
  </si>
  <si>
    <t xml:space="preserve">using data on actual quantities purchased as well as measuring prices before and after anda approval, conrad et al (2017) estimated that the anda approvals in 2017 alone would reduce annual consumer expenditures by $16 billion in a $324 billion prescription-drug market (iqvia institute for human data science </t>
  </si>
  <si>
    <t>1984</t>
  </si>
  <si>
    <t xml:space="preserve"> hatch-waxman act required the fda to approve or disapprove andas within 180 days.</t>
  </si>
  <si>
    <t xml:space="preserve">the 1984 hatch-waxman act required the fda to approve or disapprove andas within </t>
  </si>
  <si>
    <t>180</t>
  </si>
  <si>
    <t xml:space="preserve"> days.</t>
  </si>
  <si>
    <t xml:space="preserve">rarely meeting this requirement, the fda asserted that it needed more funds to hire review staff (woodcock </t>
  </si>
  <si>
    <t xml:space="preserve">with the </t>
  </si>
  <si>
    <t>2012</t>
  </si>
  <si>
    <t xml:space="preserve"> generic drug user fee amendments (gdufa i), congress authorized user fees that add a cash barrier to entry but “dedicated toward expediting … the review of human drug applications.”</t>
  </si>
  <si>
    <t xml:space="preserve">between </t>
  </si>
  <si>
    <t xml:space="preserve"> and 2015, the median time from anda receipt to approval further increased from 32 months to 42 months (pew charitable trusts 2019, table 1).</t>
  </si>
  <si>
    <t xml:space="preserve">between 2012 and </t>
  </si>
  <si>
    <t>, the median time from anda receipt to approval further increased from 32 months to 42 months (pew charitable trusts 2019, table 1).</t>
  </si>
  <si>
    <t xml:space="preserve">between 2012 and 2015, the median time from anda receipt to approval further increased from </t>
  </si>
  <si>
    <t>32</t>
  </si>
  <si>
    <t xml:space="preserve"> months to 42 months (pew charitable trusts 2019, table 1).</t>
  </si>
  <si>
    <t xml:space="preserve">between 2012 and 2015, the median time from anda receipt to approval further increased from 32 months to </t>
  </si>
  <si>
    <t xml:space="preserve">between 2012 and 2015, the median time from anda receipt to approval further increased from 32 months to 42 months (pew charitable trusts </t>
  </si>
  <si>
    <t xml:space="preserve">between 2012 and 2015, the median time from anda receipt to approval further increased from 32 months to 42 months (pew charitable trusts 2019, table </t>
  </si>
  <si>
    <t xml:space="preserve">the number of final and </t>
  </si>
  <si>
    <t>tative approvals failed to increase.</t>
  </si>
  <si>
    <t xml:space="preserve">the apparent lack of success of gdufa i may seem surprising given its apparent similarities to the </t>
  </si>
  <si>
    <t xml:space="preserve"> prescription drug user act (pdufa), which required fda to meet performance goals in its processing of ndas in exchange for collecting fees from manufacturers.</t>
  </si>
  <si>
    <t xml:space="preserve">perhaps pdufa was successful in reducing approval times (cantor </t>
  </si>
  <si>
    <t>1997</t>
  </si>
  <si>
    <t>, vernon, et al 2009) because it simultaneously benefitted manufacturers, consumers, and fda.</t>
  </si>
  <si>
    <t xml:space="preserve">perhaps pdufa was successful in reducing approval times (cantor 1997, vernon, et al </t>
  </si>
  <si>
    <t>2009</t>
  </si>
  <si>
    <t>) because it simultaneously benefitted manufacturers, consumers, and fda.</t>
  </si>
  <si>
    <t xml:space="preserve">in contrast, accelerated processing of andas includes a significant amount of redistribution to consumers from expired patent holders (and perhaps also the generic manufacturers participating in markets with only </t>
  </si>
  <si>
    <t xml:space="preserve"> generic), which i quantify in section iv.</t>
  </si>
  <si>
    <t xml:space="preserve"> related changes occurred in 2017.</t>
  </si>
  <si>
    <t xml:space="preserve">three related changes occurred in </t>
  </si>
  <si>
    <t>2017.</t>
  </si>
  <si>
    <t xml:space="preserve">by may </t>
  </si>
  <si>
    <t>9</t>
  </si>
  <si>
    <t>, 2017, scott gottlieb was nominated and confirmed to head the fda.</t>
  </si>
  <si>
    <t xml:space="preserve">by may 9, </t>
  </si>
  <si>
    <t>, scott gottlieb was nominated and confirmed to head the fda.</t>
  </si>
  <si>
    <t xml:space="preserve">he had been an outspoken critic of the fda’s slow approval process, which he described as “evading the law” (gottlieb </t>
  </si>
  <si>
    <t>2010</t>
  </si>
  <si>
    <t xml:space="preserve">he immediately told congress that his fda would prioritize competition (u.s. house of representatives, committee on appropriations, agriculture subcommittee </t>
  </si>
  <si>
    <t>in june, fda (</t>
  </si>
  <si>
    <t>a) announced a drug competition action plan with procedural details published in november (food and drug administration, office of generic drugs 2017).</t>
  </si>
  <si>
    <t xml:space="preserve">in june, fda (2017a) announced a drug competition action plan with procedural details published in november (food and drug administration, office of generic drugs </t>
  </si>
  <si>
    <t xml:space="preserve">it immediately promulgated, and subsequently maintained, a list of drugs with no blocking patents or exclusivities but still no approved generics (food and drug administration </t>
  </si>
  <si>
    <t>c).</t>
  </si>
  <si>
    <t>Section reference</t>
  </si>
  <si>
    <t xml:space="preserve">section </t>
  </si>
  <si>
    <t>801</t>
  </si>
  <si>
    <t xml:space="preserve"> of gdufa ii, which became law in august, instructed fda to prioritize the review of drugs with no blocking patents or exclusivities that have three or fewer andas or ndas already approved.</t>
  </si>
  <si>
    <t xml:space="preserve">section 801 of gdufa ii, which became law in august, instructed fda to prioritize the review of drugs with no blocking patents or exclusivities that have </t>
  </si>
  <si>
    <t xml:space="preserve"> or fewer andas or ndas already approved.</t>
  </si>
  <si>
    <t xml:space="preserve">table </t>
  </si>
  <si>
    <t>, based on the fda’s orange book listing approved ndas and andas, shows approvals at a higher rate during gottlieb’s tenure as compared to either the two years before or the two years after.</t>
  </si>
  <si>
    <t xml:space="preserve">table 1, based on the fda’s orange book listing approved ndas and andas, shows approvals at a higher rate during gottlieb’s </t>
  </si>
  <si>
    <t>ure as compared to either the two years before or the two years after.</t>
  </si>
  <si>
    <t xml:space="preserve">table 1, based on the fda’s orange book listing approved ndas and andas, shows approvals at a higher rate during gottlieb’s tenure as compared to either the </t>
  </si>
  <si>
    <t xml:space="preserve"> years before or the two years after.</t>
  </si>
  <si>
    <t xml:space="preserve">table 1, based on the fda’s orange book listing approved ndas and andas, shows approvals at a higher rate during gottlieb’s tenure as compared to either the two years before or the </t>
  </si>
  <si>
    <t xml:space="preserve"> years after.</t>
  </si>
  <si>
    <t xml:space="preserve">before gottlieb, and therefore also before gdufa ii, fda averaged </t>
  </si>
  <si>
    <t xml:space="preserve"> approvals per month (1289 total for the 24 months).</t>
  </si>
  <si>
    <t>before gottlieb, and therefore also before gdufa ii, fda averaged 54 approvals per month (</t>
  </si>
  <si>
    <t xml:space="preserve"> total for the 24 months).</t>
  </si>
  <si>
    <t xml:space="preserve">before gottlieb, and therefore also before gdufa ii, fda averaged 54 approvals per month (1289 total for the </t>
  </si>
  <si>
    <t>24</t>
  </si>
  <si>
    <t xml:space="preserve"> months).</t>
  </si>
  <si>
    <t xml:space="preserve">the average was </t>
  </si>
  <si>
    <t xml:space="preserve"> per month during gottlieb’s tenure (through april 2019) and 62 in the subsequent 24 months.</t>
  </si>
  <si>
    <t xml:space="preserve">the average was 75 per month during gottlieb’s </t>
  </si>
  <si>
    <t>ure (through april 2019) and 62 in the subsequent 24 months.</t>
  </si>
  <si>
    <t xml:space="preserve">the average was 75 per month during gottlieb’s tenure (through april </t>
  </si>
  <si>
    <t>) and 62 in the subsequent 24 months.</t>
  </si>
  <si>
    <t xml:space="preserve">the average was 75 per month during gottlieb’s tenure (through april 2019) and </t>
  </si>
  <si>
    <t>62</t>
  </si>
  <si>
    <t xml:space="preserve"> in the subsequent 24 months.</t>
  </si>
  <si>
    <t xml:space="preserve">the average was 75 per month during gottlieb’s tenure (through april 2019) and 62 in the subsequent </t>
  </si>
  <si>
    <t xml:space="preserve"> months.</t>
  </si>
  <si>
    <t xml:space="preserve">fda approvals of new drugs were also high during his </t>
  </si>
  <si>
    <t>ure, as shown in the second row of the table.</t>
  </si>
  <si>
    <t>third</t>
  </si>
  <si>
    <t xml:space="preserve"> and fourth rows show the corresponding approvals for biologics reported in fda’s purple book, which are a large share of expenditure on physician-administered drugs but a small share of retail prescription drugs.</t>
  </si>
  <si>
    <t xml:space="preserve">the third and </t>
  </si>
  <si>
    <t>four</t>
  </si>
  <si>
    <t>th rows show the corresponding approvals for biologics reported in fda’s purple book, which are a large share of expenditure on physician-administered drugs but a small share of retail prescription drugs.</t>
  </si>
  <si>
    <t>0</t>
  </si>
  <si>
    <t>berndt, conti and murphy (</t>
  </si>
  <si>
    <t>) found that, as of april 30, 2017, teva pharmaceutical owned 1611 andas out of about 10000 in existence.</t>
  </si>
  <si>
    <t>30</t>
  </si>
  <si>
    <t>, 2017, teva pharmaceutical owned 1611 andas out of about 10000 in existence.</t>
  </si>
  <si>
    <t>, teva pharmaceutical owned 1611 andas out of about 10000 in existence.</t>
  </si>
  <si>
    <t>1611</t>
  </si>
  <si>
    <t xml:space="preserve"> andas out of about 10000 in existence.</t>
  </si>
  <si>
    <t>10000</t>
  </si>
  <si>
    <t xml:space="preserve"> in existence.</t>
  </si>
  <si>
    <t xml:space="preserve">the second largest owner was mylan inc., with </t>
  </si>
  <si>
    <t>668</t>
  </si>
  <si>
    <t xml:space="preserve"> andas.</t>
  </si>
  <si>
    <t xml:space="preserve">teva’s stock crashed in the summer of </t>
  </si>
  <si>
    <t>, with teva’s ceo reporting that the company would henceforth be less profitable owing to “greater competition as a result of an increase in generic drug approvals by the u.s. fda” (sheetz 2017).</t>
  </si>
  <si>
    <t xml:space="preserve">teva’s stock crashed in the summer of 2017, with teva’s ceo reporting that the company would henceforth be less profitable owing to “greater competition as a result of an increase in generic drug approvals by the u.s. fda” (sheetz </t>
  </si>
  <si>
    <t xml:space="preserve">real retail prescription drug prices fell </t>
  </si>
  <si>
    <t>1.5</t>
  </si>
  <si>
    <t xml:space="preserve"> percent during gottlieb’s tenure, as compared to a 3.7 percent increase in the prior two years and a 5.1 percent decrease in the subsequent two years.</t>
  </si>
  <si>
    <t xml:space="preserve">real retail prescription drug prices fell 1.5 percent during gottlieb’s </t>
  </si>
  <si>
    <t>ure, as compared to a 3.7 percent increase in the prior two years and a 5.1 percent decrease in the subsequent two years.</t>
  </si>
  <si>
    <t xml:space="preserve">real retail prescription drug prices fell 1.5 percent during gottlieb’s tenure, as compared to a </t>
  </si>
  <si>
    <t>3.7</t>
  </si>
  <si>
    <t xml:space="preserve"> percent increase in the prior two years and a 5.1 percent decrease in the subsequent two years.</t>
  </si>
  <si>
    <t xml:space="preserve">real retail prescription drug prices fell 1.5 percent during gottlieb’s tenure, as compared to a 3.7 percent increase in the prior </t>
  </si>
  <si>
    <t xml:space="preserve"> years and a 5.1 percent decrease in the subsequent two years.</t>
  </si>
  <si>
    <t xml:space="preserve">real retail prescription drug prices fell 1.5 percent during gottlieb’s tenure, as compared to a 3.7 percent increase in the prior two years and a </t>
  </si>
  <si>
    <t>5.1</t>
  </si>
  <si>
    <t xml:space="preserve"> percent decrease in the subsequent two years.</t>
  </si>
  <si>
    <t xml:space="preserve">real retail prescription drug prices fell 1.5 percent during gottlieb’s tenure, as compared to a 3.7 percent increase in the prior two years and a 5.1 percent decrease in the subsequent </t>
  </si>
  <si>
    <t xml:space="preserve"> years.</t>
  </si>
  <si>
    <t>duggan and morton (</t>
  </si>
  <si>
    <t>2006</t>
  </si>
  <si>
    <t>) argued that medicaid enrollment is also an important driver of prescription-drug prices because medicaid reimburses based on the average price in the commercial market.</t>
  </si>
  <si>
    <t xml:space="preserve">between april </t>
  </si>
  <si>
    <t xml:space="preserve"> and april 2017, per capita medicaid enrollment increased 3.7 percent and then fell in the subsequent 24 months.</t>
  </si>
  <si>
    <t xml:space="preserve">between april 2015 and april </t>
  </si>
  <si>
    <t>, per capita medicaid enrollment increased 3.7 percent and then fell in the subsequent 24 months.</t>
  </si>
  <si>
    <t xml:space="preserve">between april 2015 and april 2017, per capita medicaid enrollment increased </t>
  </si>
  <si>
    <t xml:space="preserve"> percent and then fell in the subsequent 24 months.</t>
  </si>
  <si>
    <t xml:space="preserve">between april 2015 and april 2017, per capita medicaid enrollment increased 3.7 percent and then fell in the subsequent </t>
  </si>
  <si>
    <t xml:space="preserve">real drug prices show a similar qualitative pattern, except in the </t>
  </si>
  <si>
    <t xml:space="preserve"> period when real drug prices and medicaid enrollment move sharply in opposite directions.</t>
  </si>
  <si>
    <t xml:space="preserve">entry barriers associated with andas have </t>
  </si>
  <si>
    <t xml:space="preserve"> kinds of welfare consequences: a competition effect, an entry-expenditure effect, and an innovation effect.</t>
  </si>
  <si>
    <t xml:space="preserve"> is the “static” effect on ongoing competition for the supply of drugs after patent expiration.</t>
  </si>
  <si>
    <t xml:space="preserve">as i show below, much can be said about the sum of these </t>
  </si>
  <si>
    <t xml:space="preserve"> costs with minimal assumptions about industry demand and supply.</t>
  </si>
  <si>
    <t xml:space="preserve">a </t>
  </si>
  <si>
    <t xml:space="preserve"> effect of anda barriers is that, by limiting entry, they indirectly encourage innovation by protecting incumbents, including the incumbent who brought the product to market in the first place.</t>
  </si>
  <si>
    <t xml:space="preserve">to focus issues, this paper evaluates the </t>
  </si>
  <si>
    <t xml:space="preserve"> welfare effect of generic entry assuming that the optimal patent duration has already been achieved and leaves it to future research to assess whether actual patent lives are too short or too long.</t>
  </si>
  <si>
    <t xml:space="preserve">reducing generic entry costs enough to induce exactly </t>
  </si>
  <si>
    <t xml:space="preserve"> generic necessarily increases aggregate expenditure on entry.</t>
  </si>
  <si>
    <t xml:space="preserve">because generic entry can reduce innovation and, by some estimates (food and drug administration </t>
  </si>
  <si>
    <t>b), have a limited competition effect, social welfare can be less with one generic entrant than with zero.</t>
  </si>
  <si>
    <t xml:space="preserve">because generic entry can reduce innovation and, by some estimates (food and drug administration 2017b), have a limited competition effect, social welfare can be less with </t>
  </si>
  <si>
    <t xml:space="preserve"> generic entrant than with zero.</t>
  </si>
  <si>
    <t xml:space="preserve">because generic entry can reduce innovation and, by some estimates (food and drug administration 2017b), have a limited competition effect, social welfare can be less with one generic entrant than with </t>
  </si>
  <si>
    <t>zero</t>
  </si>
  <si>
    <t>.</t>
  </si>
  <si>
    <t xml:space="preserve">but further entry-barrier reductions (enough to have more than </t>
  </si>
  <si>
    <t xml:space="preserve"> generic) would be associated with greater competition effects, smaller marginal innovation effects, and potentially less entry expenditure.</t>
  </si>
  <si>
    <t xml:space="preserve">this theoretical result is interesting to consider in light of gdufa ii’s emphasis on second and </t>
  </si>
  <si>
    <t xml:space="preserve"> generic entrants, in contrast with previous fda metrics that weighted all andas equally regardless of their market consequences.</t>
  </si>
  <si>
    <t>, pass-through of common marginal costs is one-for-one regardless of the number of entrants.</t>
  </si>
  <si>
    <t xml:space="preserve">third, pass-through of common marginal costs is </t>
  </si>
  <si>
    <t>-for-one regardless of the number of entrants.</t>
  </si>
  <si>
    <t>third, pass-through of common marginal costs is one-for-</t>
  </si>
  <si>
    <t xml:space="preserve"> regardless of the number of entrants.</t>
  </si>
  <si>
    <t xml:space="preserve">the equilibrium pricing function conditional on the number of manufacturers n  </t>
  </si>
  <si>
    <t xml:space="preserve"> is the sum of marginal cost c and a term inversely proportional to n.  policies that change a, which are the focus of this section, trace out this pricing function.</t>
  </si>
  <si>
    <t xml:space="preserve">in particular, both the monopoly and duopoly prices can be many times greater than the perfectly-competitive price c.  for many purposes, these theoretical pricing results are a good approximation of empirical findings for drug markets (food and drug administration </t>
  </si>
  <si>
    <t>b, dave, et al 2017, conrad and lutter 2019).</t>
  </si>
  <si>
    <t xml:space="preserve">in particular, both the monopoly and duopoly prices can be many times greater than the perfectly-competitive price c.  for many purposes, these theoretical pricing results are a good approximation of empirical findings for drug markets (food and drug administration 2017b, dave, et al </t>
  </si>
  <si>
    <t>, conrad and lutter 2019).</t>
  </si>
  <si>
    <t xml:space="preserve">in particular, both the monopoly and duopoly prices can be many times greater than the perfectly-competitive price c.  for many purposes, these theoretical pricing results are a good approximation of empirical findings for drug markets (food and drug administration 2017b, dave, et al 2017, conrad and lutter </t>
  </si>
  <si>
    <t xml:space="preserve">in contrast, drug markets are poorly described by bertrand competition (for a homogeneous product), which has trouble explaining costly entry as it predicts that price would be c regardless of whether the market has </t>
  </si>
  <si>
    <t xml:space="preserve"> generic or ten.</t>
  </si>
  <si>
    <t xml:space="preserve">in contrast, drug markets are poorly described by bertrand competition (for a homogeneous product), which has trouble explaining costly entry as it predicts that price would be c regardless of whether the market has one generic or </t>
  </si>
  <si>
    <t>the relationship between the anda cost a and aggregate expenditure on them, (n</t>
  </si>
  <si>
    <t>)a, follows a single-peak laffer-curve shape.</t>
  </si>
  <si>
    <t xml:space="preserve">aggregate anda expenditure is </t>
  </si>
  <si>
    <t xml:space="preserve"> both in the monopoly case and in the limit as a goes to zero.</t>
  </si>
  <si>
    <t xml:space="preserve">aggregate anda expenditure is zero both in the monopoly case and in the limit as a goes to </t>
  </si>
  <si>
    <t xml:space="preserve">ignoring integer constraints, the peak anda expenditure is at the anda cost supporting  (about </t>
  </si>
  <si>
    <t>2.6</t>
  </si>
  <si>
    <t>) manufacturers, as shown in appendix i.</t>
  </si>
  <si>
    <t xml:space="preserve">ignoring integer constraints, the static marginal benefit of relaxing anda barriers is </t>
  </si>
  <si>
    <t xml:space="preserve"> in the neighborhood of the entry barrier supporting n = 1 as an equilibrium.</t>
  </si>
  <si>
    <t xml:space="preserve">ignoring integer constraints, the static marginal benefit of relaxing anda barriers is zero in the neighborhood of the entry barrier supporting n = </t>
  </si>
  <si>
    <t xml:space="preserve"> as an equilibrium.</t>
  </si>
  <si>
    <t xml:space="preserve">the innovation (opportunity) costs are strictly greater than </t>
  </si>
  <si>
    <t>, which means that the first generic entrant can have a net social cost.</t>
  </si>
  <si>
    <t xml:space="preserve">however, static social surplus strictly declines with anda costs a at any value of a supporting n &amp;gt; </t>
  </si>
  <si>
    <t>1.</t>
  </si>
  <si>
    <t xml:space="preserve">reducing a in the amount that induces exactly </t>
  </si>
  <si>
    <t xml:space="preserve"> more entrant creates the most static welfare when it is adding a third manufacturer (i.e., second generic) and second-most when adding the fourth manufacturer.</t>
  </si>
  <si>
    <t xml:space="preserve">reducing a in the amount that induces exactly one more entrant creates the most static welfare when it is adding a </t>
  </si>
  <si>
    <t xml:space="preserve"> manufacturer (i.e., second generic) and second-most when adding the fourth manufacturer.</t>
  </si>
  <si>
    <t xml:space="preserve">reducing a in the amount that induces exactly one more entrant creates the most static welfare when it is adding a third manufacturer (i.e., second generic) and second-most when adding the </t>
  </si>
  <si>
    <t>th manufacturer.</t>
  </si>
  <si>
    <t>the ratio of the present value of innovator profits to the present value of social surplus is (</t>
  </si>
  <si>
    <t>)</t>
  </si>
  <si>
    <t>where  is the annual discount rate and n</t>
  </si>
  <si>
    <t xml:space="preserve"> &amp;gt; 1 is the number of manufacturers after patent expiration.</t>
  </si>
  <si>
    <t xml:space="preserve">where  is the annual discount rate and n1 &amp;gt; </t>
  </si>
  <si>
    <t xml:space="preserve"> is the number of manufacturers after patent expiration.</t>
  </si>
  <si>
    <t xml:space="preserve">the fact that the share is significantly less than </t>
  </si>
  <si>
    <t xml:space="preserve"> means that the social benefit of innovation significantly exceeds what the innovator spends on it.</t>
  </si>
  <si>
    <t>Figure reference</t>
  </si>
  <si>
    <t xml:space="preserve">without any assumption about the relative costs and benefits of a t-year patent life, figure </t>
  </si>
  <si>
    <t xml:space="preserve"> shows level curves of the innovator share as a function of t and n1, suggesting that innovators capture about a quarter of the social surplus.</t>
  </si>
  <si>
    <t>without any assumption about the relative costs and benefits of a t-year patent life, figure 1 shows level curves of the innovator share as a function of t and n</t>
  </si>
  <si>
    <t>, suggesting that innovators capture about a quarter of the social surplus.</t>
  </si>
  <si>
    <t xml:space="preserve">without any assumption about the relative costs and benefits of a t-year patent life, figure 1 shows level curves of the innovator share as a function of t and n1, suggesting that innovators capture about a </t>
  </si>
  <si>
    <t xml:space="preserve"> of the social surplus.</t>
  </si>
  <si>
    <t xml:space="preserve">figure </t>
  </si>
  <si>
    <t>2</t>
  </si>
  <si>
    <t xml:space="preserve"> shows level curves for the elasticity of the quantity of new drugs with respect to innovator profits that justifies t years as the optimal patent life.</t>
  </si>
  <si>
    <t xml:space="preserve"> shows the welfare consequences of increasing generic entry by one manufacturer, achieved through reduced anda barriers.</t>
  </si>
  <si>
    <t xml:space="preserve">table 2 shows the welfare consequences of increasing generic entry by </t>
  </si>
  <si>
    <t xml:space="preserve"> manufacturer, achieved through reduced anda barriers.</t>
  </si>
  <si>
    <t xml:space="preserve">the first column refers to the case in which </t>
  </si>
  <si>
    <t xml:space="preserve"> generic enters a post-patent market that had none, the second column a second generic entering the market, etc.</t>
  </si>
  <si>
    <t>each column’s entry is simulated by reducing the anda cost a from the value supporting n</t>
  </si>
  <si>
    <t xml:space="preserve"> equilibrium generics to the value supporting n1 + 1.</t>
  </si>
  <si>
    <t>each column’s entry is simulated by reducing the anda cost a from the value supporting n1 equilibrium generics to the value supporting n</t>
  </si>
  <si>
    <t xml:space="preserve"> + 1.</t>
  </si>
  <si>
    <t xml:space="preserve">each column’s entry is simulated by reducing the anda cost a from the value supporting n1 equilibrium generics to the value supporting n1 + </t>
  </si>
  <si>
    <t xml:space="preserve">the first </t>
  </si>
  <si>
    <t xml:space="preserve"> rows of the table refer to impacts on post-patent flows of surpluses and costs, with units normalized so that the profit flow under patent is one.</t>
  </si>
  <si>
    <t xml:space="preserve">the first three rows of the table refer to impacts on post-patent flows of surpluses and costs, with units normalized so that the profit flow under patent is </t>
  </si>
  <si>
    <t>row (</t>
  </si>
  <si>
    <t>) is the competition effect, which unsurprisingly is greatest for the first generic entry because of the large gap between marginal cost and marginal social value under monopoly.</t>
  </si>
  <si>
    <t xml:space="preserve">even though the innovator loses profit, combined producer and consumer surplus increase by an amount that is </t>
  </si>
  <si>
    <t>47.3</t>
  </si>
  <si>
    <t xml:space="preserve"> percent of the profit a monopoly manufacturer would earn.</t>
  </si>
  <si>
    <t xml:space="preserve">the increments to surplus fall with the second, </t>
  </si>
  <si>
    <t>, etc., generic entrants.</t>
  </si>
  <si>
    <t xml:space="preserve">this expenditure amounts to </t>
  </si>
  <si>
    <t>41.2</t>
  </si>
  <si>
    <t xml:space="preserve">although not shown in the table, in the limit aggregate entry costs go to </t>
  </si>
  <si>
    <t xml:space="preserve"> even though the number of entrants is unbounded.</t>
  </si>
  <si>
    <t>(</t>
  </si>
  <si>
    <t>) consumer and producer surplus, ignoring entry costs</t>
  </si>
  <si>
    <t>) aggregate generic entry costs</t>
  </si>
  <si>
    <t>3</t>
  </si>
  <si>
    <t>) static surplus after expiration = (1) - (2)</t>
  </si>
  <si>
    <t>(3) static surplus after expiration = (</t>
  </si>
  <si>
    <t>) - (2)</t>
  </si>
  <si>
    <t>(3) static surplus after expiration = (1) - (</t>
  </si>
  <si>
    <t xml:space="preserve">impact on annuitized values, discount rate </t>
  </si>
  <si>
    <t>6</t>
  </si>
  <si>
    <t>% and patent life 11.5, from the perspective of patent beginning</t>
  </si>
  <si>
    <t xml:space="preserve">impact on annuitized values, discount rate 6% and patent life </t>
  </si>
  <si>
    <t>11.5</t>
  </si>
  <si>
    <t>, from the perspective of patent beginning</t>
  </si>
  <si>
    <t>4</t>
  </si>
  <si>
    <t>) static surplus after expiration</t>
  </si>
  <si>
    <t>) innovation benefit (- is a cost), with elasticity 0.076 justifying patent life</t>
  </si>
  <si>
    <t xml:space="preserve">(5) innovation benefit (- is a cost), with elasticity </t>
  </si>
  <si>
    <t>0.076</t>
  </si>
  <si>
    <t xml:space="preserve"> justifying patent life</t>
  </si>
  <si>
    <t>) all three welfare components = (4) + (5)</t>
  </si>
  <si>
    <t xml:space="preserve">(6) all </t>
  </si>
  <si>
    <t xml:space="preserve"> welfare components = (4) + (5)</t>
  </si>
  <si>
    <t>(6) all three welfare components = (</t>
  </si>
  <si>
    <t>) + (5)</t>
  </si>
  <si>
    <t>(6) all three welfare components = (4) + (</t>
  </si>
  <si>
    <t>7</t>
  </si>
  <si>
    <t>) cumulative from 0 generics</t>
  </si>
  <si>
    <t xml:space="preserve">(7) cumulative from </t>
  </si>
  <si>
    <t xml:space="preserve"> generics</t>
  </si>
  <si>
    <t xml:space="preserve">impact on annuitized values, discount rate 4% and patent life </t>
  </si>
  <si>
    <t>8</t>
  </si>
  <si>
    <t>) innovation benefit (- is a cost), with elasticity 0.060 justifying patent life</t>
  </si>
  <si>
    <t xml:space="preserve">(9) innovation benefit (- is a cost), with elasticity </t>
  </si>
  <si>
    <t>0.060</t>
  </si>
  <si>
    <t>) all three welfare components = (8) + (9)</t>
  </si>
  <si>
    <t xml:space="preserve">(10) all </t>
  </si>
  <si>
    <t xml:space="preserve"> welfare components = (8) + (9)</t>
  </si>
  <si>
    <t>(10) all three welfare components = (</t>
  </si>
  <si>
    <t>) + (9)</t>
  </si>
  <si>
    <t>(10) all three welfare components = (8) + (</t>
  </si>
  <si>
    <t>11</t>
  </si>
  <si>
    <t xml:space="preserve">(11) cumulative from </t>
  </si>
  <si>
    <t>’s row (3) shows the net of the previous two lines.</t>
  </si>
  <si>
    <t>table 2’s row (</t>
  </si>
  <si>
    <t>) shows the net of the previous two lines.</t>
  </si>
  <si>
    <t xml:space="preserve">table 2’s row (3) shows the net of the previous </t>
  </si>
  <si>
    <t xml:space="preserve"> lines.</t>
  </si>
  <si>
    <t xml:space="preserve">this static surplus is positive for all increments although, as noted previously, is greater for the second, </t>
  </si>
  <si>
    <t>, and fourth generic than for the first.</t>
  </si>
  <si>
    <t xml:space="preserve">this static surplus is positive for all increments although, as noted previously, is greater for the second, third, and </t>
  </si>
  <si>
    <t>th generic than for the first.</t>
  </si>
  <si>
    <t xml:space="preserve">as with results shown in figures </t>
  </si>
  <si>
    <t xml:space="preserve"> and 2, this part of the table does not depend on the magnitude of the semi-elasticity of demand with respect to price.</t>
  </si>
  <si>
    <t xml:space="preserve">as with results shown in figures 1 and </t>
  </si>
  <si>
    <t>, this part of the table does not depend on the magnitude of the semi-elasticity of demand with respect to price.</t>
  </si>
  <si>
    <t xml:space="preserve">although not shown in the table, the redistribution from innovator to consumers due to the first generic is almost </t>
  </si>
  <si>
    <t xml:space="preserve"> times the addition to static surplus shown in the table’s row (3).</t>
  </si>
  <si>
    <t>although not shown in the table, the redistribution from innovator to consumers due to the first generic is almost ten times the addition to static surplus shown in the table’s row (</t>
  </si>
  <si>
    <t xml:space="preserve">the second and </t>
  </si>
  <si>
    <t xml:space="preserve"> panels of table 2 account for the innovation effects under two alternative assumptions about the product t of the discount rate and patent length.</t>
  </si>
  <si>
    <t xml:space="preserve">the second and third panels of table </t>
  </si>
  <si>
    <t xml:space="preserve"> account for the innovation effects under two alternative assumptions about the product t of the discount rate and patent length.</t>
  </si>
  <si>
    <t xml:space="preserve">the second and third panels of table 2 account for the innovation effects under </t>
  </si>
  <si>
    <t xml:space="preserve"> alternative assumptions about the product t of the discount rate and patent length.</t>
  </si>
  <si>
    <t xml:space="preserve">the product is </t>
  </si>
  <si>
    <t xml:space="preserve"> (four) percent of 11.5 years for the second and third panels, respectively.</t>
  </si>
  <si>
    <t>the product is six (</t>
  </si>
  <si>
    <t>) percent of 11.5 years for the second and third panels, respectively.</t>
  </si>
  <si>
    <t xml:space="preserve">the product is six (four) percent of </t>
  </si>
  <si>
    <t xml:space="preserve"> years for the second and third panels, respectively.</t>
  </si>
  <si>
    <t xml:space="preserve">the product is six (four) percent of 11.5 years for the second and </t>
  </si>
  <si>
    <t xml:space="preserve"> panels, respectively.</t>
  </si>
  <si>
    <t>generic entry policy affects surplus flows, such as those shown in the table’s rows (</t>
  </si>
  <si>
    <t>) and (3), after patent expiration.</t>
  </si>
  <si>
    <t>generic entry policy affects surplus flows, such as those shown in the table’s rows (1) and (</t>
  </si>
  <si>
    <t>), after patent expiration.</t>
  </si>
  <si>
    <t xml:space="preserve">using the </t>
  </si>
  <si>
    <t xml:space="preserve"> alternative discount factors, rows (4) and (8) discount row (3) back to the date when the innovator’s product entered the market and then converts into a perpetual annuity.</t>
  </si>
  <si>
    <t>using the two alternative discount factors, rows (</t>
  </si>
  <si>
    <t>) and (8) discount row (3) back to the date when the innovator’s product entered the market and then converts into a perpetual annuity.</t>
  </si>
  <si>
    <t>using the two alternative discount factors, rows (4) and (</t>
  </si>
  <si>
    <t>) discount row (3) back to the date when the innovator’s product entered the market and then converts into a perpetual annuity.</t>
  </si>
  <si>
    <t>using the two alternative discount factors, rows (4) and (8) discount row (</t>
  </si>
  <si>
    <t>) back to the date when the innovator’s product entered the market and then converts into a perpetual annuity.</t>
  </si>
  <si>
    <t>as a result, row (</t>
  </si>
  <si>
    <t>)’s annuitized values of static surplus are about half of the corresponding entry in row (3).</t>
  </si>
  <si>
    <t xml:space="preserve">as a result, row (4)’s annuitized values of static surplus are about </t>
  </si>
  <si>
    <t>half</t>
  </si>
  <si>
    <t xml:space="preserve"> of the corresponding entry in row (3).</t>
  </si>
  <si>
    <t>as a result, row (4)’s annuitized values of static surplus are about half of the corresponding entry in row (</t>
  </si>
  <si>
    <t>the discount factor used to calculate row (</t>
  </si>
  <si>
    <t>) is further from zero due to the lower discount rate.</t>
  </si>
  <si>
    <t xml:space="preserve">the discount factor used to calculate row (8) is further from </t>
  </si>
  <si>
    <t xml:space="preserve"> due to the lower discount rate.</t>
  </si>
  <si>
    <t xml:space="preserve">generic entry reduces innovator profit, which reduces the supply of new drugs to the marketplace (vernon, et al </t>
  </si>
  <si>
    <t xml:space="preserve">the actual patent life would have been optimal on average prior to gdufa if the elasticity of new drugs with respect to innovator profit were </t>
  </si>
  <si>
    <t xml:space="preserve"> (0.060), which are the values assumed for the second (third) panel, respectively.</t>
  </si>
  <si>
    <t>the actual patent life would have been optimal on average prior to gdufa if the elasticity of new drugs with respect to innovator profit were 0.076 (</t>
  </si>
  <si>
    <t>), which are the values assumed for the second (third) panel, respectively.</t>
  </si>
  <si>
    <t>the actual patent life would have been optimal on average prior to gdufa if the elasticity of new drugs with respect to innovator profit were 0.076 (0.060), which are the values assumed for the second (</t>
  </si>
  <si>
    <t>) panel, respectively.</t>
  </si>
  <si>
    <t>the present value of the foregone social surplus associated with the foregone new drugs is show in rows (</t>
  </si>
  <si>
    <t>) and (9), shown as negative numbers because the foregone drugs are a cost.</t>
  </si>
  <si>
    <t>the present value of the foregone social surplus associated with the foregone new drugs is show in rows (5) and (</t>
  </si>
  <si>
    <t>), shown as negative numbers because the foregone drugs are a cost.</t>
  </si>
  <si>
    <t>rows (</t>
  </si>
  <si>
    <t>) and (10) show the sum of the innovation benefit and the post-patent static surplus.</t>
  </si>
  <si>
    <t>rows (6) and (</t>
  </si>
  <si>
    <t>) show the sum of the innovation benefit and the post-patent static surplus.</t>
  </si>
  <si>
    <t>) and (11) show the cumulative welfare consequences – that is, the net benefit of having 1, 2, 3, etc., generics compared to zero.</t>
  </si>
  <si>
    <t>rows (7) and (</t>
  </si>
  <si>
    <t>) show the cumulative welfare consequences – that is, the net benefit of having 1, 2, 3, etc., generics compared to zero.</t>
  </si>
  <si>
    <t xml:space="preserve">rows (7) and (11) show the cumulative welfare consequences – that is, the net benefit of having </t>
  </si>
  <si>
    <t>, 2, 3, etc., generics compared to zero.</t>
  </si>
  <si>
    <t xml:space="preserve">rows (7) and (11) show the cumulative welfare consequences – that is, the net benefit of having 1, </t>
  </si>
  <si>
    <t>, 3, etc., generics compared to zero.</t>
  </si>
  <si>
    <t xml:space="preserve">rows (7) and (11) show the cumulative welfare consequences – that is, the net benefit of having 1, 2, </t>
  </si>
  <si>
    <t>, etc., generics compared to zero.</t>
  </si>
  <si>
    <t xml:space="preserve">rows (7) and (11) show the cumulative welfare consequences – that is, the net benefit of having 1, 2, 3, etc., generics compared to </t>
  </si>
  <si>
    <t xml:space="preserve">contrary to what is suggested by the static surplus, social welfare is less with </t>
  </si>
  <si>
    <t xml:space="preserve"> generic than with zero.</t>
  </si>
  <si>
    <t xml:space="preserve">contrary to what is suggested by the static surplus, social welfare is less with one generic than with </t>
  </si>
  <si>
    <t xml:space="preserve">but the </t>
  </si>
  <si>
    <t>-generic surplus is still less than the surplus from two or more generics.</t>
  </si>
  <si>
    <t xml:space="preserve">but the zero-generic surplus is still less than the surplus from </t>
  </si>
  <si>
    <t xml:space="preserve"> or more generics.</t>
  </si>
  <si>
    <t xml:space="preserve">comparing the second and </t>
  </si>
  <si>
    <t xml:space="preserve"> panel shows how these results are fairly insensitive to the discount term t.  the priority given by gdufa ii to second and third entrants may have an economic justification in table 2.</t>
  </si>
  <si>
    <t xml:space="preserve">comparing the second and third panel shows how these results are fairly insensitive to the discount term t.  the priority given by gdufa ii to second and </t>
  </si>
  <si>
    <t xml:space="preserve"> entrants may have an economic justification in table 2.</t>
  </si>
  <si>
    <t xml:space="preserve">comparing the second and third panel shows how these results are fairly insensitive to the discount term t.  the priority given by gdufa ii to second and third entrants may have an economic justification in table </t>
  </si>
  <si>
    <t>2.</t>
  </si>
  <si>
    <t xml:space="preserve"> applies table 2’s results to the empirical distribution of drug markets as measured in the fda orange book.</t>
  </si>
  <si>
    <t xml:space="preserve">table 3 applies table </t>
  </si>
  <si>
    <t>’s results to the empirical distribution of drug markets as measured in the fda orange book.</t>
  </si>
  <si>
    <t xml:space="preserve">following fda protocol for ndas and andas, i define a drug market to be the cross between active ingredient(s), dosage form, and route of administration, “ignoring differences in strength and packaging sizes” (food and drug administration </t>
  </si>
  <si>
    <t>b).</t>
  </si>
  <si>
    <t xml:space="preserve">the total number of approved manufacturers for each cell is then merged with the cumulative benefits and costs shown in table </t>
  </si>
  <si>
    <t>, extended to include results for more than five generic manufacturers.</t>
  </si>
  <si>
    <t xml:space="preserve">the total number of approved manufacturers for each cell is then merged with the cumulative benefits and costs shown in table 2, extended to include results for more than </t>
  </si>
  <si>
    <t>five</t>
  </si>
  <si>
    <t xml:space="preserve"> generic manufacturers.</t>
  </si>
  <si>
    <t xml:space="preserve">each cumulative benefit and cost is then averaged across markets at a point in time, with the results shown in the left </t>
  </si>
  <si>
    <t xml:space="preserve"> of table 3.</t>
  </si>
  <si>
    <t xml:space="preserve">each cumulative benefit and cost is then averaged across markets at a point in time, with the results shown in the left half of table </t>
  </si>
  <si>
    <t>3.</t>
  </si>
  <si>
    <t xml:space="preserve">the right </t>
  </si>
  <si>
    <t xml:space="preserve"> of the table derives changes over time.</t>
  </si>
  <si>
    <t>) and (2) of table 3 show how first (and perhaps second) generic approvals were comparatively important between 2012 and 2016 because, on average, competition benefits increased more during that period (0.015) than 2016-20 (0.013) but so did entry costs.</t>
  </si>
  <si>
    <t>rows (1) and (</t>
  </si>
  <si>
    <t>) of table 3 show how first (and perhaps second) generic approvals were comparatively important between 2012 and 2016 because, on average, competition benefits increased more during that period (0.015) than 2016-20 (0.013) but so did entry costs.</t>
  </si>
  <si>
    <t xml:space="preserve">rows (1) and (2) of table </t>
  </si>
  <si>
    <t xml:space="preserve"> show how first (and perhaps second) generic approvals were comparatively important between 2012 and 2016 because, on average, competition benefits increased more during that period (0.015) than 2016-20 (0.013) but so did entry costs.</t>
  </si>
  <si>
    <t xml:space="preserve">rows (1) and (2) of table 3 show how first (and perhaps second) generic approvals were comparatively important between </t>
  </si>
  <si>
    <t xml:space="preserve"> and 2016 because, on average, competition benefits increased more during that period (0.015) than 2016-20 (0.013) but so did entry costs.</t>
  </si>
  <si>
    <t xml:space="preserve">rows (1) and (2) of table 3 show how first (and perhaps second) generic approvals were comparatively important between 2012 and </t>
  </si>
  <si>
    <t xml:space="preserve"> because, on average, competition benefits increased more during that period (0.015) than 2016-20 (0.013) but so did entry costs.</t>
  </si>
  <si>
    <t>rows (1) and (2) of table 3 show how first (and perhaps second) generic approvals were comparatively important between 2012 and 2016 because, on average, competition benefits increased more during that period (</t>
  </si>
  <si>
    <t>0.013</t>
  </si>
  <si>
    <t>) but so did entry costs.</t>
  </si>
  <si>
    <t xml:space="preserve">combined static surplus increased more during the latter period: </t>
  </si>
  <si>
    <t>0.019</t>
  </si>
  <si>
    <t xml:space="preserve"> compared to 0.013.</t>
  </si>
  <si>
    <t xml:space="preserve">combined static surplus increased more during the latter period: 0.019 compared to </t>
  </si>
  <si>
    <t>) and (9) suggest that innovation opportunity costs increased about the same amount during the two periods, so that the combination of all three welfare components increased almost twice as much (about 0.008) between 2016 and 2020 than it did 2012-16.</t>
  </si>
  <si>
    <t>rows (5) and (</t>
  </si>
  <si>
    <t>) suggest that innovation opportunity costs increased about the same amount during the two periods, so that the combination of all three welfare components increased almost twice as much (about 0.008) between 2016 and 2020 than it did 2012-16.</t>
  </si>
  <si>
    <t xml:space="preserve">rows (5) and (9) suggest that innovation opportunity costs increased about the same amount during the </t>
  </si>
  <si>
    <t xml:space="preserve"> periods, so that the combination of all three welfare components increased almost twice as much (about 0.008) between 2016 and 2020 than it did 2012-16.</t>
  </si>
  <si>
    <t xml:space="preserve">rows (5) and (9) suggest that innovation opportunity costs increased about the same amount during the two periods, so that the combination of all </t>
  </si>
  <si>
    <t xml:space="preserve"> welfare components increased almost twice as much (about 0.008) between 2016 and 2020 than it did 2012-16.</t>
  </si>
  <si>
    <t xml:space="preserve">rows (5) and (9) suggest that innovation opportunity costs increased about the same amount during the two periods, so that the combination of all three welfare components increased almost twice as much (about </t>
  </si>
  <si>
    <t>0.008</t>
  </si>
  <si>
    <t>) between 2016 and 2020 than it did 2012-16.</t>
  </si>
  <si>
    <t xml:space="preserve">rows (5) and (9) suggest that innovation opportunity costs increased about the same amount during the two periods, so that the combination of all three welfare components increased almost twice as much (about 0.008) between </t>
  </si>
  <si>
    <t xml:space="preserve"> and 2020 than it did 2012-16.</t>
  </si>
  <si>
    <t xml:space="preserve">rows (5) and (9) suggest that innovation opportunity costs increased about the same amount during the two periods, so that the combination of all three welfare components increased almost twice as much (about 0.008) between 2016 and </t>
  </si>
  <si>
    <t xml:space="preserve"> than it did 2012-16.</t>
  </si>
  <si>
    <t xml:space="preserve">rows (5) and (9) suggest that innovation opportunity costs increased about the same amount during the two periods, so that the combination of all three welfare components increased almost twice as much (about 0.008) between 2016 and 2020 than it did </t>
  </si>
  <si>
    <t>-16.</t>
  </si>
  <si>
    <t>rows (5) and (9) suggest that innovation opportunity costs increased about the same amount during the two periods, so that the combination of all three welfare components increased almost twice as much (about 0.008) between 2016 and 2020 than it did 2012</t>
  </si>
  <si>
    <t xml:space="preserve">over the </t>
  </si>
  <si>
    <t>eight</t>
  </si>
  <si>
    <t xml:space="preserve"> years the combined benefits are, amortized over time, over one percent of the profit flow received by the patent holder prior to the patent expiration.</t>
  </si>
  <si>
    <t xml:space="preserve">over the eight years the combined benefits are, amortized over time, over </t>
  </si>
  <si>
    <t xml:space="preserve"> percent of the profit flow received by the patent holder prior to the patent expiration.</t>
  </si>
  <si>
    <t xml:space="preserve">assuming that a significant majority of drug revenue prior to expiration goes toward patent-holder profit, then the net social benefits are an amount equivalent to about </t>
  </si>
  <si>
    <t xml:space="preserve"> percent of revenue prior to expiration.</t>
  </si>
  <si>
    <t xml:space="preserve">this appears to be of the same order of magnitude, although likely smaller than, peltzman’s estimate of the net costs of the </t>
  </si>
  <si>
    <t xml:space="preserve"> ea, which he found to be about eight percent of industry revenue.</t>
  </si>
  <si>
    <t xml:space="preserve">this appears to be of the same order of magnitude, although likely smaller than, peltzman’s estimate of the net costs of the 1962 ea, which he found to be about </t>
  </si>
  <si>
    <t xml:space="preserve"> percent of industry revenue.</t>
  </si>
  <si>
    <t xml:space="preserve">note: row numbering is the same as for table </t>
  </si>
  <si>
    <t>) and (11) are not relevant here.</t>
  </si>
  <si>
    <t>) are not relevant here.</t>
  </si>
  <si>
    <t xml:space="preserve">for each market, the total number of extant manufacturers with approved anda is measured in december </t>
  </si>
  <si>
    <t>, 2016, and 2020.</t>
  </si>
  <si>
    <t xml:space="preserve">for each market, the total number of extant manufacturers with approved anda is measured in december 2012, </t>
  </si>
  <si>
    <t>, and 2020.</t>
  </si>
  <si>
    <t xml:space="preserve">for each market, the total number of extant manufacturers with approved anda is measured in december 2012, 2016, and </t>
  </si>
  <si>
    <t>2020.</t>
  </si>
  <si>
    <t xml:space="preserve">for example, peltzman found </t>
  </si>
  <si>
    <t>25</t>
  </si>
  <si>
    <t xml:space="preserve"> fewer new drugs per year as a result of the 1962 ea.</t>
  </si>
  <si>
    <t xml:space="preserve">for example, peltzman found 25 fewer new drugs per year as a result of the </t>
  </si>
  <si>
    <t xml:space="preserve"> ea.</t>
  </si>
  <si>
    <t xml:space="preserve">the covid-19 pandemic also shows how fda approval barriers can, in some instances, have the opposite of the effect intended since the </t>
  </si>
  <si>
    <t xml:space="preserve"> ea, which is to reduce the number of unsafe and ineffective treatments used by consumers.</t>
  </si>
  <si>
    <t xml:space="preserve"> is a series of papers by tomas philipson, pierre-yves geoffard, michael kremer, rachel glennerster and coauthors (berndt, glennerster, et al 2007, geoffard and philipson 1996, 1997, glennerster, kremer and williams 2006, kremer 2000, philipson 1996) on vaccine demand functions, incentivizing innovation, and whether effective vaccines can be expected to eradicate an infectious disease.</t>
  </si>
  <si>
    <t xml:space="preserve">one is a series of papers by tomas philipson, pierre-yves geoffard, michael kremer, rachel glennerster and coauthors (berndt, glennerster, et al </t>
  </si>
  <si>
    <t>2007</t>
  </si>
  <si>
    <t>, geoffard and philipson 1996, 1997, glennerster, kremer and williams 2006, kremer 2000, philipson 1996) on vaccine demand functions, incentivizing innovation, and whether effective vaccines can be expected to eradicate an infectious disease.</t>
  </si>
  <si>
    <t xml:space="preserve">one is a series of papers by tomas philipson, pierre-yves geoffard, michael kremer, rachel glennerster and coauthors (berndt, glennerster, et al 2007, geoffard and philipson </t>
  </si>
  <si>
    <t>1996</t>
  </si>
  <si>
    <t>, 1997, glennerster, kremer and williams 2006, kremer 2000, philipson 1996) on vaccine demand functions, incentivizing innovation, and whether effective vaccines can be expected to eradicate an infectious disease.</t>
  </si>
  <si>
    <t xml:space="preserve">one is a series of papers by tomas philipson, pierre-yves geoffard, michael kremer, rachel glennerster and coauthors (berndt, glennerster, et al 2007, geoffard and philipson 1996, </t>
  </si>
  <si>
    <t>, glennerster, kremer and williams 2006, kremer 2000, philipson 1996) on vaccine demand functions, incentivizing innovation, and whether effective vaccines can be expected to eradicate an infectious disease.</t>
  </si>
  <si>
    <t xml:space="preserve">one is a series of papers by tomas philipson, pierre-yves geoffard, michael kremer, rachel glennerster and coauthors (berndt, glennerster, et al 2007, geoffard and philipson 1996, 1997, glennerster, kremer and williams </t>
  </si>
  <si>
    <t>, kremer 2000, philipson 1996) on vaccine demand functions, incentivizing innovation, and whether effective vaccines can be expected to eradicate an infectious disease.</t>
  </si>
  <si>
    <t xml:space="preserve">one is a series of papers by tomas philipson, pierre-yves geoffard, michael kremer, rachel glennerster and coauthors (berndt, glennerster, et al 2007, geoffard and philipson 1996, 1997, glennerster, kremer and williams 2006, kremer </t>
  </si>
  <si>
    <t>2000</t>
  </si>
  <si>
    <t>, philipson 1996) on vaccine demand functions, incentivizing innovation, and whether effective vaccines can be expected to eradicate an infectious disease.</t>
  </si>
  <si>
    <t xml:space="preserve">one is a series of papers by tomas philipson, pierre-yves geoffard, michael kremer, rachel glennerster and coauthors (berndt, glennerster, et al 2007, geoffard and philipson 1996, 1997, glennerster, kremer and williams 2006, kremer 2000, philipson </t>
  </si>
  <si>
    <t>) on vaccine demand functions, incentivizing innovation, and whether effective vaccines can be expected to eradicate an infectious disease.</t>
  </si>
  <si>
    <t>another includes work by murphy and topel (</t>
  </si>
  <si>
    <t>2003</t>
  </si>
  <si>
    <t>), cutler and kadiyala (2003), lichtenberg (2003), nordhaus (2003), becker, philipson and soares (2005) and others estimating the value of life-saving medical innovations.</t>
  </si>
  <si>
    <t>another includes work by murphy and topel (2003), cutler and kadiyala (</t>
  </si>
  <si>
    <t>), lichtenberg (2003), nordhaus (2003), becker, philipson and soares (2005) and others estimating the value of life-saving medical innovations.</t>
  </si>
  <si>
    <t>another includes work by murphy and topel (2003), cutler and kadiyala (2003), lichtenberg (</t>
  </si>
  <si>
    <t>), nordhaus (2003), becker, philipson and soares (2005) and others estimating the value of life-saving medical innovations.</t>
  </si>
  <si>
    <t>another includes work by murphy and topel (2003), cutler and kadiyala (2003), lichtenberg (2003), nordhaus (</t>
  </si>
  <si>
    <t>), becker, philipson and soares (2005) and others estimating the value of life-saving medical innovations.</t>
  </si>
  <si>
    <t>another includes work by murphy and topel (2003), cutler and kadiyala (2003), lichtenberg (2003), nordhaus (2003), becker, philipson and soares (</t>
  </si>
  <si>
    <t>2005</t>
  </si>
  <si>
    <t>) and others estimating the value of life-saving medical innovations.</t>
  </si>
  <si>
    <t>another is work on the application of bayesian decision theory to new-drug approval by berry (</t>
  </si>
  <si>
    <t>1985</t>
  </si>
  <si>
    <t>) and isakov, lo and montazerhodjat (2019) noting that the tradeoff between speed and safety or speed and efficacy is disease specific.</t>
  </si>
  <si>
    <t>another is work on the application of bayesian decision theory to new-drug approval by berry (1985) and isakov, lo and montazerhodjat (</t>
  </si>
  <si>
    <t>) noting that the tradeoff between speed and safety or speed and efficacy is disease specific.</t>
  </si>
  <si>
    <t xml:space="preserve">counterterrorism experts concerned with the use of viruses as bioweapons brought urgency to vaccine innovation (borio, et al </t>
  </si>
  <si>
    <t>, clark and pazdernik 2016).</t>
  </si>
  <si>
    <t xml:space="preserve">counterterrorism experts concerned with the use of viruses as bioweapons brought urgency to vaccine innovation (borio, et al 2002, clark and pazdernik </t>
  </si>
  <si>
    <t xml:space="preserve">in </t>
  </si>
  <si>
    <t>, borio was working in the white house as national security director for medical &amp;amp; biodefense preparedness and requested that its council of economic advisers, where philipson was a member, undertake an economic analysis of pandemic vaccine innovation.</t>
  </si>
  <si>
    <t xml:space="preserve">cea concluded that “…improving the speed of vaccine production is more important for decreasing the number of infections than improving vaccine efficacy” and emphasized the need for large-scale manufacturing and the possible advantages of “public-private partnerships” (council of economic advisers </t>
  </si>
  <si>
    <t xml:space="preserve">borio and the cea vaccine report prompted a </t>
  </si>
  <si>
    <t xml:space="preserve"> president’s executive order, also before the pandemic, noting that “viruses emerge from animals … that can spread efficiently and have sustained transmission among humans” and concluding that “vaccination is the most effective defense…”</t>
  </si>
  <si>
    <t xml:space="preserve">(u.s. president </t>
  </si>
  <si>
    <t xml:space="preserve">moderna finalized its mrna sequence on january </t>
  </si>
  <si>
    <t>13</t>
  </si>
  <si>
    <t>, 2020 and manufactured its first vaccine batch by february 7, only one day after the first american died (in wuhan china) from covid-19.</t>
  </si>
  <si>
    <t xml:space="preserve">moderna finalized its mrna sequence on january 13, </t>
  </si>
  <si>
    <t xml:space="preserve"> and manufactured its first vaccine batch by february 7, only one day after the first american died (in wuhan china) from covid-19.</t>
  </si>
  <si>
    <t xml:space="preserve">moderna finalized its mrna sequence on january 13, 2020 and manufactured its first vaccine batch by february </t>
  </si>
  <si>
    <t>, only one day after the first american died (in wuhan china) from covid-19.</t>
  </si>
  <si>
    <t xml:space="preserve">moderna finalized its mrna sequence on january 13, 2020 and manufactured its first vaccine batch by february 7, only </t>
  </si>
  <si>
    <t xml:space="preserve"> day after the first american died (in wuhan china) from covid-19.</t>
  </si>
  <si>
    <t xml:space="preserve">at this time, there were only </t>
  </si>
  <si>
    <t>12</t>
  </si>
  <si>
    <t xml:space="preserve"> known cases in the u.s. (centers for disease control and prevention 2020).</t>
  </si>
  <si>
    <t xml:space="preserve">at this time, there were only 12 known cases in the u.s. (centers for disease control and prevention </t>
  </si>
  <si>
    <t xml:space="preserve">the director of the national institute of allergy and infectious diseases told the u.s. senate in march </t>
  </si>
  <si>
    <t xml:space="preserve"> that “a vaccine ... will take at least a year or year and a half” largely because, he said, approval by the fda necessarily requires a year or more (nbc news 2020).</t>
  </si>
  <si>
    <t xml:space="preserve">the director of the national institute of allergy and infectious diseases told the u.s. senate in march 2020 that “a vaccine ... will take at least a year or year and a </t>
  </si>
  <si>
    <t>” largely because, he said, approval by the fda necessarily requires a year or more (nbc news 2020).</t>
  </si>
  <si>
    <t xml:space="preserve">the director of the national institute of allergy and infectious diseases told the u.s. senate in march 2020 that “a vaccine ... will take at least a year or year and a half” largely because, he said, approval by the fda necessarily requires a year or more (nbc news </t>
  </si>
  <si>
    <t xml:space="preserve">the new york times put the vaccine-development timeline out to the year </t>
  </si>
  <si>
    <t>2034</t>
  </si>
  <si>
    <t xml:space="preserve"> (thompson 2020).</t>
  </si>
  <si>
    <t xml:space="preserve">the new york times put the vaccine-development timeline out to the year 2034 (thompson </t>
  </si>
  <si>
    <t xml:space="preserve">even phrma, the trade association for pharmaceutical manufacturers, said on march </t>
  </si>
  <si>
    <t xml:space="preserve"> that “12 to 18 months … is a best case estimate” of the amount of time it would take for a vaccine to be available to the public.</t>
  </si>
  <si>
    <t>even phrma, the trade association for pharmaceutical manufacturers, said on march 13 that “</t>
  </si>
  <si>
    <t xml:space="preserve"> to 18 months … is a best case estimate” of the amount of time it would take for a vaccine to be available to the public.</t>
  </si>
  <si>
    <t xml:space="preserve">even phrma, the trade association for pharmaceutical manufacturers, said on march 13 that “12 to </t>
  </si>
  <si>
    <t>18</t>
  </si>
  <si>
    <t xml:space="preserve"> months … is a best case estimate” of the amount of time it would take for a vaccine to be available to the public.</t>
  </si>
  <si>
    <t xml:space="preserve">contrary to the above assertions, “when covid-19 emerged, the white house was ready and expeditiously applied the [cea] report's deregulatory and fiscal lessons to streamline fda approval for vaccines and their parallel manufacturing on a large scale” (grogan and philipson </t>
  </si>
  <si>
    <t>the $</t>
  </si>
  <si>
    <t xml:space="preserve"> billion federal program operation warp speed launched in april 2020 to encourage and accelerate the development and mass manufacturing of covid-19 vaccines, streamline federal approval for vaccines and their manufacture, and provide federal funds for private vaccine research and advance-purchase orders.</t>
  </si>
  <si>
    <t xml:space="preserve">the $10 billion federal program operation warp speed launched in april </t>
  </si>
  <si>
    <t xml:space="preserve"> to encourage and accelerate the development and mass manufacturing of covid-19 vaccines, streamline federal approval for vaccines and their manufacture, and provide federal funds for private vaccine research and advance-purchase orders.</t>
  </si>
  <si>
    <t xml:space="preserve">pfizer’s vaccine was given emergency use authorization by the fda on december </t>
  </si>
  <si>
    <t xml:space="preserve"> and moderna’s on december 18.</t>
  </si>
  <si>
    <t xml:space="preserve">pfizer’s vaccine was given emergency use authorization by the fda on december 11 and moderna’s on december </t>
  </si>
  <si>
    <t>18.</t>
  </si>
  <si>
    <t xml:space="preserve">by the end of that month, at least </t>
  </si>
  <si>
    <t>14</t>
  </si>
  <si>
    <t xml:space="preserve"> million vaccine doses had been manufactured and distributed in the u.s.</t>
  </si>
  <si>
    <t xml:space="preserve">the arrival of a vaccine is a change in t: dt &amp;lt; </t>
  </si>
  <si>
    <t>0.</t>
  </si>
  <si>
    <t xml:space="preserve">  let u(e) denote the “economic benefits” of exposure, without regard for the health costs te.</t>
  </si>
  <si>
    <t xml:space="preserve">in this formulation, </t>
  </si>
  <si>
    <t xml:space="preserve"> way to measure the opportunity-cost of vaccine delay is as the effect of delay on the value of economic activity, which is the d[u(e)] term, net of the effect on equilibrium health costs d[te].</t>
  </si>
  <si>
    <t>Equation reference</t>
  </si>
  <si>
    <t>i refer to equation (</t>
  </si>
  <si>
    <t>) as the “excess burden method.”</t>
  </si>
  <si>
    <t>rearranging terms in equation (</t>
  </si>
  <si>
    <t>), we have:</t>
  </si>
  <si>
    <t>if the amount of exposure equated benefits and costs at the margin, then the first term on the rhs of (</t>
  </si>
  <si>
    <t>) would disappear and we would have a second measurement method, which is the product of equilibrium exposure e and the effect dt of the vaccine on health costs conditional on exposure.</t>
  </si>
  <si>
    <t>nine</t>
  </si>
  <si>
    <t xml:space="preserve">for example, if the health costs of exposure were entirely deaths valued at the vsl and the vaccine reduces the disease’s mortality by ninety percent, then edt would be </t>
  </si>
  <si>
    <t>90</t>
  </si>
  <si>
    <t xml:space="preserve"> percent of the mortality cost that would be incurred without the vaccine.</t>
  </si>
  <si>
    <t xml:space="preserve">formally, de/dt &amp;lt; </t>
  </si>
  <si>
    <t xml:space="preserve"> so that the arrival of a vaccine has a larger effect edt on conditional health costs than its effect d[te] on equilibrium health costs.</t>
  </si>
  <si>
    <t xml:space="preserve">indeed, nothing in this model rules out the possibility that exposure is elastic to severity in the relevant range, so that the arrival of a vaccine that is effective at preventing death from the disease, but less than </t>
  </si>
  <si>
    <t>100</t>
  </si>
  <si>
    <t xml:space="preserve"> percent effective, increases equilibrium deaths.</t>
  </si>
  <si>
    <t>this possibility highlights the more general result that proper measurement of vaccine benefits either holds exposure constant (equation (</t>
  </si>
  <si>
    <t>)’s final term) or accounts for the economic benefits or reduced excess burden u(e)de of the additional equilibrium exposure (equation (2)).</t>
  </si>
  <si>
    <t>this possibility highlights the more general result that proper measurement of vaccine benefits either holds exposure constant (equation (3)’s final term) or accounts for the economic benefits or reduced excess burden u(e)de of the additional equilibrium exposure (equation (</t>
  </si>
  <si>
    <t>)).</t>
  </si>
  <si>
    <t>the model (</t>
  </si>
  <si>
    <t>) is a static model, but in reality the distribution of a vaccine requires a prolonged period of time.</t>
  </si>
  <si>
    <t>mass manufacturing is required and a distribution ne</t>
  </si>
  <si>
    <t>rk must be built and staffed.</t>
  </si>
  <si>
    <t xml:space="preserve">namely, any action de &amp;lt; </t>
  </si>
  <si>
    <t xml:space="preserve"> that individuals and organizations take to reduce exposure is a prevention substitute for vaccination.</t>
  </si>
  <si>
    <t xml:space="preserve">closing schools to in-person learning is an important example of prevention activity – hardly safe or effective – that was available and applied to </t>
  </si>
  <si>
    <t>s of millions of children in the u.s. because it was outside the fda’s jurisdiction, while vaccines were inside.</t>
  </si>
  <si>
    <t>halloran et al (</t>
  </si>
  <si>
    <t>) find, for example, “that offering full in-person instruction rather than full hybrid or virtual instruction reduces test score losses in math by 10.1 percentage points (on the base of 14.2 percentage points).”</t>
  </si>
  <si>
    <t xml:space="preserve">halloran et al (2021) find, for example, “that offering full in-person instruction rather than full hybrid or virtual instruction reduces test score losses in math by </t>
  </si>
  <si>
    <t>10.1</t>
  </si>
  <si>
    <t xml:space="preserve"> percentage points (on the base of 14.2 percentage points).”</t>
  </si>
  <si>
    <t xml:space="preserve">halloran et al (2021) find, for example, “that offering full in-person instruction rather than full hybrid or virtual instruction reduces test score losses in math by 10.1 percentage points (on the base of </t>
  </si>
  <si>
    <t>14.2</t>
  </si>
  <si>
    <t xml:space="preserve"> percentage points).”</t>
  </si>
  <si>
    <t xml:space="preserve">in many public school districts, the resumption of in-person learning was conditioned on teacher vaccination (shapiro and hubler </t>
  </si>
  <si>
    <t>, blume and esquivel 2021).</t>
  </si>
  <si>
    <t xml:space="preserve">in many public school districts, the resumption of in-person learning was conditioned on teacher vaccination (shapiro and hubler 2020, blume and esquivel </t>
  </si>
  <si>
    <t xml:space="preserve">the covid-19 risks of teaching and learning in person during the pandemic, without a vaccine and including secondary transmission to teacher and student families, was comparable to the risk of driving a car a few miles (mulligan </t>
  </si>
  <si>
    <t>a).</t>
  </si>
  <si>
    <t xml:space="preserve">on either an absolute or hourly basis, students and teachers appear to have been more likely to be infected outside of school than in school, where prevention protocols were more likely implemented and followed (mulligan </t>
  </si>
  <si>
    <t xml:space="preserve">during the pandemic, </t>
  </si>
  <si>
    <t>20</t>
  </si>
  <si>
    <t xml:space="preserve"> percent of adults skipped and delayed medical appointments in order to avoid infection (findling, blendon and benson 2020).</t>
  </si>
  <si>
    <t xml:space="preserve">during the pandemic, 20 percent of adults skipped and delayed medical appointments in order to avoid infection (findling, blendon and benson </t>
  </si>
  <si>
    <t xml:space="preserve">because these choices had other health consequences and already by april </t>
  </si>
  <si>
    <t xml:space="preserve"> medical facilities proved to be more effective at slowing the spread than the wider community (mulligan 2021b), this seems to be another instance in which vaccine delay encouraged unsafe and ineffective substitutes.</t>
  </si>
  <si>
    <t xml:space="preserve">because these choices had other health consequences and already by april 2020 medical facilities proved to be more effective at slowing the spread than the wider community (mulligan </t>
  </si>
  <si>
    <t>b), this seems to be another instance in which vaccine delay encouraged unsafe and ineffective substitutes.</t>
  </si>
  <si>
    <t>as john cochrane (</t>
  </si>
  <si>
    <t>) put it, “someone could sell you a thermometer to detect a covid-19 fever, but if someone tried to sell you any [test] more effective, the fda would stop them. … sure, the test might not be perfect, but it would be a lot better than relying on thermometers.”</t>
  </si>
  <si>
    <t>, the fda pursued a “reformulation” policy in which oxycontin, a leading prescription opioid, would be removed from the market and replaced with a new “abuse-deterrent formulation” that would not be crushed or dissolved as easily (a common recreational practice, contrary to the prescribed method).</t>
  </si>
  <si>
    <t xml:space="preserve">any reduction in oxycontin overdose deaths was dwarfed by the increase in deaths from fentanyl overdose, which were enough to reduce nationwide life expectancy </t>
  </si>
  <si>
    <t xml:space="preserve"> years consecutively for the first time in at least 50 years.</t>
  </si>
  <si>
    <t xml:space="preserve">any reduction in oxycontin overdose deaths was dwarfed by the increase in deaths from fentanyl overdose, which were enough to reduce nationwide life expectancy two years consecutively for the first time in at least </t>
  </si>
  <si>
    <t>50</t>
  </si>
  <si>
    <t xml:space="preserve">i use a </t>
  </si>
  <si>
    <t>-month delay in what follows; readers may rescale results to approximately consider longer or shorter delays.</t>
  </si>
  <si>
    <t>i use a vsl of $</t>
  </si>
  <si>
    <t>2.1</t>
  </si>
  <si>
    <t xml:space="preserve"> million to cost each death from covid-19, which is an estimate accounting for the age and morbidity of those who died from the disease.</t>
  </si>
  <si>
    <t>the simplest envelope method, based on equation (</t>
  </si>
  <si>
    <t>)’s final term at taking the primary health costs of the disease to be mortality rather than morbidity, is simply the product of the duration of delay, the number of covid deaths per unit time, the vsl, and the factor reflecting the percentage effectiveness of the vaccine in terms of preventing death.</t>
  </si>
  <si>
    <t xml:space="preserve">i take the number of u.s. covid deaths as </t>
  </si>
  <si>
    <t>500000</t>
  </si>
  <si>
    <t xml:space="preserve"> annually and vaccine effectiveness as 90 percent.</t>
  </si>
  <si>
    <t xml:space="preserve">i take the number of u.s. covid deaths as 500000 annually and vaccine effectiveness as </t>
  </si>
  <si>
    <t xml:space="preserve"> percent.</t>
  </si>
  <si>
    <t xml:space="preserve">therefore, according to the envelope method, the dollar cost of a </t>
  </si>
  <si>
    <t>-month delay is 0.5*500000*2100,000*0.9 = 0.47 trillion in the u.s.</t>
  </si>
  <si>
    <t>0.9</t>
  </si>
  <si>
    <t xml:space="preserve">therefore, according to the envelope method, the dollar cost of a six-month delay is 0.5*500000*2100,000*0.9 = </t>
  </si>
  <si>
    <t>0.47</t>
  </si>
  <si>
    <t xml:space="preserve"> trillion in the u.s.</t>
  </si>
  <si>
    <t>mulligan (</t>
  </si>
  <si>
    <t>c) estimates the opportunity costs from a specific change in exposure e, namely, from normal levels to a complete shutdown of non-essential activities.</t>
  </si>
  <si>
    <t>during much of the pandemic, and in parts of the country, exposure was not reduced this much, which mulligan (</t>
  </si>
  <si>
    <t>c) associates with a 25.4 percent reduction in the rate of goods and service production in the private sector and an annualized opportunity cost of $8.6 trillion for the u.s.  because this paper’s term d[u(e)] reflects the opportunity costs of exposure from vaccine delays, it rescales the $8.6 trillion for various plausible effects of vaccine delay on the flow of economic activity.</t>
  </si>
  <si>
    <t xml:space="preserve">during much of the pandemic, and in parts of the country, exposure was not reduced this much, which mulligan (2021c) associates with a </t>
  </si>
  <si>
    <t>25.4</t>
  </si>
  <si>
    <t xml:space="preserve"> percent reduction in the rate of goods and service production in the private sector and an annualized opportunity cost of $8.6 trillion for the u.s.  because this paper’s term d[u(e)] reflects the opportunity costs of exposure from vaccine delays, it rescales the $8.6 trillion for various plausible effects of vaccine delay on the flow of economic activity.</t>
  </si>
  <si>
    <t>during much of the pandemic, and in parts of the country, exposure was not reduced this much, which mulligan (2021c) associates with a 25.4 percent reduction in the rate of goods and service production in the private sector and an annualized opportunity cost of $</t>
  </si>
  <si>
    <t>8.6</t>
  </si>
  <si>
    <t xml:space="preserve"> trillion for the u.s.  because this paper’s term d[u(e)] reflects the opportunity costs of exposure from vaccine delays, it rescales the $8.6 trillion for various plausible effects of vaccine delay on the flow of economic activity.</t>
  </si>
  <si>
    <t>during much of the pandemic, and in parts of the country, exposure was not reduced this much, which mulligan (2021c) associates with a 25.4 percent reduction in the rate of goods and service production in the private sector and an annualized opportunity cost of $8.6 trillion for the u.s.  because this paper’s term d[u(e)] reflects the opportunity costs of exposure from vaccine delays, it rescales the $</t>
  </si>
  <si>
    <t xml:space="preserve"> trillion for various plausible effects of vaccine delay on the flow of economic activity.</t>
  </si>
  <si>
    <t xml:space="preserve">these results are shown in table </t>
  </si>
  <si>
    <t>’s column for the cost “of reducing exposure,” which can be rescaled proportionally to accommodate alternative estimates of the costs of reducing exposure while a vaccine is delayed.</t>
  </si>
  <si>
    <t xml:space="preserve">assumed </t>
  </si>
  <si>
    <t>-month delay</t>
  </si>
  <si>
    <t>notes: a full shutdown of nonessential activities is assumed to cost $</t>
  </si>
  <si>
    <t>4.3</t>
  </si>
  <si>
    <t xml:space="preserve"> trillion per 6 months, including nonmarket opportunity costs and the deadweight costs of relief packages, and to reduce gdp by 25.4 percent.</t>
  </si>
  <si>
    <t xml:space="preserve">notes: a full shutdown of nonessential activities is assumed to cost $4.3 trillion per </t>
  </si>
  <si>
    <t xml:space="preserve"> months, including nonmarket opportunity costs and the deadweight costs of relief packages, and to reduce gdp by 25.4 percent.</t>
  </si>
  <si>
    <t xml:space="preserve">notes: a full shutdown of nonessential activities is assumed to cost $4.3 trillion per 6 months, including nonmarket opportunity costs and the deadweight costs of relief packages, and to reduce gdp by </t>
  </si>
  <si>
    <t>the "reducing exposure" column of the table rescales the $</t>
  </si>
  <si>
    <t xml:space="preserve"> trillion.</t>
  </si>
  <si>
    <t>the full (</t>
  </si>
  <si>
    <t>%) mortality cost is 250000 deaths per six months valued at $2.1 million each.</t>
  </si>
  <si>
    <t xml:space="preserve">the full (100%) mortality cost is </t>
  </si>
  <si>
    <t>250000</t>
  </si>
  <si>
    <t xml:space="preserve"> deaths per six months valued at $2.1 million each.</t>
  </si>
  <si>
    <t xml:space="preserve">the full (100%) mortality cost is 250000 deaths per </t>
  </si>
  <si>
    <t xml:space="preserve"> months valued at $2.1 million each.</t>
  </si>
  <si>
    <t>the full (100%) mortality cost is 250000 deaths per six months valued at $</t>
  </si>
  <si>
    <t xml:space="preserve"> million each.</t>
  </si>
  <si>
    <t>th column of table 4 shows estimates of the d[te] term.</t>
  </si>
  <si>
    <t xml:space="preserve">the fourth column of table </t>
  </si>
  <si>
    <t xml:space="preserve"> shows estimates of the d[te] term.</t>
  </si>
  <si>
    <t>this term is less in magnitude than the edt term used for the envelope method ($</t>
  </si>
  <si>
    <t xml:space="preserve"> trillion) as long as exposure e falls with severity t.  nevertheless, the sum of the two columns, which is the opportunity cost according to the excess-burden method, exceeds $0.47 trillion.</t>
  </si>
  <si>
    <t xml:space="preserve">this term is less in magnitude than the edt term used for the envelope method ($0.47 trillion) as long as exposure e falls with severity t.  nevertheless, the sum of the </t>
  </si>
  <si>
    <t xml:space="preserve"> columns, which is the opportunity cost according to the excess-burden method, exceeds $0.47 trillion.</t>
  </si>
  <si>
    <t>this term is less in magnitude than the edt term used for the envelope method ($0.47 trillion) as long as exposure e falls with severity t.  nevertheless, the sum of the two columns, which is the opportunity cost according to the excess-burden method, exceeds $</t>
  </si>
  <si>
    <t xml:space="preserve">this discrepancy has </t>
  </si>
  <si>
    <t xml:space="preserve"> explanations.</t>
  </si>
  <si>
    <t xml:space="preserve"> is that my implementation of at least of the methods has incorrectly calibrated one of the parameters.</t>
  </si>
  <si>
    <t xml:space="preserve">one is that my implementation of at least of the methods has incorrectly calibrated </t>
  </si>
  <si>
    <t xml:space="preserve"> of the parameters.</t>
  </si>
  <si>
    <t>another explanation is that exposure during the pandemic was reduced excessively relative to a $</t>
  </si>
  <si>
    <t xml:space="preserve"> million vsl, so that the [u(e)t] term in equation (3) is positive.</t>
  </si>
  <si>
    <t>another explanation is that exposure during the pandemic was reduced excessively relative to a $2.1 million vsl, so that the [u(e)t] term in equation (</t>
  </si>
  <si>
    <t>) is positive.</t>
  </si>
  <si>
    <t xml:space="preserve">the costs of distributing or administering the vaccine are real, as evidenced by the fact that vaccine takeup was much less than </t>
  </si>
  <si>
    <t xml:space="preserve"> percent and prolonged over time.</t>
  </si>
  <si>
    <t xml:space="preserve">even at a </t>
  </si>
  <si>
    <t xml:space="preserve"> percent annual interest rate at 250 million americans vaccinated, distribution/administration costs less than $800 per vaccinated would be overwhelmed by the table’s rounding error.</t>
  </si>
  <si>
    <t xml:space="preserve">even at a 10 percent annual interest rate at </t>
  </si>
  <si>
    <t>250</t>
  </si>
  <si>
    <t xml:space="preserve"> million americans vaccinated, distribution/administration costs less than $800 per vaccinated would be overwhelmed by the table’s rounding error.</t>
  </si>
  <si>
    <t>even at a 10 percent annual interest rate at 250 million americans vaccinated, distribution/administration costs less than $</t>
  </si>
  <si>
    <t>800</t>
  </si>
  <si>
    <t xml:space="preserve"> per vaccinated would be overwhelmed by the table’s rounding error.</t>
  </si>
  <si>
    <t xml:space="preserve">generic-entry policy changes initiated in </t>
  </si>
  <si>
    <t xml:space="preserve"> began to alleviate some of those costs, but had little effect on entry and social surplus until after 2016 when fda approvals accelerated and prioritized second and third generics (table 3).</t>
  </si>
  <si>
    <t xml:space="preserve">generic-entry policy changes initiated in 2012 began to alleviate some of those costs, but had little effect on entry and social surplus until after </t>
  </si>
  <si>
    <t xml:space="preserve"> when fda approvals accelerated and prioritized second and third generics (table 3).</t>
  </si>
  <si>
    <t xml:space="preserve">generic-entry policy changes initiated in 2012 began to alleviate some of those costs, but had little effect on entry and social surplus until after 2016 when fda approvals accelerated and prioritized second and </t>
  </si>
  <si>
    <t xml:space="preserve"> generics (table 3).</t>
  </si>
  <si>
    <t xml:space="preserve">generic-entry policy changes initiated in 2012 began to alleviate some of those costs, but had little effect on entry and social surplus until after 2016 when fda approvals accelerated and prioritized second and third generics (table </t>
  </si>
  <si>
    <t xml:space="preserve">i estimate that these changes reduced the value created by innovation at about the same rate before and after </t>
  </si>
  <si>
    <t>, but due to the time lag between innovation and generic entry this opportunity cost is dwarfed by the “static” benefits of generic competition.</t>
  </si>
  <si>
    <t xml:space="preserve">the pandemic vaccine approval process, although surprisingly accelerated during covid-19, still has large and obvious opportunity costs on the order of a trillion dollars in the u.s. for just a </t>
  </si>
  <si>
    <t>-year delay (table 4), and even more costs worldwide.</t>
  </si>
  <si>
    <t xml:space="preserve">the pandemic vaccine approval process, although surprisingly accelerated during covid-19, still has large and obvious opportunity costs on the order of a trillion dollars in the u.s. for just a half-year delay (table </t>
  </si>
  <si>
    <t>), and even more costs worldwide.</t>
  </si>
  <si>
    <t xml:space="preserve">approval delays for pandemic tests and vaccines pushed </t>
  </si>
  <si>
    <t>s of millions of individuals and businesses into preventions and treatments that were both outside fda jurisdiction and hardly safe or effective.</t>
  </si>
  <si>
    <t xml:space="preserve">such an extension may further reduce the static social benefit of the first generic entrant relative to the benefit of the second and </t>
  </si>
  <si>
    <t>, thereby strengthening the conclusion from table 3 that generic-barrier reductions after 2016 were more beneficial than those before.</t>
  </si>
  <si>
    <t xml:space="preserve">such an extension may further reduce the static social benefit of the first generic entrant relative to the benefit of the second and third, thereby strengthening the conclusion from table </t>
  </si>
  <si>
    <t xml:space="preserve"> that generic-barrier reductions after 2016 were more beneficial than those before.</t>
  </si>
  <si>
    <t xml:space="preserve">such an extension may further reduce the static social benefit of the first generic entrant relative to the benefit of the second and third, thereby strengthening the conclusion from table 3 that generic-barrier reductions after </t>
  </si>
  <si>
    <t xml:space="preserve"> were more beneficial than those before.</t>
  </si>
  <si>
    <t xml:space="preserve">it considers a market with q &amp;lt; a aggregate units sold by n sellers at price p &amp;gt; </t>
  </si>
  <si>
    <t xml:space="preserve"> and constant marginal cost c.  the market demand curve is exponential:</t>
  </si>
  <si>
    <t>it is straightforward to verify that these equations are consistent with symmetry, the market demand curve (</t>
  </si>
  <si>
    <t>), and unit pass through of c conditional on n.  the profit maximization problem for a cournot competitor is:</t>
  </si>
  <si>
    <t>the first order condition of (</t>
  </si>
  <si>
    <t>) is satisfied with symmetry only if and only if q satisfies (7).</t>
  </si>
  <si>
    <t>the first order condition of (8) is satisfied with symmetry only if and only if q satisfies (</t>
  </si>
  <si>
    <t xml:space="preserve">while the patent is in force, n = </t>
  </si>
  <si>
    <t xml:space="preserve">where a is the anda cost paid by every seller except the </t>
  </si>
  <si>
    <t xml:space="preserve"> with the original patent.</t>
  </si>
  <si>
    <t>the number of competitors implied by equation (</t>
  </si>
  <si>
    <t>) puts equilibrium profits at zero for all sellers except the one, whose profits are a.  it follows that profits prior to patent expiration are the rhs of equation (9) with n set to one, which is ae1c/.  after expiration, the owner of the expired patent earns a.</t>
  </si>
  <si>
    <t xml:space="preserve">the number of competitors implied by equation (9) puts equilibrium profits at </t>
  </si>
  <si>
    <t xml:space="preserve"> for all sellers except the one, whose profits are a.  it follows that profits prior to patent expiration are the rhs of equation (9) with n set to one, which is ae1c/.  after expiration, the owner of the expired patent earns a.</t>
  </si>
  <si>
    <t xml:space="preserve">the number of competitors implied by equation (9) puts equilibrium profits at zero for all sellers except the </t>
  </si>
  <si>
    <t>, whose profits are a.  it follows that profits prior to patent expiration are the rhs of equation (9) with n set to one, which is ae1c/.  after expiration, the owner of the expired patent earns a.</t>
  </si>
  <si>
    <t>the number of competitors implied by equation (9) puts equilibrium profits at zero for all sellers except the one, whose profits are a.  it follows that profits prior to patent expiration are the rhs of equation (</t>
  </si>
  <si>
    <t>) with n set to one, which is ae1c/.  after expiration, the owner of the expired patent earns a.</t>
  </si>
  <si>
    <t xml:space="preserve">the number of competitors implied by equation (9) puts equilibrium profits at zero for all sellers except the one, whose profits are a.  it follows that profits prior to patent expiration are the rhs of equation (9) with n set to </t>
  </si>
  <si>
    <t>, which is ae1c/.  after expiration, the owner of the expired patent earns a.</t>
  </si>
  <si>
    <t>the number of competitors implied by equation (9) puts equilibrium profits at zero for all sellers except the one, whose profits are a.  it follows that profits prior to patent expiration are the rhs of equation (9) with n set to one, which is ae</t>
  </si>
  <si>
    <t>c/.  after expiration, the owner of the expired patent earns a.</t>
  </si>
  <si>
    <t xml:space="preserve"> “static” flows represented in rows (1) and (2) of tables 2 and 3 are u(q)  cq and (n1)a, respectively, expressed as ratios to ae1c/:</t>
  </si>
  <si>
    <t>the two “static” flows represented in rows (</t>
  </si>
  <si>
    <t>) and (2) of tables 2 and 3 are u(q)  cq and (n1)a, respectively, expressed as ratios to ae1c/:</t>
  </si>
  <si>
    <t>the two “static” flows represented in rows (1) and (</t>
  </si>
  <si>
    <t>) of tables 2 and 3 are u(q)  cq and (n1)a, respectively, expressed as ratios to ae1c/:</t>
  </si>
  <si>
    <t xml:space="preserve">the two “static” flows represented in rows (1) and (2) of tables </t>
  </si>
  <si>
    <t xml:space="preserve"> and 3 are u(q)  cq and (n1)a, respectively, expressed as ratios to ae1c/:</t>
  </si>
  <si>
    <t xml:space="preserve">the two “static” flows represented in rows (1) and (2) of tables 2 and </t>
  </si>
  <si>
    <t xml:space="preserve"> are u(q)  cq and (n1)a, respectively, expressed as ratios to ae1c/:</t>
  </si>
  <si>
    <t>the two “static” flows represented in rows (1) and (2) of tables 2 and 3 are u(q)  cq and (n</t>
  </si>
  <si>
    <t>)a, respectively, expressed as ratios to ae1c/:</t>
  </si>
  <si>
    <t>the two “static” flows represented in rows (1) and (2) of tables 2 and 3 are u(q)  cq and (n1)a, respectively, expressed as ratios to ae</t>
  </si>
  <si>
    <t>c/:</t>
  </si>
  <si>
    <t xml:space="preserve">note that these normalized flows depend only on n  </t>
  </si>
  <si>
    <t xml:space="preserve"> (generic manufacturers  0) and are thereby reported in tables 2 and 3 without any quantitative assumptions about the demand parameters (a and ) or the level of marginal cost (c).</t>
  </si>
  <si>
    <t xml:space="preserve">note that these normalized flows depend only on n  1 (generic manufacturers  </t>
  </si>
  <si>
    <t>) and are thereby reported in tables 2 and 3 without any quantitative assumptions about the demand parameters (a and ) or the level of marginal cost (c).</t>
  </si>
  <si>
    <t xml:space="preserve">note that these normalized flows depend only on n  1 (generic manufacturers  0) and are thereby reported in tables </t>
  </si>
  <si>
    <t xml:space="preserve"> and 3 without any quantitative assumptions about the demand parameters (a and ) or the level of marginal cost (c).</t>
  </si>
  <si>
    <t xml:space="preserve">note that these normalized flows depend only on n  1 (generic manufacturers  0) and are thereby reported in tables 2 and </t>
  </si>
  <si>
    <t xml:space="preserve"> without any quantitative assumptions about the demand parameters (a and ) or the level of marginal cost (c).</t>
  </si>
  <si>
    <t>equation (</t>
  </si>
  <si>
    <t>) is the single-peak “laffer-curve shape” referenced in the main text with peak at .</t>
  </si>
  <si>
    <t xml:space="preserve">for reporting in tables </t>
  </si>
  <si>
    <t xml:space="preserve"> and 3, these present values are annuitized (multiplied by ) and then divided by the flow of profits under patent, ae1c/.  after this normalization, the expression (12) depends only on n and the product t.</t>
  </si>
  <si>
    <t xml:space="preserve">for reporting in tables 2 and </t>
  </si>
  <si>
    <t>, these present values are annuitized (multiplied by ) and then divided by the flow of profits under patent, ae1c/.  after this normalization, the expression (12) depends only on n and the product t.</t>
  </si>
  <si>
    <t>for reporting in tables 2 and 3, these present values are annuitized (multiplied by ) and then divided by the flow of profits under patent, ae</t>
  </si>
  <si>
    <t>c/.  after this normalization, the expression (12) depends only on n and the product t.</t>
  </si>
  <si>
    <t>for reporting in tables 2 and 3, these present values are annuitized (multiplied by ) and then divided by the flow of profits under patent, ae1c/.  after this normalization, the expression (</t>
  </si>
  <si>
    <t>) depends only on n and the product t.</t>
  </si>
  <si>
    <t>the static social surplus (the difference between (</t>
  </si>
  <si>
    <t>) and (11)) is greater with one generic (n = 2) than none (n = 1), but the increment is dwarfed by the redistribution from innovator to consumers.</t>
  </si>
  <si>
    <t>the static social surplus (the difference between (10) and (</t>
  </si>
  <si>
    <t>)) is greater with one generic (n = 2) than none (n = 1), but the increment is dwarfed by the redistribution from innovator to consumers.</t>
  </si>
  <si>
    <t xml:space="preserve">the static social surplus (the difference between (10) and (11)) is greater with </t>
  </si>
  <si>
    <t xml:space="preserve"> generic (n = 2) than none (n = 1), but the increment is dwarfed by the redistribution from innovator to consumers.</t>
  </si>
  <si>
    <t xml:space="preserve">the static social surplus (the difference between (10) and (11)) is greater with one generic (n = </t>
  </si>
  <si>
    <t>) than none (n = 1), but the increment is dwarfed by the redistribution from innovator to consumers.</t>
  </si>
  <si>
    <t xml:space="preserve">the static social surplus (the difference between (10) and (11)) is greater with one generic (n = 2) than none (n = </t>
  </si>
  <si>
    <t>), but the increment is dwarfed by the redistribution from innovator to consumers.</t>
  </si>
  <si>
    <t>the redistribution (</t>
  </si>
  <si>
    <t>) is almost ten times (14).</t>
  </si>
  <si>
    <t xml:space="preserve">the redistribution (13) is almost </t>
  </si>
  <si>
    <t xml:space="preserve"> times (14).</t>
  </si>
  <si>
    <t>the redistribution (13) is almost ten times (</t>
  </si>
  <si>
    <t>converted to an annuity value, it is shown in rows (</t>
  </si>
  <si>
    <t>) and (8) of table 2.</t>
  </si>
  <si>
    <t>converted to an annuity value, it is shown in rows (4) and (</t>
  </si>
  <si>
    <t>) of table 2.</t>
  </si>
  <si>
    <t xml:space="preserve">converted to an annuity value, it is shown in rows (4) and (8) of table </t>
  </si>
  <si>
    <t>the first term in (</t>
  </si>
  <si>
    <t>15</t>
  </si>
  <si>
    <t>) can therefore be interpreted as the innovation-value term, which is shown as annuity values in rows (5) and (9) of table 2.</t>
  </si>
  <si>
    <t>the first term in (15) can therefore be interpreted as the innovation-value term, which is shown as annuity values in rows (</t>
  </si>
  <si>
    <t>) and (9) of table 2.</t>
  </si>
  <si>
    <t>the first term in (15) can therefore be interpreted as the innovation-value term, which is shown as annuity values in rows (5) and (</t>
  </si>
  <si>
    <t xml:space="preserve">the first term in (15) can therefore be interpreted as the innovation-value term, which is shown as annuity values in rows (5) and (9) of table </t>
  </si>
  <si>
    <t>the ratio term in equation (</t>
  </si>
  <si>
    <t>)’s square brackets is , where a single elasticity  (regardless of t and n) is calibrated as follows.</t>
  </si>
  <si>
    <t xml:space="preserve">there is only </t>
  </si>
  <si>
    <t xml:space="preserve"> patent policy even while generic barriers vary over time and drugs vary in terms of generic entry.</t>
  </si>
  <si>
    <t xml:space="preserve">if the actual patent life (about </t>
  </si>
  <si>
    <t xml:space="preserve"> years) maximized pv for products that will have 4 producers after patents expire, then a marginal reduction in the patent life from 11.5 years would increase v by the same percentage that it reduces the probability of innovation p.</t>
  </si>
  <si>
    <t xml:space="preserve">if the actual patent life (about 11.5 years) maximized pv for products that will have </t>
  </si>
  <si>
    <t xml:space="preserve"> producers after patents expire, then a marginal reduction in the patent life from 11.5 years would increase v by the same percentage that it reduces the probability of innovation p.</t>
  </si>
  <si>
    <t xml:space="preserve">if the actual patent life (about 11.5 years) maximized pv for products that will have 4 producers after patents expire, then a marginal reduction in the patent life from </t>
  </si>
  <si>
    <t xml:space="preserve"> years would increase v by the same percentage that it reduces the probability of innovation p.</t>
  </si>
  <si>
    <t>where (</t>
  </si>
  <si>
    <t>17</t>
  </si>
  <si>
    <t>) is derived from (16) using the fact that v is the weighted sum of v0 (surplus flow under patent) and v4 (surplus flow with four producers), and similarly for m.  the second ratio in (17) features differences because the patent length changes the weights in the sums without affecting the flows conditional on patent status.</t>
  </si>
  <si>
    <t>where (17) is derived from (</t>
  </si>
  <si>
    <t>) using the fact that v is the weighted sum of v0 (surplus flow under patent) and v4 (surplus flow with four producers), and similarly for m.  the second ratio in (17) features differences because the patent length changes the weights in the sums without affecting the flows conditional on patent status.</t>
  </si>
  <si>
    <t>where (17) is derived from (16) using the fact that v is the weighted sum of v</t>
  </si>
  <si>
    <t xml:space="preserve"> (surplus flow under patent) and v4 (surplus flow with four producers), and similarly for m.  the second ratio in (17) features differences because the patent length changes the weights in the sums without affecting the flows conditional on patent status.</t>
  </si>
  <si>
    <t>where (17) is derived from (16) using the fact that v is the weighted sum of v0 (surplus flow under patent) and v</t>
  </si>
  <si>
    <t xml:space="preserve"> (surplus flow with four producers), and similarly for m.  the second ratio in (17) features differences because the patent length changes the weights in the sums without affecting the flows conditional on patent status.</t>
  </si>
  <si>
    <t xml:space="preserve">where (17) is derived from (16) using the fact that v is the weighted sum of v0 (surplus flow under patent) and v4 (surplus flow with </t>
  </si>
  <si>
    <t xml:space="preserve"> producers), and similarly for m.  the second ratio in (17) features differences because the patent length changes the weights in the sums without affecting the flows conditional on patent status.</t>
  </si>
  <si>
    <t>where (17) is derived from (16) using the fact that v is the weighted sum of v0 (surplus flow under patent) and v4 (surplus flow with four producers), and similarly for m.  the second ratio in (</t>
  </si>
  <si>
    <t>) features differences because the patent length changes the weights in the sums without affecting the flows conditional on patent status.</t>
  </si>
  <si>
    <t xml:space="preserve">the first ratio is the innovator share of the present value of social surplus, shown in figure </t>
  </si>
  <si>
    <t xml:space="preserve"> conditional on t and n; a value of n = 4 is used for the purpose applying (17).</t>
  </si>
  <si>
    <t xml:space="preserve">the first ratio is the innovator share of the present value of social surplus, shown in figure 1 conditional on t and n; a value of n = </t>
  </si>
  <si>
    <t xml:space="preserve"> is used for the purpose applying (17).</t>
  </si>
  <si>
    <t>the first ratio is the innovator share of the present value of social surplus, shown in figure 1 conditional on t and n; a value of n = 4 is used for the purpose applying (</t>
  </si>
  <si>
    <t>application of (</t>
  </si>
  <si>
    <t>) yields values  = 0.076 and  = 0.060 for  = 0.06 and  = 0.04, respectively.</t>
  </si>
  <si>
    <t xml:space="preserve">application of (17) yields values  = </t>
  </si>
  <si>
    <t xml:space="preserve"> and  = 0.060 for  = 0.06 and  = 0.04, respectively.</t>
  </si>
  <si>
    <t xml:space="preserve">application of (17) yields values  = 0.076 and  = </t>
  </si>
  <si>
    <t xml:space="preserve"> for  = 0.06 and  = 0.04, respectively.</t>
  </si>
  <si>
    <t xml:space="preserve">application of (17) yields values  = 0.076 and  = 0.060 for  = </t>
  </si>
  <si>
    <t>0.06</t>
  </si>
  <si>
    <t xml:space="preserve"> and  = 0.04, respectively.</t>
  </si>
  <si>
    <t xml:space="preserve">application of (17) yields values  = 0.076 and  = 0.060 for  = 0.06 and  = </t>
  </si>
  <si>
    <t>0.04</t>
  </si>
  <si>
    <t>, respectively.</t>
  </si>
  <si>
    <t>recall that  is the elasticity of new drugs with respect to innovator reward, which has been the subject of previous studies such as cerda (</t>
  </si>
  <si>
    <t>) and acemoglu and lin (2004).</t>
  </si>
  <si>
    <t>recall that  is the elasticity of new drugs with respect to innovator reward, which has been the subject of previous studies such as cerda (2003) and acemoglu and lin (</t>
  </si>
  <si>
    <t>2004</t>
  </si>
  <si>
    <t xml:space="preserve">the latter, for example, estimates an elasticity of new drugs with respect to market size of about </t>
  </si>
  <si>
    <t xml:space="preserve"> to 6 by comparing drugs serving larger patient populations to those serving smaller ones.</t>
  </si>
  <si>
    <t xml:space="preserve">the latter, for example, estimates an elasticity of new drugs with respect to market size of about 4 to </t>
  </si>
  <si>
    <t xml:space="preserve"> by comparing drugs serving larger patient populations to those serving smaller ones.</t>
  </si>
  <si>
    <t xml:space="preserve">the latter, for example, estimates an elasticity of new drugs with respect to market size of about 4 to 6 by comparing drugs serving larger patient populations to those serving smaller </t>
  </si>
  <si>
    <t xml:space="preserve">the discrepancy between their estimates and the values used in my table </t>
  </si>
  <si>
    <t xml:space="preserve"> suggests that either (i) the actual patent length is far short of maximizing expected social surplus, (ii) the (positive) elasticity of the innovator’s return with respect to market size is close to zero, (iii) cross-sectional comparisons exaggerate the elasticity that is relevant for determining the optimal patent length, or (iv) some combination of (i)-(iii).</t>
  </si>
  <si>
    <t xml:space="preserve">the discrepancy between their estimates and the values used in my table 2 suggests that either (i) the actual patent length is far short of maximizing expected social surplus, (ii) the (positive) elasticity of the innovator’s return with respect to market size is close to </t>
  </si>
  <si>
    <t>, (iii) cross-sectional comparisons exaggerate the elasticity that is relevant for determining the optimal patent length, or (iv) some combination of (i)-(iii).</t>
  </si>
  <si>
    <t>1981</t>
  </si>
  <si>
    <t>1991</t>
  </si>
  <si>
    <t>101</t>
  </si>
  <si>
    <t>1986</t>
  </si>
  <si>
    <t>1995</t>
  </si>
  <si>
    <t>early analyses of these concerns appear in schumpeter (</t>
  </si>
  <si>
    <t>1942</t>
  </si>
  <si>
    <t>), arrow (1962), and schmookler (1972).</t>
  </si>
  <si>
    <t>early analyses of these concerns appear in schumpeter (1942), arrow (</t>
  </si>
  <si>
    <t>), and schmookler (1972).</t>
  </si>
  <si>
    <t>early analyses of these concerns appear in schumpeter (1942), arrow (1962), and schmookler (</t>
  </si>
  <si>
    <t>1972</t>
  </si>
  <si>
    <t>these deregulation efforts, and an emphasis on medical innovation, are described further in mulligan (</t>
  </si>
  <si>
    <t xml:space="preserve"> economic report of the president had a full chapter about the health sector, half of which was about “improving people’s health through more access to medical innovations” and “encouraging innovation, and making it affordable.”</t>
  </si>
  <si>
    <t xml:space="preserve">the 2018 economic report of the president had a full chapter about the health sector, </t>
  </si>
  <si>
    <t xml:space="preserve"> of which was about “improving people’s health through more access to medical innovations” and “encouraging innovation, and making it affordable.”</t>
  </si>
  <si>
    <t xml:space="preserve"> economic report of the president looked at the possible negative innovation effects of a proposed federal ban on for-profit healthcare.</t>
  </si>
  <si>
    <t>for this reason, tabarrok (</t>
  </si>
  <si>
    <t>) and others have argued for international regulatory reciprocity for generic drugs.</t>
  </si>
  <si>
    <t xml:space="preserve">the hatch-waxman act requires fda approval within </t>
  </si>
  <si>
    <t xml:space="preserve"> days (21 u.s.c. 355(j)(5)(a)), but provided no enforcement mechanism.</t>
  </si>
  <si>
    <t>the hatch-waxman act requires fda approval within 180 days (</t>
  </si>
  <si>
    <t xml:space="preserve"> u.s.c. 355(j)(5)(a)), but provided no enforcement mechanism.</t>
  </si>
  <si>
    <t xml:space="preserve">the hatch-waxman act requires fda approval within 180 days (21 u.s.c. </t>
  </si>
  <si>
    <t>355</t>
  </si>
  <si>
    <t>(j)(5)(a)), but provided no enforcement mechanism.</t>
  </si>
  <si>
    <t>the hatch-waxman act requires fda approval within 180 days (21 u.s.c. 355(j)(</t>
  </si>
  <si>
    <t>)(a)), but provided no enforcement mechanism.</t>
  </si>
  <si>
    <t xml:space="preserve">for application purposes, the fda defines a market as an active ingredient(s), dosage form, and route of administration, “ignoring differences in strength and packaging sizes” (food and drug administration </t>
  </si>
  <si>
    <t xml:space="preserve">according to the fda orange book, </t>
  </si>
  <si>
    <t xml:space="preserve"> markets in 2015 had at least one approved generic manufacturer and 319 of those had exactly one.</t>
  </si>
  <si>
    <t xml:space="preserve">according to the fda orange book, 1418 markets in </t>
  </si>
  <si>
    <t xml:space="preserve"> had at least one approved generic manufacturer and 319 of those had exactly one.</t>
  </si>
  <si>
    <t xml:space="preserve">according to the fda orange book, 1418 markets in 2015 had at least </t>
  </si>
  <si>
    <t xml:space="preserve"> approved generic manufacturer and 319 of those had exactly one.</t>
  </si>
  <si>
    <t xml:space="preserve">according to the fda orange book, 1418 markets in 2015 had at least one approved generic manufacturer and </t>
  </si>
  <si>
    <t xml:space="preserve"> of those had exactly one.</t>
  </si>
  <si>
    <t xml:space="preserve">according to the fda orange book, 1418 markets in 2015 had at least one approved generic manufacturer and 319 of those had exactly </t>
  </si>
  <si>
    <t xml:space="preserve">moreover, </t>
  </si>
  <si>
    <t xml:space="preserve"> markets had zero generic manufacturers.</t>
  </si>
  <si>
    <t xml:space="preserve">moreover, 1249 markets had </t>
  </si>
  <si>
    <t xml:space="preserve">later the fda would find that hundreds of such markets had no exclusivities or blocking patents (food and drug administration </t>
  </si>
  <si>
    <t>see also berndt, conti and murphy (</t>
  </si>
  <si>
    <t>, figure 11).</t>
  </si>
  <si>
    <t xml:space="preserve">see also berndt, conti and murphy (2017, figure </t>
  </si>
  <si>
    <t>caves et al (</t>
  </si>
  <si>
    <t>) find only modest changes in brand prices when generic entry occurs.</t>
  </si>
  <si>
    <t xml:space="preserve">however, their data was from </t>
  </si>
  <si>
    <t>1976</t>
  </si>
  <si>
    <t>-1987 when brand quantity shares (measuring conditional on generic competition or for the sector as a whole) were triple or quadruple what they would be in the 2010s (grabowski, et al 2016).</t>
  </si>
  <si>
    <t>however, their data was from 1976</t>
  </si>
  <si>
    <t>-1987</t>
  </si>
  <si>
    <t xml:space="preserve"> when brand quantity shares (measuring conditional on generic competition or for the sector as a whole) were triple or quadruple what they would be in the 2010s (grabowski, et al 2016).</t>
  </si>
  <si>
    <t xml:space="preserve">however, their data was from 1976-1987 when brand quantity shares (measuring conditional on generic competition or for the sector as a whole) were triple or quadruple what they would be in the </t>
  </si>
  <si>
    <t>s (grabowski, et al 2016).</t>
  </si>
  <si>
    <t xml:space="preserve">however, their data was from 1976-1987 when brand quantity shares (measuring conditional on generic competition or for the sector as a whole) were triple or quadruple what they would be in the 2010s (grabowski, et al </t>
  </si>
  <si>
    <t>(b) of public law 112-144.</t>
  </si>
  <si>
    <t xml:space="preserve">section 101(b) of public law </t>
  </si>
  <si>
    <t>112</t>
  </si>
  <si>
    <t>-144.</t>
  </si>
  <si>
    <t>section 101(b) of public law 112</t>
  </si>
  <si>
    <t xml:space="preserve">the fda orange book shows </t>
  </si>
  <si>
    <t>2013</t>
  </si>
  <si>
    <t>-15</t>
  </si>
  <si>
    <t xml:space="preserve"> for the prior three fiscal years (before gdufa i).</t>
  </si>
  <si>
    <t xml:space="preserve"> fiscal years (before gdufa i).</t>
  </si>
  <si>
    <t xml:space="preserve">fda reported similar results for the sum of final and </t>
  </si>
  <si>
    <t>tative anda approvals.</t>
  </si>
  <si>
    <t>food and drug administration (</t>
  </si>
  <si>
    <t>, slide 18) and figure 2 of berndt, conti and murphy (2018).</t>
  </si>
  <si>
    <t xml:space="preserve">food and drug administration (2016, slide </t>
  </si>
  <si>
    <t>) and figure 2 of berndt, conti and murphy (2018).</t>
  </si>
  <si>
    <t xml:space="preserve">food and drug administration (2016, slide 18) and figure </t>
  </si>
  <si>
    <t xml:space="preserve"> of berndt, conti and murphy (2018).</t>
  </si>
  <si>
    <t>food and drug administration (2016, slide 18) and figure 2 of berndt, conti and murphy (</t>
  </si>
  <si>
    <t xml:space="preserve">all but </t>
  </si>
  <si>
    <t xml:space="preserve"> of these 48 months were under gfua ii.</t>
  </si>
  <si>
    <t xml:space="preserve">all but three of these </t>
  </si>
  <si>
    <t xml:space="preserve"> months were under gfua ii.</t>
  </si>
  <si>
    <t xml:space="preserve">the number of drugs coming off patent seems to be fairly constant over time after peaking between </t>
  </si>
  <si>
    <t xml:space="preserve"> and 2014 (council of economic advisers october 2018, figure 3).</t>
  </si>
  <si>
    <t xml:space="preserve">the number of drugs coming off patent seems to be fairly constant over time after peaking between 2012 and </t>
  </si>
  <si>
    <t>2014</t>
  </si>
  <si>
    <t xml:space="preserve"> (council of economic advisers october 2018, figure 3).</t>
  </si>
  <si>
    <t xml:space="preserve">the number of drugs coming off patent seems to be fairly constant over time after peaking between 2012 and 2014 (council of economic advisers october </t>
  </si>
  <si>
    <t>, figure 3).</t>
  </si>
  <si>
    <t xml:space="preserve">the number of drugs coming off patent seems to be fairly constant over time after peaking between 2012 and 2014 (council of economic advisers october 2018, figure </t>
  </si>
  <si>
    <t xml:space="preserve">the t-statistic for the hypothesis that gottlieb’s rate was the same as the combination of the prior and subsequent </t>
  </si>
  <si>
    <t xml:space="preserve"> months is 4.9 (p-value less than 0.001).</t>
  </si>
  <si>
    <t xml:space="preserve">the t-statistic for the hypothesis that gottlieb’s rate was the same as the combination of the prior and subsequent 24 months is </t>
  </si>
  <si>
    <t xml:space="preserve"> (p-value less than 0.001).</t>
  </si>
  <si>
    <t xml:space="preserve">the t-statistic for the hypothesis that gottlieb’s rate was the same as the combination of the prior and subsequent 24 months is 4.9 (p-value less than </t>
  </si>
  <si>
    <t>0.001</t>
  </si>
  <si>
    <t xml:space="preserve">see also cea (october </t>
  </si>
  <si>
    <t xml:space="preserve">biologics, which include vaccines, gene therapy, and insulin, have applications akin to ndas (biological license applications under </t>
  </si>
  <si>
    <t>351</t>
  </si>
  <si>
    <t>(a)) and andas (blas under 351(k).</t>
  </si>
  <si>
    <t xml:space="preserve">biologics, which include vaccines, gene therapy, and insulin, have applications akin to ndas (biological license applications under 351(a)) and andas (blas under </t>
  </si>
  <si>
    <t>(k).</t>
  </si>
  <si>
    <t xml:space="preserve">note that biologics are more than </t>
  </si>
  <si>
    <t>70</t>
  </si>
  <si>
    <t xml:space="preserve"> percent of total drug spending under medicare part b (physician-administered drugs) and less than 10 percent of total drug spending under medicare part d (retail prescription drugs) (united states department of health and human services 2020, anderson-cook, maeda and nelson 2019).</t>
  </si>
  <si>
    <t xml:space="preserve">note that biologics are more than 70 percent of total drug spending under medicare part b (physician-administered drugs) and less than </t>
  </si>
  <si>
    <t xml:space="preserve"> percent of total drug spending under medicare part d (retail prescription drugs) (united states department of health and human services 2020, anderson-cook, maeda and nelson 2019).</t>
  </si>
  <si>
    <t xml:space="preserve">note that biologics are more than 70 percent of total drug spending under medicare part b (physician-administered drugs) and less than 10 percent of total drug spending under medicare part d (retail prescription drugs) (united states department of health and human services </t>
  </si>
  <si>
    <t>, anderson-cook, maeda and nelson 2019).</t>
  </si>
  <si>
    <t xml:space="preserve">note that biologics are more than 70 percent of total drug spending under medicare part b (physician-administered drugs) and less than 10 percent of total drug spending under medicare part d (retail prescription drugs) (united states department of health and human services 2020, anderson-cook, maeda and nelson </t>
  </si>
  <si>
    <t xml:space="preserve">cea (october </t>
  </si>
  <si>
    <t>) explains why the cpi indicates the contribution of prescription drugs to the cost of living and how it relates to other drug-price-inflation measures.</t>
  </si>
  <si>
    <t>’s first addendum row shows results for unit cost measured from the express scripts (now evernorth) database of u.s. consumer costs for prescription drugs, which is one of the largest in the world.</t>
  </si>
  <si>
    <t xml:space="preserve">table 1’s first addendum row shows results for unit cost measured from the express scripts (now evernorth) database of u.s. consumer costs for prescription drugs, which is </t>
  </si>
  <si>
    <t xml:space="preserve"> of the largest in the world.</t>
  </si>
  <si>
    <t>see saxell, takalo and izhek (</t>
  </si>
  <si>
    <t>) and the references cited therein.</t>
  </si>
  <si>
    <t>see morris (</t>
  </si>
  <si>
    <t>) on the pharmaceutical patent life before and after the hatch-waxman act.</t>
  </si>
  <si>
    <t>hughes, moore, and snyder (</t>
  </si>
  <si>
    <t>), using a linear demand model, conclude that an effective patent life of nine years yields significantly more social welfare than a patent life of zero would.</t>
  </si>
  <si>
    <t xml:space="preserve">hughes, moore, and snyder (2002), using a linear demand model, conclude that an effective patent life of </t>
  </si>
  <si>
    <t xml:space="preserve"> years yields significantly more social welfare than a patent life of zero would.</t>
  </si>
  <si>
    <t xml:space="preserve">hughes, moore, and snyder (2002), using a linear demand model, conclude that an effective patent life of nine years yields significantly more social welfare than a patent life of </t>
  </si>
  <si>
    <t xml:space="preserve"> would.</t>
  </si>
  <si>
    <t>boldrin and levine (</t>
  </si>
  <si>
    <t>) disagree.</t>
  </si>
  <si>
    <t>vives (</t>
  </si>
  <si>
    <t>1999</t>
  </si>
  <si>
    <t>, p. 104).</t>
  </si>
  <si>
    <t xml:space="preserve">vives (1999, p. </t>
  </si>
  <si>
    <t>104</t>
  </si>
  <si>
    <t>sion between bertrand competition and costly market entry is known as the “bertrand paradox” (mukherjee 2005).</t>
  </si>
  <si>
    <t xml:space="preserve">the tension between bertrand competition and costly market entry is known as the “bertrand paradox” (mukherjee </t>
  </si>
  <si>
    <t xml:space="preserve">indeed, for explaining drug-market pricing, even the cournot model may not be far enough from bertrand because the former predicts that the first generic entrant reduces the markup by a factor of </t>
  </si>
  <si>
    <t>, which appears to be more than occurs empirically.</t>
  </si>
  <si>
    <t xml:space="preserve">in decreasing order of static social-welfare increments, the subsequent additions are fifth, second, </t>
  </si>
  <si>
    <t>th, seventh manufacturers, etc.</t>
  </si>
  <si>
    <t xml:space="preserve">in decreasing order of static social-welfare increments, the subsequent additions are fifth, second, sixth, </t>
  </si>
  <si>
    <t>seven</t>
  </si>
  <si>
    <t>th manufacturers, etc.</t>
  </si>
  <si>
    <t xml:space="preserve">note that, even by the static criterion, the cournot equilibrium has excessive entry at any given level of a (mankiw and whinston </t>
  </si>
  <si>
    <t>the relationship between innovation share and n</t>
  </si>
  <si>
    <t xml:space="preserve"> in equation (1) and figure 1 is a parametric relationship traced out by changing the anda cost a.  using a linear demand assumption, philipson and jena (2006) estimate a smaller share for hiv drugs.</t>
  </si>
  <si>
    <t>the relationship between innovation share and n1 in equation (</t>
  </si>
  <si>
    <t>) and figure 1 is a parametric relationship traced out by changing the anda cost a.  using a linear demand assumption, philipson and jena (2006) estimate a smaller share for hiv drugs.</t>
  </si>
  <si>
    <t xml:space="preserve">the relationship between innovation share and n1 in equation (1) and figure </t>
  </si>
  <si>
    <t xml:space="preserve"> is a parametric relationship traced out by changing the anda cost a.  using a linear demand assumption, philipson and jena (2006) estimate a smaller share for hiv drugs.</t>
  </si>
  <si>
    <t>the relationship between innovation share and n1 in equation (1) and figure 1 is a parametric relationship traced out by changing the anda cost a.  using a linear demand assumption, philipson and jena (</t>
  </si>
  <si>
    <t>) estimate a smaller share for hiv drugs.</t>
  </si>
  <si>
    <t>nordhaus (</t>
  </si>
  <si>
    <t>) estimates an even smaller share for the economy as a whole, which includes innovations without legal intellectual property rights.</t>
  </si>
  <si>
    <t xml:space="preserve">the congressional research service (schacht and thomas </t>
  </si>
  <si>
    <t>) estimates that the average effective patent life for drugs to be 11.5 years, including the extensions provided by the hatch-waxman act.</t>
  </si>
  <si>
    <t xml:space="preserve">the congressional research service (schacht and thomas 2012) estimates that the average effective patent life for drugs to be </t>
  </si>
  <si>
    <t xml:space="preserve"> years, including the extensions provided by the hatch-waxman act.</t>
  </si>
  <si>
    <t>the effective life is less than the statutory life (</t>
  </si>
  <si>
    <t xml:space="preserve"> years) due to the patent time used during the fda approval process.</t>
  </si>
  <si>
    <t>’s results would be identical if instead, for example, the products were taken as three and four percent of 23 years.</t>
  </si>
  <si>
    <t xml:space="preserve">table 2’s results would be identical if instead, for example, the products were taken as </t>
  </si>
  <si>
    <t xml:space="preserve"> and four percent of 23 years.</t>
  </si>
  <si>
    <t xml:space="preserve">table 2’s results would be identical if instead, for example, the products were taken as three and </t>
  </si>
  <si>
    <t xml:space="preserve"> percent of 23 years.</t>
  </si>
  <si>
    <t xml:space="preserve">table 2’s results would be identical if instead, for example, the products were taken as three and four percent of </t>
  </si>
  <si>
    <t>23</t>
  </si>
  <si>
    <t xml:space="preserve">for the pre-gdufa optimal-patent-life analysis, an average of </t>
  </si>
  <si>
    <t xml:space="preserve"> generic entrants is assumed after patent expiration.</t>
  </si>
  <si>
    <t xml:space="preserve">each of the </t>
  </si>
  <si>
    <t xml:space="preserve"> panel’s assumptions therefore corresponds to its own point in figure 2 at a horizontal position of four manufacturers.</t>
  </si>
  <si>
    <t xml:space="preserve">each of the two panel’s assumptions therefore corresponds to its own point in figure </t>
  </si>
  <si>
    <t xml:space="preserve"> at a horizontal position of four manufacturers.</t>
  </si>
  <si>
    <t xml:space="preserve">each of the two panel’s assumptions therefore corresponds to its own point in figure 2 at a horizontal position of </t>
  </si>
  <si>
    <t xml:space="preserve"> manufacturers.</t>
  </si>
  <si>
    <t xml:space="preserve">see appendix ii for the algebra deriving the innovation elasticity and then using it to calculate table </t>
  </si>
  <si>
    <t>’s rows (5) and (9).</t>
  </si>
  <si>
    <t>see appendix ii for the algebra deriving the innovation elasticity and then using it to calculate table 2’s rows (</t>
  </si>
  <si>
    <t>) and (9).</t>
  </si>
  <si>
    <t>see appendix ii for the algebra deriving the innovation elasticity and then using it to calculate table 2’s rows (5) and (</t>
  </si>
  <si>
    <t xml:space="preserve">applicants with more than </t>
  </si>
  <si>
    <t xml:space="preserve"> approved nda or anda are counted only once.</t>
  </si>
  <si>
    <t xml:space="preserve">if none of the markets at a point in time had a generic, then the first </t>
  </si>
  <si>
    <t xml:space="preserve"> rows of the corresponding column in the left half of table 3 would be zero.</t>
  </si>
  <si>
    <t xml:space="preserve">if none of the markets at a point in time had a generic, then the first two rows of the corresponding column in the left </t>
  </si>
  <si>
    <t xml:space="preserve"> of table 3 would be zero.</t>
  </si>
  <si>
    <t xml:space="preserve">if none of the markets at a point in time had a generic, then the first two rows of the corresponding column in the left half of table </t>
  </si>
  <si>
    <t xml:space="preserve"> would be zero.</t>
  </si>
  <si>
    <t xml:space="preserve">if none of the markets at a point in time had a generic, then the first two rows of the corresponding column in the left half of table 3 would be </t>
  </si>
  <si>
    <t xml:space="preserve">if every market had exactly </t>
  </si>
  <si>
    <t xml:space="preserve"> generic, then those entries would be the same 0.473 and 0.412 entries shown in table 2, etc.</t>
  </si>
  <si>
    <t xml:space="preserve">if every market had exactly one generic, then those entries would be the same </t>
  </si>
  <si>
    <t>0.473</t>
  </si>
  <si>
    <t xml:space="preserve"> and 0.412 entries shown in table 2, etc.</t>
  </si>
  <si>
    <t xml:space="preserve">if every market had exactly one generic, then those entries would be the same 0.473 and </t>
  </si>
  <si>
    <t>0.412</t>
  </si>
  <si>
    <t xml:space="preserve"> entries shown in table 2, etc.</t>
  </si>
  <si>
    <t xml:space="preserve">if every market had exactly one generic, then those entries would be the same 0.473 and 0.412 entries shown in table </t>
  </si>
  <si>
    <t>, etc.</t>
  </si>
  <si>
    <t>moderna (</t>
  </si>
  <si>
    <t>) and zhong and wong (2020).</t>
  </si>
  <si>
    <t>moderna (2021) and zhong and wong (</t>
  </si>
  <si>
    <t xml:space="preserve">phrma would delete this wording on march </t>
  </si>
  <si>
    <t>24.</t>
  </si>
  <si>
    <t>) and moderna (2020).</t>
  </si>
  <si>
    <t>fda (2020) and moderna (</t>
  </si>
  <si>
    <t>hawkins and kornfield  (</t>
  </si>
  <si>
    <t>this is a simplified version of philipson’s (</t>
  </si>
  <si>
    <t>) of a disease as a “tax” on at-risk activities e, levied at rate t.</t>
  </si>
  <si>
    <t xml:space="preserve">if the treated respond by increasing their exposure, then the health gap between the </t>
  </si>
  <si>
    <t xml:space="preserve"> arms involves a tde term and not just the edt term.</t>
  </si>
  <si>
    <t xml:space="preserve">the first day of closed schools in most states was monday march </t>
  </si>
  <si>
    <t>, 2020 which is the same day that moderna first administered its vaccine to humans.</t>
  </si>
  <si>
    <t xml:space="preserve">the first day of closed schools in most states was monday march 16, </t>
  </si>
  <si>
    <t xml:space="preserve"> which is the same day that moderna first administered its vaccine to humans.</t>
  </si>
  <si>
    <t xml:space="preserve">of course, the </t>
  </si>
  <si>
    <t xml:space="preserve"> prevention measures are different in terms of the speed at which they can be scaled and command public acceptance.</t>
  </si>
  <si>
    <t xml:space="preserve">covid-19 tests were created by commercial and academic labs already in february, but they too were delayed from the market by fda approval processes (baird </t>
  </si>
  <si>
    <t>see also mulligan (</t>
  </si>
  <si>
    <t>a) and the references cited therein.</t>
  </si>
  <si>
    <t>carroll and gaston (</t>
  </si>
  <si>
    <t>) found that licensing “that reduce the density of electricians are significantly associated with a rise in the rate of death from accidental electrocution,” apparently as consumers did their own electrical work.</t>
  </si>
  <si>
    <t>see alpert, powell and pacula (</t>
  </si>
  <si>
    <t>); schnell (2018); mallatt (2018); evans, lieber and power (2019) and ruhm (2019).</t>
  </si>
  <si>
    <t>see alpert, powell and pacula (2018); schnell (</t>
  </si>
  <si>
    <t>); mallatt (2018); evans, lieber and power (2019) and ruhm (2019).</t>
  </si>
  <si>
    <t>see alpert, powell and pacula (2018); schnell (2018); mallatt (</t>
  </si>
  <si>
    <t>); evans, lieber and power (2019) and ruhm (2019).</t>
  </si>
  <si>
    <t>see alpert, powell and pacula (2018); schnell (2018); mallatt (2018); evans, lieber and power (</t>
  </si>
  <si>
    <t>) and ruhm (2019).</t>
  </si>
  <si>
    <t>see alpert, powell and pacula (2018); schnell (2018); mallatt (2018); evans, lieber and power (2019) and ruhm (</t>
  </si>
  <si>
    <t>to arrive at the vsl estimate, i begin with kniesner and viscusi’s (</t>
  </si>
  <si>
    <t>) $10 million estimate for 2017.</t>
  </si>
  <si>
    <t>to arrive at the vsl estimate, i begin with kniesner and viscusi’s (2019) $</t>
  </si>
  <si>
    <t xml:space="preserve"> million estimate for 2017.</t>
  </si>
  <si>
    <t xml:space="preserve">to arrive at the vsl estimate, i begin with kniesner and viscusi’s (2019) $10 million estimate for </t>
  </si>
  <si>
    <t xml:space="preserve">following the convention in this field, i then adjust to </t>
  </si>
  <si>
    <t xml:space="preserve"> according to the increase in nominal gdp per capita.</t>
  </si>
  <si>
    <t xml:space="preserve">because i am comparing the mortality costs to costs incurred during the pandemic, i then adjust for the ratio of pandemic consumption to </t>
  </si>
  <si>
    <t xml:space="preserve"> consumption among the affected population, which i take to be 0.9.</t>
  </si>
  <si>
    <t xml:space="preserve">because i am comparing the mortality costs to costs incurred during the pandemic, i then adjust for the ratio of pandemic consumption to 2019 consumption among the affected population, which i take to be </t>
  </si>
  <si>
    <t xml:space="preserve">the result of these </t>
  </si>
  <si>
    <t xml:space="preserve"> adjustments is $9.8 million.</t>
  </si>
  <si>
    <t>the result of these two adjustments is $</t>
  </si>
  <si>
    <t>9.8</t>
  </si>
  <si>
    <t xml:space="preserve"> million.</t>
  </si>
  <si>
    <t>the mid estimate from briggs (</t>
  </si>
  <si>
    <t>) is that those who died from covid-19 had a discounted average of 4.1 remaining quality-adjusted life years (qalys), as compared to 19.1 for the general population.</t>
  </si>
  <si>
    <t xml:space="preserve">the mid estimate from briggs (2020) is that those who died from covid-19 had a discounted average of </t>
  </si>
  <si>
    <t>4.1</t>
  </si>
  <si>
    <t xml:space="preserve"> remaining quality-adjusted life years (qalys), as compared to 19.1 for the general population.</t>
  </si>
  <si>
    <t xml:space="preserve">the mid estimate from briggs (2020) is that those who died from covid-19 had a discounted average of 4.1 remaining quality-adjusted life years (qalys), as compared to </t>
  </si>
  <si>
    <t>19.1</t>
  </si>
  <si>
    <t xml:space="preserve"> for the general population.</t>
  </si>
  <si>
    <t>my $</t>
  </si>
  <si>
    <t xml:space="preserve"> million vsl is 9.8*4.1/19.1. somewhat lower vsl would be obtained by using briggs’ undiscounted qaly or undiscounted life expectancy.</t>
  </si>
  <si>
    <t xml:space="preserve">my $2.1 million vsl is </t>
  </si>
  <si>
    <t>*4.1/19.1. somewhat lower vsl would be obtained by using briggs’ undiscounted qaly or undiscounted life expectancy.</t>
  </si>
  <si>
    <t>my $2.1 million vsl is 9.8*</t>
  </si>
  <si>
    <t>/19.1. somewhat lower vsl would be obtained by using briggs’ undiscounted qaly or undiscounted life expectancy.</t>
  </si>
  <si>
    <t>my $2.1 million vsl is 9.8*4.1/</t>
  </si>
  <si>
    <t>. somewhat lower vsl would be obtained by using briggs’ undiscounted qaly or undiscounted life expectancy.</t>
  </si>
  <si>
    <t>institute for health metrics and evaluation (</t>
  </si>
  <si>
    <t>see also the discussion by castillo et al (</t>
  </si>
  <si>
    <t>) of both the health and opportunity costs of limits on vaccine capacity.</t>
  </si>
  <si>
    <t>winston (</t>
  </si>
  <si>
    <t>) reviews pre-pandemic studies.</t>
  </si>
  <si>
    <t>tabarrok (</t>
  </si>
  <si>
    <t>, 2020) notes the irony that fda test-approval policy increasingly has the effect of “limiting the information that patients may discover about their own bodies….”</t>
  </si>
  <si>
    <t xml:space="preserve">tabarrok (2017, </t>
  </si>
  <si>
    <t>) notes the irony that fda test-approval policy increasingly has the effect of “limiting the information that patients may discover about their own bodies….”</t>
  </si>
  <si>
    <t>see also bourne (</t>
  </si>
  <si>
    <t>see lakdawalla and philipson (</t>
  </si>
  <si>
    <t>) on pharmaceutical advertising before and after patent expiration.</t>
  </si>
  <si>
    <t>murphy et al (</t>
  </si>
  <si>
    <t>) discuss the economics of negotiated discounts, which are a significant share of gross prescription-drug expenditure (roehrig 2018).</t>
  </si>
  <si>
    <t xml:space="preserve">murphy et al (2014) discuss the economics of negotiated discounts, which are a significant share of gross prescription-drug expenditure (roehrig </t>
  </si>
  <si>
    <t>, the average number of producers indicated by the orange book was 3.6.  it was 4.0 in 2016.</t>
  </si>
  <si>
    <t xml:space="preserve">in 2012, the average number of producers indicated by the orange book was </t>
  </si>
  <si>
    <t>3.6</t>
  </si>
  <si>
    <t>.  it was 4.0 in 2016.</t>
  </si>
  <si>
    <t xml:space="preserve">in 2012, the average number of producers indicated by the orange book was 3.6.  it was </t>
  </si>
  <si>
    <t xml:space="preserve"> in 2016.</t>
  </si>
  <si>
    <t xml:space="preserve">in 2012, the average number of producers indicated by the orange book was 3.6.  it was 4.0 in </t>
  </si>
  <si>
    <t>Title</t>
  </si>
  <si>
    <t>Supporting file</t>
  </si>
  <si>
    <t>Exhibits and documentation for "Peltzman Revisited: Quantifying 21st Century Opportunity Costs of FDA Regulation"</t>
  </si>
  <si>
    <t>Quantitative Prose in "Peltzman Revisited" and its sources</t>
  </si>
  <si>
    <t>Quantitative Prose</t>
  </si>
  <si>
    <t>https://fraser.stlouisfed.org/files/docs/publications/ERP/1987/ER_1987.pdf</t>
  </si>
  <si>
    <t>Does not call out Peltzman by name but says "Some evidence indicates that the result was a delay in the introduction in the United States during the 1970s of certain innovative therapeutic drugs by as much as 3 to 6 years after their introduction in Great Britain.", which has to be a reference to Peltzman's publication and perhaps followup work by others.</t>
  </si>
  <si>
    <t>Does not call out Peltzman by name but says "One study showed that on average 54 new chemical entities were approved annually in the 13 years preceding 1962; for a similar period after the amendments, the average number fell to just over 16", which seems to describe Peltzman's point estimate.  I'm not sure where the "54" comes from, but maybe an eyeball of Peltzman famous graph.</t>
  </si>
  <si>
    <t>Table header</t>
  </si>
  <si>
    <t>https://fraser.stlouisfed.org/files/docs/publications/ERP/1989/ERP_1989.pdf</t>
  </si>
  <si>
    <t>Table 3</t>
  </si>
  <si>
    <t>Peltzman (1973, p. 1079)</t>
  </si>
  <si>
    <t>Gottlieb/GDUFA II and Vaccine innovation</t>
  </si>
  <si>
    <t>1963 is the first year that actual and predicted depart substantially</t>
  </si>
  <si>
    <t>Peltzman (1973, Figure 1)</t>
  </si>
  <si>
    <t>Peltzman (1973, Table 1)</t>
  </si>
  <si>
    <t>Peltzman (1973, p. 1057)</t>
  </si>
  <si>
    <t>Peltzman (1973, Table 2)</t>
  </si>
  <si>
    <t>Philipson et al (2008, p. 1307)</t>
  </si>
  <si>
    <t>https://fraser.stlouisfed.org/title/economic-report-president-45/1975-8146</t>
  </si>
  <si>
    <t>Does not call out Peltzman by name but says "One  recent  study  estimates  that  the 1962  drug  amendments  cost  consumers, on  balance,  beween  $300  million  and  $400  million  during  1970.", which being written in 1974 has to be a reference to Peltzman's publication.</t>
  </si>
  <si>
    <t xml:space="preserve">About </t>
  </si>
  <si>
    <t xml:space="preserve"> percent of U.S. prescriptions are filled with generics (pew charitable trusts 2019).</t>
  </si>
  <si>
    <t>Pew (2019, p. 2)</t>
  </si>
  <si>
    <t>Pew (2019, Table 1)</t>
  </si>
  <si>
    <t>Berndt, Conti and Murphy (2017, Figure 11)</t>
  </si>
  <si>
    <t>https://wayback.archive-it.org/7993/20190423134204/https://www.fda.gov/AboutFDA/CentersOffices/OfficeofMedicalProductsandTobacco/CDER/ucm129385.htm</t>
  </si>
  <si>
    <t>"less than"</t>
  </si>
  <si>
    <t>Assumed; should be in the empirically relevant range</t>
  </si>
  <si>
    <t>net of rebates</t>
  </si>
  <si>
    <t>IQVIA (2018, p. 3)</t>
  </si>
  <si>
    <t>Conrad et al (2017, p. 2)</t>
  </si>
  <si>
    <t>p. 4 of https://www.congress.gov/98/statute/STATUTE-98/STATUTE-98-Pg1585.pdf</t>
  </si>
  <si>
    <t>Gottlieb, list of non-exclusives, GDUFA II</t>
  </si>
  <si>
    <t>https://www.congress.gov/nomination/115th-congress/118</t>
  </si>
  <si>
    <t>https://www.congress.gov/115/plaws/publ52/PLAW-115publ52.pdf</t>
  </si>
  <si>
    <t>Section 801(11)(A)(i)</t>
  </si>
  <si>
    <t>Table1.do</t>
  </si>
  <si>
    <t>Notes: CPI and Medicaid changes are from April to April.  Unit cost is per-prescription consumer expenditure, including insurance plan expenditures net of rebates and discounts.  Gottlieb was FDA commissioner May 2017 - April 2019.  Biosimilars and new biologic approvals include Supplemental BLAs.</t>
  </si>
  <si>
    <t>1286</t>
  </si>
  <si>
    <t>73</t>
  </si>
  <si>
    <t xml:space="preserve">berndt, conti and murphy (2018) found that, as of april </t>
  </si>
  <si>
    <t xml:space="preserve">berndt, conti and murphy (2018) found that, as of april 30, </t>
  </si>
  <si>
    <t xml:space="preserve">berndt, conti and murphy (2018) found that, as of april 30, 2017, teva pharmaceutical owned </t>
  </si>
  <si>
    <t xml:space="preserve">berndt, conti and murphy (2018) found that, as of april 30, 2017, teva pharmaceutical owned 1611 andas out of about </t>
  </si>
  <si>
    <t>berndt, conti and murphy (2018, p. 138)</t>
  </si>
  <si>
    <t>Claimed ANDAs plus unclaimed ANDAs tracked to sponsors through the user fees.  Presumably some unclaimed ANDAs were not tracked.</t>
  </si>
  <si>
    <t>3.4</t>
  </si>
  <si>
    <t>AppendixDerivations.nb</t>
  </si>
  <si>
    <t>one of the level curves</t>
  </si>
  <si>
    <t>Figure 1</t>
  </si>
  <si>
    <t>Assumed</t>
  </si>
  <si>
    <t>Schacht and Thomas (2012, p. 8)</t>
  </si>
  <si>
    <t>further than 0.5</t>
  </si>
  <si>
    <t>0.018</t>
  </si>
  <si>
    <t>0.014</t>
  </si>
  <si>
    <t xml:space="preserve">rows (1) and (2) of table 3 show how first (and perhaps second) generic approvals were comparatively important between 2012 and 2016 because, on average, competition benefits increased more during that period (0.018) than </t>
  </si>
  <si>
    <t>rows (1) and (2) of table 3 show how first (and perhaps second) generic approvals were comparatively important between 2012 and 2016 because, on average, competition benefits increased more during that period (0.018) than 2016</t>
  </si>
  <si>
    <t>rows (1) and (2) of table 3 show how first (and perhaps second) generic approvals were comparatively important between 2012 and 2016 because, on average, competition benefits increased more during that period (0.018) than 2016-20 (</t>
  </si>
  <si>
    <t>) than 2016-20 (0.014) but so did entry costs.</t>
  </si>
  <si>
    <t>-20 (0.014) but so did entry costs.</t>
  </si>
  <si>
    <t xml:space="preserve"> (0.014) but so did entry costs.</t>
  </si>
  <si>
    <t>"almost twice"</t>
  </si>
  <si>
    <t>CBM personal memory</t>
  </si>
  <si>
    <t>https://www.govinfo.gov/content/pkg/FR-2019-09-24/pdf/2019-20804.pdf</t>
  </si>
  <si>
    <t>Zhong and Wong (2020)</t>
  </si>
  <si>
    <t>https://investors.modernatx.com//news/news-details/2020/Moderna-Announces-FDA-Authorization-of-Moderna-COVID-19-Vaccine-in-U-S--12-18-2020/default.aspx</t>
  </si>
  <si>
    <t>"...February 24, [which was] 42 days from sequence selection"</t>
  </si>
  <si>
    <t>https://crsreports.congress.gov/product/pdf/IN/IN11560</t>
  </si>
  <si>
    <t>https://www.fda.gov/news-events/press-announcements/fda-takes-key-action-fight-against-covid-19-issuing-emergency-use-authorization-first-covid-19</t>
  </si>
  <si>
    <t>Off the record sources told me 14 million was an underestimate</t>
  </si>
  <si>
    <t>Hawkins and Kornfield (2020)</t>
  </si>
  <si>
    <t>Halloran et al (2021)</t>
  </si>
  <si>
    <t>https://jamanetwork.com/journals/jama-health-forum/fullarticle/2774358</t>
  </si>
  <si>
    <t>https://www.nber.org/papers/w26812</t>
  </si>
  <si>
    <t>assumed</t>
  </si>
  <si>
    <t>http://pandemiccosts.com</t>
  </si>
  <si>
    <t>Table 1 of https://doi.org/10.1017/bca.2021.5</t>
  </si>
  <si>
    <t>Notes: A full shutdown of nonessential activities is assumed to cost $4.3 trillion per 6 months, including nonmarket opportunity costs and the deadweight costs of relief packages, while reducing GDP by 25.4 percent.  The "reducing exposure" column of the table rescales the $4.3 trillion.  The full (100%) mortality cost is 250,000 deaths per six months valued at $2.1 million each.</t>
  </si>
  <si>
    <t>200 million vaccinated as of December 2021</t>
  </si>
  <si>
    <t>Rounding error in the table is $5 billion</t>
  </si>
  <si>
    <t>Acemoglu and Lin (2004, Table II)</t>
  </si>
  <si>
    <t>Some of their point estimates are even bigger</t>
  </si>
  <si>
    <t>https://www.govinfo.gov/content/pkg/ERP-2018/pdf/ERP-2018-chapter6.pdf</t>
  </si>
  <si>
    <t>1275</t>
  </si>
  <si>
    <t>323</t>
  </si>
  <si>
    <t>1447</t>
  </si>
  <si>
    <t>run the first 7 lines of Table1.do and then tabstat anda if fyr&gt;2009 &amp; fyr&lt;2016 &amp; kp==1, by(fyr) stat(sum)</t>
  </si>
  <si>
    <t>433</t>
  </si>
  <si>
    <t>400</t>
  </si>
  <si>
    <t>483</t>
  </si>
  <si>
    <t>413</t>
  </si>
  <si>
    <t>454</t>
  </si>
  <si>
    <t>510</t>
  </si>
  <si>
    <t xml:space="preserve">the fda orange book shows 433, </t>
  </si>
  <si>
    <t xml:space="preserve">the fda orange book shows 433, 400, and </t>
  </si>
  <si>
    <t xml:space="preserve">the fda orange book shows 433, 400, and 483 anda final approvals in fiscal years </t>
  </si>
  <si>
    <t>the fda orange book shows 433, 400, and 483 anda final approvals in fiscal years 2013</t>
  </si>
  <si>
    <t xml:space="preserve">the fda orange book shows 433, 400, and 483 anda final approvals in fiscal years 2013-15, as compared to </t>
  </si>
  <si>
    <t xml:space="preserve">the fda orange book shows 433, 400, and 483 anda final approvals in fiscal years 2013-15, as compared to 413, </t>
  </si>
  <si>
    <t xml:space="preserve">the fda orange book shows 433, 400, and 483 anda final approvals in fiscal years 2013-15, as compared to 413, 454, and </t>
  </si>
  <si>
    <t>, 400, and 483 anda final approvals in fiscal years 2013-15, as compared to 413, 454, and 510 for the prior three fiscal years (before gdufa i).</t>
  </si>
  <si>
    <t>, and 483 anda final approvals in fiscal years 2013-15, as compared to 413, 454, and 510 for the prior three fiscal years (before gdufa i).</t>
  </si>
  <si>
    <t xml:space="preserve"> anda final approvals in fiscal years 2013-15, as compared to 413, 454, and 510 for the prior three fiscal years (before gdufa i).</t>
  </si>
  <si>
    <t>-15, as compared to 413, 454, and 510 for the prior three fiscal years (before gdufa i).</t>
  </si>
  <si>
    <t>, as compared to 413, 454, and 510 for the prior three fiscal years (before gdufa i).</t>
  </si>
  <si>
    <t>, 454, and 510 for the prior three fiscal years (before gdufa i).</t>
  </si>
  <si>
    <t>, and 510 for the prior three fiscal years (before gdufa i).</t>
  </si>
  <si>
    <t xml:space="preserve">the fda orange book shows 433, 400, and 483 anda final approvals in fiscal years 2013-15, as compared to 413, 454, and 510 for the prior </t>
  </si>
  <si>
    <t>2019 was a bit high, while 2020 was one of the lowest</t>
  </si>
  <si>
    <t>patentexpir.do</t>
  </si>
  <si>
    <t>4.7</t>
  </si>
  <si>
    <t>p-value .002 using prais, corc</t>
  </si>
  <si>
    <t>p. 35 and 53 of https://www.cbo.gov/system/files/2019-03/55011-Specialty_Drugs_WP.pdf</t>
  </si>
  <si>
    <t>https://aspe.hhs.gov/sites/default/files/private/pdf/264416/Part-B-Drugs-Trends-Issue-Brief.pdf</t>
  </si>
  <si>
    <t>Page 1 says 77 percent, but Medicare Advantage is excluded</t>
  </si>
  <si>
    <t>Markup is inversely proportional to number of producers</t>
  </si>
  <si>
    <t>Schacht and Thomas (2012, footnote 4)</t>
  </si>
  <si>
    <t>wayback machine</t>
  </si>
  <si>
    <t>p. 422 of https://doi.org/10.1017/bca.2021.5</t>
  </si>
  <si>
    <t>footnote 36</t>
  </si>
  <si>
    <t>3.9</t>
  </si>
  <si>
    <t>Theoretical proofs are in this Mathematica notebook:</t>
  </si>
  <si>
    <t>NBER working paper, December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</si>
</sst>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0000000"/>
    <numFmt numFmtId="166" formatCode="0.0%"/>
    <numFmt numFmtId="167" formatCode="0.0000"/>
    <numFmt numFmtId="168" formatCode="0.0"/>
  </numFmts>
  <fonts count="21" x14ac:knownFonts="1">
    <font>
      <sz val="11"/>
      <color indexed="8"/>
      <name val="Times New Roman"/>
      <family val="2"/>
      <scheme val="minor"/>
    </font>
    <font>
      <sz val="12"/>
      <color theme="1"/>
      <name val="Times New Roman"/>
      <family val="2"/>
      <scheme val="minor"/>
    </font>
    <font>
      <sz val="12"/>
      <color theme="1"/>
      <name val="Times New Roman"/>
      <family val="2"/>
      <scheme val="minor"/>
    </font>
    <font>
      <sz val="12"/>
      <color theme="1"/>
      <name val="Times New Roman"/>
      <family val="2"/>
      <scheme val="minor"/>
    </font>
    <font>
      <sz val="12"/>
      <color theme="1"/>
      <name val="Times New Roman"/>
      <family val="2"/>
      <scheme val="minor"/>
    </font>
    <font>
      <sz val="12"/>
      <color theme="1"/>
      <name val="Times New Roman"/>
      <family val="2"/>
      <scheme val="minor"/>
    </font>
    <font>
      <sz val="12"/>
      <color indexed="8"/>
      <name val="Times New Roman"/>
      <family val="1"/>
      <scheme val="minor"/>
    </font>
    <font>
      <i/>
      <sz val="12"/>
      <color indexed="8"/>
      <name val="Times New Roman"/>
      <family val="1"/>
      <scheme val="minor"/>
    </font>
    <font>
      <b/>
      <sz val="12"/>
      <color indexed="8"/>
      <name val="Times New Roman"/>
      <family val="1"/>
      <scheme val="minor"/>
    </font>
    <font>
      <sz val="11"/>
      <color indexed="8"/>
      <name val="Times New Roman"/>
      <family val="2"/>
      <scheme val="minor"/>
    </font>
    <font>
      <sz val="12"/>
      <color theme="1"/>
      <name val="Times New Roman"/>
      <family val="1"/>
      <scheme val="minor"/>
    </font>
    <font>
      <b/>
      <sz val="12"/>
      <color theme="1"/>
      <name val="Times New Roman"/>
      <family val="1"/>
      <scheme val="minor"/>
    </font>
    <font>
      <u/>
      <sz val="11"/>
      <color theme="10"/>
      <name val="Times New Roman"/>
      <family val="2"/>
      <scheme val="minor"/>
    </font>
    <font>
      <u/>
      <sz val="12"/>
      <color theme="10"/>
      <name val="Times New Roman"/>
      <family val="2"/>
      <scheme val="minor"/>
    </font>
    <font>
      <sz val="12"/>
      <color indexed="8"/>
      <name val="Times New Roman"/>
      <family val="2"/>
      <scheme val="minor"/>
    </font>
    <font>
      <sz val="12"/>
      <color rgb="FF3F3F76"/>
      <name val="Times New Roman"/>
      <family val="2"/>
      <scheme val="minor"/>
    </font>
    <font>
      <b/>
      <sz val="11"/>
      <color indexed="8"/>
      <name val="Times New Roman"/>
      <family val="1"/>
      <scheme val="minor"/>
    </font>
    <font>
      <sz val="11"/>
      <color indexed="8"/>
      <name val="Times New Roman"/>
      <family val="1"/>
      <scheme val="minor"/>
    </font>
    <font>
      <b/>
      <sz val="12"/>
      <color theme="1"/>
      <name val="Times New Roman"/>
      <family val="2"/>
      <scheme val="minor"/>
    </font>
    <font>
      <sz val="12"/>
      <color rgb="FF000000"/>
      <name val="Times New Roman"/>
      <family val="2"/>
      <scheme val="minor"/>
    </font>
    <font>
      <sz val="12"/>
      <color rgb="FF000000"/>
      <name val="Times New Roman"/>
      <family val="1"/>
      <scheme val="minor"/>
    </font>
  </fonts>
  <fills count="3">
    <fill>
      <patternFill patternType="none"/>
    </fill>
    <fill>
      <patternFill patternType="gray125"/>
    </fill>
    <fill>
      <patternFill patternType="solid">
        <fgColor rgb="FFFFCC99"/>
      </patternFill>
    </fill>
  </fills>
  <borders count="3">
    <border>
      <left/>
      <right/>
      <top/>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s>
  <cellStyleXfs count="7">
    <xf numFmtId="0" fontId="0" fillId="0" borderId="0"/>
    <xf numFmtId="9" fontId="9" fillId="0" borderId="0" applyFont="0" applyFill="0" applyBorder="0" applyAlignment="0" applyProtection="0"/>
    <xf numFmtId="0" fontId="12" fillId="0" borderId="0" applyNumberFormat="0" applyFill="0" applyBorder="0" applyAlignment="0" applyProtection="0"/>
    <xf numFmtId="0" fontId="5" fillId="0" borderId="0"/>
    <xf numFmtId="0" fontId="15" fillId="2" borderId="2" applyNumberFormat="0" applyAlignment="0" applyProtection="0"/>
    <xf numFmtId="0" fontId="4" fillId="0" borderId="0"/>
    <xf numFmtId="0" fontId="9" fillId="0" borderId="0"/>
  </cellStyleXfs>
  <cellXfs count="85">
    <xf numFmtId="0" fontId="0" fillId="0" borderId="0" xfId="0"/>
    <xf numFmtId="0" fontId="6" fillId="0" borderId="0" xfId="0" applyFont="1"/>
    <xf numFmtId="0" fontId="7" fillId="0" borderId="0" xfId="0" applyFont="1"/>
    <xf numFmtId="0" fontId="6" fillId="0" borderId="0" xfId="0" quotePrefix="1" applyFont="1"/>
    <xf numFmtId="0" fontId="6" fillId="0" borderId="0" xfId="0" quotePrefix="1" applyFont="1" applyAlignment="1">
      <alignment wrapText="1"/>
    </xf>
    <xf numFmtId="0" fontId="7" fillId="0" borderId="0" xfId="0" quotePrefix="1" applyFont="1"/>
    <xf numFmtId="0" fontId="6" fillId="0" borderId="1" xfId="0" quotePrefix="1" applyFont="1" applyBorder="1"/>
    <xf numFmtId="164" fontId="6" fillId="0" borderId="0" xfId="0" applyNumberFormat="1" applyFont="1"/>
    <xf numFmtId="164" fontId="6" fillId="0" borderId="1" xfId="0" applyNumberFormat="1" applyFont="1" applyBorder="1"/>
    <xf numFmtId="0" fontId="6" fillId="0" borderId="1" xfId="0" quotePrefix="1" applyFont="1" applyBorder="1" applyAlignment="1">
      <alignment wrapText="1"/>
    </xf>
    <xf numFmtId="0" fontId="6" fillId="0" borderId="0" xfId="0" applyFont="1" applyAlignment="1">
      <alignment horizontal="right"/>
    </xf>
    <xf numFmtId="0" fontId="6" fillId="0" borderId="0" xfId="0" applyFont="1" applyAlignment="1">
      <alignment horizontal="center" wrapText="1"/>
    </xf>
    <xf numFmtId="0" fontId="8" fillId="0" borderId="0" xfId="0" applyFont="1"/>
    <xf numFmtId="0" fontId="8" fillId="0" borderId="0" xfId="0" quotePrefix="1" applyFont="1"/>
    <xf numFmtId="164" fontId="8" fillId="0" borderId="0" xfId="0" applyNumberFormat="1" applyFont="1"/>
    <xf numFmtId="0" fontId="0" fillId="0" borderId="0" xfId="0" applyAlignment="1">
      <alignment horizontal="right"/>
    </xf>
    <xf numFmtId="0" fontId="0" fillId="0" borderId="1" xfId="0" applyBorder="1" applyAlignment="1">
      <alignment horizontal="right"/>
    </xf>
    <xf numFmtId="165" fontId="0" fillId="0" borderId="0" xfId="0" applyNumberFormat="1"/>
    <xf numFmtId="0" fontId="6" fillId="0" borderId="0" xfId="0" applyFont="1" applyAlignment="1">
      <alignment wrapText="1"/>
    </xf>
    <xf numFmtId="0" fontId="10" fillId="0" borderId="0" xfId="0" applyFont="1"/>
    <xf numFmtId="0" fontId="11" fillId="0" borderId="0" xfId="0" applyFont="1"/>
    <xf numFmtId="0" fontId="13" fillId="0" borderId="0" xfId="2" applyFont="1"/>
    <xf numFmtId="0" fontId="14" fillId="0" borderId="0" xfId="0" applyFont="1"/>
    <xf numFmtId="0" fontId="14" fillId="0" borderId="0" xfId="0" applyFont="1" applyAlignment="1">
      <alignment wrapText="1"/>
    </xf>
    <xf numFmtId="166" fontId="14" fillId="0" borderId="0" xfId="1" applyNumberFormat="1" applyFont="1"/>
    <xf numFmtId="3" fontId="14" fillId="0" borderId="0" xfId="0" applyNumberFormat="1" applyFont="1"/>
    <xf numFmtId="0" fontId="14" fillId="0" borderId="0" xfId="0" applyFont="1" applyAlignment="1">
      <alignment horizontal="right"/>
    </xf>
    <xf numFmtId="0" fontId="14" fillId="0" borderId="1" xfId="0" applyFont="1" applyBorder="1" applyAlignment="1">
      <alignment horizontal="right" wrapText="1"/>
    </xf>
    <xf numFmtId="0" fontId="5" fillId="0" borderId="0" xfId="3"/>
    <xf numFmtId="2" fontId="14" fillId="0" borderId="0" xfId="0" applyNumberFormat="1" applyFont="1"/>
    <xf numFmtId="3" fontId="15" fillId="2" borderId="2" xfId="4" applyNumberFormat="1"/>
    <xf numFmtId="0" fontId="15" fillId="2" borderId="2" xfId="4"/>
    <xf numFmtId="0" fontId="14" fillId="0" borderId="1" xfId="0" applyFont="1" applyBorder="1" applyAlignment="1">
      <alignment horizontal="right"/>
    </xf>
    <xf numFmtId="0" fontId="14" fillId="0" borderId="1" xfId="0" applyFont="1" applyBorder="1"/>
    <xf numFmtId="0" fontId="8" fillId="0" borderId="1" xfId="0" applyFont="1" applyBorder="1" applyAlignment="1">
      <alignment horizontal="right"/>
    </xf>
    <xf numFmtId="2" fontId="8" fillId="0" borderId="0" xfId="0" applyNumberFormat="1" applyFont="1"/>
    <xf numFmtId="0" fontId="8" fillId="0" borderId="0" xfId="0" applyFont="1" applyAlignment="1"/>
    <xf numFmtId="167" fontId="0" fillId="0" borderId="0" xfId="0" applyNumberFormat="1"/>
    <xf numFmtId="0" fontId="16" fillId="0" borderId="0" xfId="0" applyFont="1"/>
    <xf numFmtId="0" fontId="17" fillId="0" borderId="0" xfId="0" applyFont="1"/>
    <xf numFmtId="168" fontId="0" fillId="0" borderId="0" xfId="0" applyNumberFormat="1"/>
    <xf numFmtId="0" fontId="18" fillId="0" borderId="0" xfId="5" applyFont="1"/>
    <xf numFmtId="0" fontId="9" fillId="0" borderId="0" xfId="6"/>
    <xf numFmtId="0" fontId="6" fillId="0" borderId="1" xfId="5" applyFont="1" applyBorder="1" applyAlignment="1">
      <alignment wrapText="1"/>
    </xf>
    <xf numFmtId="0" fontId="19" fillId="0" borderId="1" xfId="5" applyFont="1" applyBorder="1" applyAlignment="1">
      <alignment horizontal="right"/>
    </xf>
    <xf numFmtId="0" fontId="6" fillId="0" borderId="1" xfId="5" applyFont="1" applyBorder="1" applyAlignment="1">
      <alignment horizontal="right" wrapText="1"/>
    </xf>
    <xf numFmtId="0" fontId="4" fillId="0" borderId="0" xfId="5"/>
    <xf numFmtId="0" fontId="6" fillId="0" borderId="0" xfId="6" applyFont="1"/>
    <xf numFmtId="0" fontId="6" fillId="0" borderId="0" xfId="6" quotePrefix="1" applyFont="1"/>
    <xf numFmtId="0" fontId="10" fillId="0" borderId="0" xfId="5" applyFont="1"/>
    <xf numFmtId="0" fontId="6" fillId="0" borderId="0" xfId="5" applyFont="1"/>
    <xf numFmtId="0" fontId="6" fillId="0" borderId="1" xfId="0" applyFont="1" applyBorder="1"/>
    <xf numFmtId="0" fontId="20" fillId="0" borderId="0" xfId="0" applyFont="1"/>
    <xf numFmtId="0" fontId="4" fillId="0" borderId="0" xfId="5" applyAlignment="1">
      <alignment horizontal="right"/>
    </xf>
    <xf numFmtId="0" fontId="4" fillId="0" borderId="0" xfId="5" applyAlignment="1"/>
    <xf numFmtId="0" fontId="14" fillId="0" borderId="0" xfId="0" applyFont="1" applyAlignment="1"/>
    <xf numFmtId="0" fontId="3" fillId="0" borderId="0" xfId="5" applyFont="1"/>
    <xf numFmtId="0" fontId="3" fillId="0" borderId="0" xfId="5" quotePrefix="1" applyFont="1"/>
    <xf numFmtId="9" fontId="4" fillId="0" borderId="0" xfId="1" applyFont="1"/>
    <xf numFmtId="0" fontId="2" fillId="0" borderId="0" xfId="5" applyFont="1"/>
    <xf numFmtId="0" fontId="2" fillId="0" borderId="0" xfId="5" quotePrefix="1" applyFont="1"/>
    <xf numFmtId="3" fontId="4" fillId="0" borderId="0" xfId="5" applyNumberFormat="1"/>
    <xf numFmtId="166" fontId="4" fillId="0" borderId="0" xfId="1" applyNumberFormat="1" applyFont="1"/>
    <xf numFmtId="2" fontId="0" fillId="0" borderId="0" xfId="0" applyNumberFormat="1"/>
    <xf numFmtId="0" fontId="1" fillId="0" borderId="0" xfId="5" quotePrefix="1" applyFont="1"/>
    <xf numFmtId="0" fontId="1" fillId="0" borderId="0" xfId="5" applyFont="1"/>
    <xf numFmtId="0" fontId="1" fillId="0" borderId="0" xfId="5" applyFont="1" applyAlignment="1"/>
    <xf numFmtId="164" fontId="4" fillId="0" borderId="0" xfId="5" applyNumberFormat="1"/>
    <xf numFmtId="2" fontId="4" fillId="0" borderId="0" xfId="5" applyNumberFormat="1"/>
    <xf numFmtId="168" fontId="4" fillId="0" borderId="0" xfId="5" applyNumberFormat="1"/>
    <xf numFmtId="1" fontId="4" fillId="0" borderId="0" xfId="5" applyNumberFormat="1"/>
    <xf numFmtId="14" fontId="4" fillId="0" borderId="0" xfId="5" applyNumberFormat="1"/>
    <xf numFmtId="164" fontId="14" fillId="0" borderId="0" xfId="0" applyNumberFormat="1" applyFont="1"/>
    <xf numFmtId="168" fontId="14" fillId="0" borderId="0" xfId="0" applyNumberFormat="1" applyFont="1"/>
    <xf numFmtId="0" fontId="14" fillId="0" borderId="0" xfId="0" quotePrefix="1" applyFont="1"/>
    <xf numFmtId="9" fontId="14" fillId="0" borderId="0" xfId="1" applyFont="1"/>
    <xf numFmtId="0" fontId="14" fillId="0" borderId="0" xfId="0" applyFont="1" applyAlignment="1">
      <alignment horizontal="left" wrapText="1"/>
    </xf>
    <xf numFmtId="0" fontId="6" fillId="0" borderId="0" xfId="0" applyFont="1" applyAlignment="1">
      <alignment horizontal="left" wrapText="1"/>
    </xf>
    <xf numFmtId="0" fontId="6" fillId="0" borderId="0" xfId="0" applyFont="1" applyAlignment="1">
      <alignment horizontal="center" wrapText="1"/>
    </xf>
    <xf numFmtId="0" fontId="7" fillId="0" borderId="0" xfId="0" applyFont="1" applyAlignment="1">
      <alignment horizontal="left"/>
    </xf>
    <xf numFmtId="0" fontId="8" fillId="0" borderId="0" xfId="0" applyFont="1" applyAlignment="1">
      <alignment horizontal="left"/>
    </xf>
    <xf numFmtId="0" fontId="6" fillId="0" borderId="0" xfId="0" applyFont="1" applyAlignment="1">
      <alignment horizontal="center"/>
    </xf>
    <xf numFmtId="0" fontId="7" fillId="0" borderId="0" xfId="0" quotePrefix="1" applyFont="1" applyAlignment="1">
      <alignment horizontal="left"/>
    </xf>
    <xf numFmtId="0" fontId="14" fillId="0" borderId="0" xfId="0" applyFont="1" applyAlignment="1">
      <alignment horizontal="center"/>
    </xf>
    <xf numFmtId="0" fontId="0" fillId="0" borderId="0" xfId="0" applyAlignment="1">
      <alignment horizontal="center"/>
    </xf>
  </cellXfs>
  <cellStyles count="7">
    <cellStyle name="Hyperlink" xfId="2" builtinId="8"/>
    <cellStyle name="Input" xfId="4" builtinId="20"/>
    <cellStyle name="Normal" xfId="0" builtinId="0"/>
    <cellStyle name="Normal 2" xfId="3" xr:uid="{1C2E433F-2F0D-A14B-B605-E27BEEA34182}"/>
    <cellStyle name="Normal 2 2" xfId="6" xr:uid="{066B975B-D52A-1B45-9773-DE212CBB38CF}"/>
    <cellStyle name="Normal 3" xfId="5" xr:uid="{F8E8EB8D-A0DF-1F4E-A637-D7CB6DB3EB34}"/>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cbmtroma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Classic">
      <a:majorFont>
        <a:latin typeface="Arial"/>
        <a:ea typeface=""/>
        <a:cs typeface=""/>
        <a:font script="Jpan" typeface="ＭＳ Ｐゴシック"/>
        <a:font script="Hang" typeface="돋움"/>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Times New Roman"/>
        <a:ea typeface=""/>
        <a:cs typeface=""/>
        <a:font script="Jpan" typeface="ＭＳ Ｐ明朝"/>
        <a:font script="Hang" typeface="바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hyperlink" Target="http://pandemiccost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68E81-A34F-C24E-A07A-0FC3CB2C5FE1}">
  <dimension ref="A1:F57"/>
  <sheetViews>
    <sheetView tabSelected="1" workbookViewId="0"/>
  </sheetViews>
  <sheetFormatPr baseColWidth="10" defaultRowHeight="14" x14ac:dyDescent="0.15"/>
  <cols>
    <col min="2" max="2" width="3.5" bestFit="1" customWidth="1"/>
    <col min="3" max="3" width="45.6640625" bestFit="1" customWidth="1"/>
    <col min="4" max="4" width="16.83203125" bestFit="1" customWidth="1"/>
  </cols>
  <sheetData>
    <row r="1" spans="1:6" ht="16" x14ac:dyDescent="0.2">
      <c r="A1" s="20" t="s">
        <v>1486</v>
      </c>
      <c r="B1" s="1"/>
      <c r="C1" s="1"/>
      <c r="D1" s="1"/>
      <c r="E1" s="1"/>
      <c r="F1" s="1"/>
    </row>
    <row r="2" spans="1:6" ht="16" x14ac:dyDescent="0.2">
      <c r="A2" s="1" t="s">
        <v>34</v>
      </c>
      <c r="B2" s="1"/>
      <c r="C2" s="1"/>
      <c r="D2" s="1"/>
      <c r="E2" s="1"/>
      <c r="F2" s="1"/>
    </row>
    <row r="3" spans="1:6" ht="16" x14ac:dyDescent="0.2">
      <c r="A3" s="52" t="s">
        <v>1607</v>
      </c>
      <c r="B3" s="1"/>
      <c r="C3" s="1"/>
      <c r="D3" s="1"/>
      <c r="E3" s="1"/>
      <c r="F3" s="1"/>
    </row>
    <row r="4" spans="1:6" ht="16" x14ac:dyDescent="0.2">
      <c r="A4" s="1"/>
      <c r="B4" s="1"/>
      <c r="C4" s="1"/>
      <c r="D4" s="1"/>
      <c r="E4" s="1"/>
      <c r="F4" s="1"/>
    </row>
    <row r="5" spans="1:6" ht="16" x14ac:dyDescent="0.2">
      <c r="A5" s="51"/>
      <c r="B5" s="51"/>
      <c r="C5" s="51" t="s">
        <v>1484</v>
      </c>
      <c r="D5" s="51" t="s">
        <v>1485</v>
      </c>
      <c r="E5" s="1"/>
      <c r="F5" s="1"/>
    </row>
    <row r="6" spans="1:6" ht="16" x14ac:dyDescent="0.2">
      <c r="A6" s="1" t="s">
        <v>35</v>
      </c>
      <c r="B6" s="1">
        <v>1</v>
      </c>
      <c r="C6" s="21" t="s">
        <v>49</v>
      </c>
      <c r="D6" s="1" t="s">
        <v>1521</v>
      </c>
      <c r="E6" s="1"/>
      <c r="F6" s="1"/>
    </row>
    <row r="7" spans="1:6" ht="16" x14ac:dyDescent="0.2">
      <c r="A7" s="1" t="s">
        <v>181</v>
      </c>
      <c r="B7" s="1">
        <v>1</v>
      </c>
      <c r="C7" s="1" t="s">
        <v>182</v>
      </c>
      <c r="D7" s="1" t="s">
        <v>184</v>
      </c>
      <c r="E7" s="1"/>
      <c r="F7" s="1"/>
    </row>
    <row r="8" spans="1:6" ht="16" x14ac:dyDescent="0.2">
      <c r="A8" s="1" t="s">
        <v>181</v>
      </c>
      <c r="B8" s="1">
        <v>2</v>
      </c>
      <c r="C8" s="1" t="s">
        <v>183</v>
      </c>
      <c r="D8" s="1" t="s">
        <v>184</v>
      </c>
      <c r="E8" s="1"/>
      <c r="F8" s="1"/>
    </row>
    <row r="9" spans="1:6" ht="16" x14ac:dyDescent="0.2">
      <c r="A9" s="19" t="s">
        <v>35</v>
      </c>
      <c r="B9" s="19">
        <v>2</v>
      </c>
      <c r="C9" s="21" t="s">
        <v>37</v>
      </c>
      <c r="D9" s="1" t="s">
        <v>184</v>
      </c>
      <c r="E9" s="1"/>
      <c r="F9" s="1"/>
    </row>
    <row r="10" spans="1:6" ht="16" x14ac:dyDescent="0.2">
      <c r="A10" s="1" t="s">
        <v>35</v>
      </c>
      <c r="B10" s="1">
        <v>3</v>
      </c>
      <c r="C10" s="21" t="s">
        <v>163</v>
      </c>
      <c r="D10" s="1" t="s">
        <v>184</v>
      </c>
      <c r="E10" s="1"/>
      <c r="F10" s="1"/>
    </row>
    <row r="11" spans="1:6" ht="16" x14ac:dyDescent="0.2">
      <c r="A11" s="1" t="s">
        <v>35</v>
      </c>
      <c r="B11" s="1">
        <v>4</v>
      </c>
      <c r="C11" s="21" t="s">
        <v>164</v>
      </c>
      <c r="D11" s="1"/>
      <c r="E11" s="1"/>
      <c r="F11" s="1"/>
    </row>
    <row r="12" spans="1:6" ht="16" x14ac:dyDescent="0.2">
      <c r="A12" s="1"/>
      <c r="B12" s="1"/>
      <c r="C12" s="1"/>
      <c r="D12" s="1"/>
      <c r="E12" s="1"/>
      <c r="F12" s="1"/>
    </row>
    <row r="13" spans="1:6" ht="16" x14ac:dyDescent="0.2">
      <c r="A13" s="1" t="s">
        <v>36</v>
      </c>
      <c r="B13" s="1"/>
      <c r="C13" s="1"/>
      <c r="D13" s="1"/>
      <c r="E13" s="1"/>
      <c r="F13" s="1"/>
    </row>
    <row r="14" spans="1:6" ht="16" x14ac:dyDescent="0.2">
      <c r="A14" s="1"/>
      <c r="B14" s="1"/>
      <c r="C14" s="21" t="s">
        <v>178</v>
      </c>
      <c r="E14" s="1"/>
      <c r="F14" s="1"/>
    </row>
    <row r="15" spans="1:6" ht="16" x14ac:dyDescent="0.2">
      <c r="A15" s="1"/>
      <c r="B15" s="1"/>
      <c r="C15" s="21" t="s">
        <v>179</v>
      </c>
      <c r="D15" s="1" t="s">
        <v>185</v>
      </c>
      <c r="E15" s="1"/>
      <c r="F15" s="1"/>
    </row>
    <row r="16" spans="1:6" ht="16" x14ac:dyDescent="0.2">
      <c r="A16" s="1"/>
      <c r="B16" s="1"/>
      <c r="C16" s="21" t="s">
        <v>1488</v>
      </c>
      <c r="D16" s="1"/>
      <c r="E16" s="1"/>
      <c r="F16" s="1"/>
    </row>
    <row r="17" spans="1:6" ht="16" x14ac:dyDescent="0.2">
      <c r="A17" s="1"/>
      <c r="B17" s="1"/>
      <c r="C17" s="1"/>
      <c r="D17" s="1"/>
      <c r="E17" s="1"/>
      <c r="F17" s="1"/>
    </row>
    <row r="18" spans="1:6" ht="16" x14ac:dyDescent="0.2">
      <c r="A18" s="1" t="s">
        <v>1606</v>
      </c>
      <c r="B18" s="1"/>
      <c r="C18" s="1"/>
      <c r="D18" s="1" t="s">
        <v>1532</v>
      </c>
      <c r="E18" s="1"/>
      <c r="F18" s="1"/>
    </row>
    <row r="19" spans="1:6" ht="16" x14ac:dyDescent="0.2">
      <c r="A19" s="1"/>
      <c r="B19" s="1"/>
      <c r="C19" s="1"/>
      <c r="D19" s="1"/>
      <c r="E19" s="1"/>
      <c r="F19" s="1"/>
    </row>
    <row r="20" spans="1:6" ht="16" x14ac:dyDescent="0.2">
      <c r="A20" s="1"/>
      <c r="B20" s="1"/>
      <c r="C20" s="1"/>
      <c r="D20" s="1"/>
      <c r="E20" s="1"/>
      <c r="F20" s="1"/>
    </row>
    <row r="21" spans="1:6" ht="16" x14ac:dyDescent="0.2">
      <c r="A21" s="1"/>
      <c r="B21" s="1"/>
      <c r="C21" s="1"/>
      <c r="D21" s="1"/>
      <c r="E21" s="1"/>
      <c r="F21" s="1"/>
    </row>
    <row r="22" spans="1:6" ht="16" x14ac:dyDescent="0.2">
      <c r="A22" s="1"/>
      <c r="B22" s="1"/>
      <c r="C22" s="1"/>
      <c r="D22" s="1"/>
      <c r="E22" s="1"/>
      <c r="F22" s="1"/>
    </row>
    <row r="23" spans="1:6" ht="16" x14ac:dyDescent="0.2">
      <c r="A23" s="1"/>
      <c r="B23" s="1"/>
      <c r="C23" s="1"/>
      <c r="D23" s="1"/>
      <c r="E23" s="1"/>
      <c r="F23" s="1"/>
    </row>
    <row r="24" spans="1:6" ht="16" x14ac:dyDescent="0.2">
      <c r="A24" s="1"/>
      <c r="B24" s="1"/>
      <c r="C24" s="1"/>
      <c r="D24" s="1"/>
      <c r="E24" s="1"/>
      <c r="F24" s="1"/>
    </row>
    <row r="25" spans="1:6" ht="16" x14ac:dyDescent="0.2">
      <c r="A25" s="1"/>
      <c r="B25" s="1"/>
      <c r="C25" s="1"/>
      <c r="D25" s="1"/>
      <c r="E25" s="1"/>
      <c r="F25" s="1"/>
    </row>
    <row r="26" spans="1:6" ht="16" x14ac:dyDescent="0.2">
      <c r="A26" s="1"/>
      <c r="B26" s="1"/>
      <c r="C26" s="1"/>
      <c r="D26" s="1"/>
      <c r="E26" s="1"/>
      <c r="F26" s="1"/>
    </row>
    <row r="27" spans="1:6" ht="16" x14ac:dyDescent="0.2">
      <c r="A27" s="1"/>
      <c r="B27" s="1"/>
      <c r="C27" s="1"/>
      <c r="D27" s="1"/>
      <c r="E27" s="1"/>
      <c r="F27" s="1"/>
    </row>
    <row r="28" spans="1:6" ht="16" x14ac:dyDescent="0.2">
      <c r="A28" s="1"/>
      <c r="B28" s="1"/>
      <c r="C28" s="1"/>
      <c r="D28" s="1"/>
      <c r="E28" s="1"/>
      <c r="F28" s="1"/>
    </row>
    <row r="29" spans="1:6" ht="16" x14ac:dyDescent="0.2">
      <c r="A29" s="1"/>
      <c r="B29" s="1"/>
      <c r="C29" s="1"/>
      <c r="D29" s="1"/>
      <c r="E29" s="1"/>
      <c r="F29" s="1"/>
    </row>
    <row r="30" spans="1:6" ht="16" x14ac:dyDescent="0.2">
      <c r="A30" s="1"/>
      <c r="B30" s="1"/>
      <c r="C30" s="1"/>
      <c r="D30" s="1"/>
      <c r="E30" s="1"/>
      <c r="F30" s="1"/>
    </row>
    <row r="31" spans="1:6" ht="16" x14ac:dyDescent="0.2">
      <c r="A31" s="1"/>
      <c r="B31" s="1"/>
      <c r="C31" s="1"/>
      <c r="D31" s="1"/>
      <c r="E31" s="1"/>
      <c r="F31" s="1"/>
    </row>
    <row r="32" spans="1:6" ht="16" x14ac:dyDescent="0.2">
      <c r="A32" s="1"/>
      <c r="B32" s="1"/>
      <c r="C32" s="1"/>
      <c r="D32" s="1"/>
      <c r="E32" s="1"/>
      <c r="F32" s="1"/>
    </row>
    <row r="33" spans="1:6" ht="16" x14ac:dyDescent="0.2">
      <c r="A33" s="1"/>
      <c r="B33" s="1"/>
      <c r="C33" s="1"/>
      <c r="D33" s="1"/>
      <c r="E33" s="1"/>
      <c r="F33" s="1"/>
    </row>
    <row r="34" spans="1:6" ht="16" x14ac:dyDescent="0.2">
      <c r="A34" s="1"/>
      <c r="B34" s="1"/>
      <c r="C34" s="1"/>
      <c r="D34" s="1"/>
      <c r="E34" s="1"/>
      <c r="F34" s="1"/>
    </row>
    <row r="35" spans="1:6" ht="16" x14ac:dyDescent="0.2">
      <c r="A35" s="1"/>
      <c r="B35" s="1"/>
      <c r="C35" s="1"/>
      <c r="D35" s="1"/>
      <c r="E35" s="1"/>
      <c r="F35" s="1"/>
    </row>
    <row r="36" spans="1:6" ht="16" x14ac:dyDescent="0.2">
      <c r="A36" s="1"/>
      <c r="B36" s="1"/>
      <c r="C36" s="1"/>
      <c r="D36" s="1"/>
      <c r="E36" s="1"/>
      <c r="F36" s="1"/>
    </row>
    <row r="37" spans="1:6" ht="16" x14ac:dyDescent="0.2">
      <c r="A37" s="1"/>
      <c r="B37" s="1"/>
      <c r="C37" s="1"/>
      <c r="D37" s="1"/>
      <c r="E37" s="1"/>
      <c r="F37" s="1"/>
    </row>
    <row r="38" spans="1:6" ht="16" x14ac:dyDescent="0.2">
      <c r="A38" s="1"/>
      <c r="B38" s="1"/>
      <c r="C38" s="1"/>
      <c r="D38" s="1"/>
      <c r="E38" s="1"/>
      <c r="F38" s="1"/>
    </row>
    <row r="39" spans="1:6" ht="16" x14ac:dyDescent="0.2">
      <c r="A39" s="1"/>
      <c r="B39" s="1"/>
      <c r="C39" s="1"/>
      <c r="D39" s="1"/>
      <c r="E39" s="1"/>
      <c r="F39" s="1"/>
    </row>
    <row r="40" spans="1:6" ht="16" x14ac:dyDescent="0.2">
      <c r="A40" s="1"/>
      <c r="B40" s="1"/>
      <c r="C40" s="1"/>
      <c r="D40" s="1"/>
      <c r="E40" s="1"/>
      <c r="F40" s="1"/>
    </row>
    <row r="41" spans="1:6" ht="16" x14ac:dyDescent="0.2">
      <c r="A41" s="1"/>
      <c r="B41" s="1"/>
      <c r="C41" s="1"/>
      <c r="D41" s="1"/>
      <c r="E41" s="1"/>
      <c r="F41" s="1"/>
    </row>
    <row r="42" spans="1:6" ht="16" x14ac:dyDescent="0.2">
      <c r="A42" s="1"/>
      <c r="B42" s="1"/>
      <c r="C42" s="1"/>
      <c r="D42" s="1"/>
      <c r="E42" s="1"/>
      <c r="F42" s="1"/>
    </row>
    <row r="43" spans="1:6" ht="16" x14ac:dyDescent="0.2">
      <c r="A43" s="1"/>
      <c r="B43" s="1"/>
      <c r="C43" s="1"/>
      <c r="D43" s="1"/>
      <c r="E43" s="1"/>
      <c r="F43" s="1"/>
    </row>
    <row r="44" spans="1:6" ht="16" x14ac:dyDescent="0.2">
      <c r="A44" s="1"/>
      <c r="B44" s="1"/>
      <c r="C44" s="1"/>
      <c r="D44" s="1"/>
      <c r="E44" s="1"/>
      <c r="F44" s="1"/>
    </row>
    <row r="45" spans="1:6" ht="16" x14ac:dyDescent="0.2">
      <c r="A45" s="1"/>
      <c r="B45" s="1"/>
      <c r="C45" s="1"/>
      <c r="D45" s="1"/>
      <c r="E45" s="1"/>
      <c r="F45" s="1"/>
    </row>
    <row r="46" spans="1:6" ht="16" x14ac:dyDescent="0.2">
      <c r="A46" s="1"/>
      <c r="B46" s="1"/>
      <c r="C46" s="1"/>
      <c r="D46" s="1"/>
      <c r="E46" s="1"/>
      <c r="F46" s="1"/>
    </row>
    <row r="47" spans="1:6" ht="16" x14ac:dyDescent="0.2">
      <c r="A47" s="1"/>
      <c r="B47" s="1"/>
      <c r="C47" s="1"/>
      <c r="D47" s="1"/>
      <c r="E47" s="1"/>
      <c r="F47" s="1"/>
    </row>
    <row r="48" spans="1:6" ht="16" x14ac:dyDescent="0.2">
      <c r="A48" s="1"/>
      <c r="B48" s="1"/>
      <c r="C48" s="1"/>
      <c r="D48" s="1"/>
      <c r="E48" s="1"/>
      <c r="F48" s="1"/>
    </row>
    <row r="49" spans="1:6" ht="16" x14ac:dyDescent="0.2">
      <c r="A49" s="1"/>
      <c r="B49" s="1"/>
      <c r="C49" s="1"/>
      <c r="D49" s="1"/>
      <c r="E49" s="1"/>
      <c r="F49" s="1"/>
    </row>
    <row r="50" spans="1:6" ht="16" x14ac:dyDescent="0.2">
      <c r="A50" s="1"/>
      <c r="B50" s="1"/>
      <c r="C50" s="1"/>
      <c r="D50" s="1"/>
      <c r="E50" s="1"/>
      <c r="F50" s="1"/>
    </row>
    <row r="51" spans="1:6" ht="16" x14ac:dyDescent="0.2">
      <c r="A51" s="1"/>
      <c r="B51" s="1"/>
      <c r="C51" s="1"/>
      <c r="D51" s="1"/>
      <c r="E51" s="1"/>
      <c r="F51" s="1"/>
    </row>
    <row r="52" spans="1:6" ht="16" x14ac:dyDescent="0.2">
      <c r="A52" s="1"/>
      <c r="B52" s="1"/>
      <c r="C52" s="1"/>
      <c r="D52" s="1"/>
      <c r="E52" s="1"/>
      <c r="F52" s="1"/>
    </row>
    <row r="53" spans="1:6" ht="16" x14ac:dyDescent="0.2">
      <c r="A53" s="1"/>
      <c r="B53" s="1"/>
      <c r="C53" s="1"/>
      <c r="D53" s="1"/>
      <c r="E53" s="1"/>
      <c r="F53" s="1"/>
    </row>
    <row r="54" spans="1:6" ht="16" x14ac:dyDescent="0.2">
      <c r="A54" s="1"/>
      <c r="B54" s="1"/>
      <c r="C54" s="1"/>
      <c r="D54" s="1"/>
      <c r="E54" s="1"/>
      <c r="F54" s="1"/>
    </row>
    <row r="55" spans="1:6" ht="16" x14ac:dyDescent="0.2">
      <c r="A55" s="1"/>
      <c r="B55" s="1"/>
      <c r="C55" s="1"/>
      <c r="D55" s="1"/>
      <c r="E55" s="1"/>
      <c r="F55" s="1"/>
    </row>
    <row r="56" spans="1:6" ht="16" x14ac:dyDescent="0.2">
      <c r="A56" s="1"/>
      <c r="B56" s="1"/>
      <c r="C56" s="1"/>
      <c r="D56" s="1"/>
      <c r="E56" s="1"/>
      <c r="F56" s="1"/>
    </row>
    <row r="57" spans="1:6" ht="16" x14ac:dyDescent="0.2">
      <c r="A57" s="1"/>
      <c r="B57" s="1"/>
      <c r="C57" s="1"/>
      <c r="D57" s="1"/>
      <c r="E57" s="1"/>
      <c r="F57" s="1"/>
    </row>
  </sheetData>
  <hyperlinks>
    <hyperlink ref="C9" location="Table2!A1" display="Welfare consequences of reducing generic entry barriers" xr:uid="{F788449F-6D54-2C42-B68B-591CE0EFD534}"/>
    <hyperlink ref="C6" location="Table1!A1" display="Entry and price changes in drug markets" xr:uid="{D09CB58B-94ED-CB43-A12A-7DB74DD1BC9F}"/>
    <hyperlink ref="C10" location="Table3!A1" display="Welfare consequences of generic entry under GDUFA I &amp; II" xr:uid="{42FEA625-4BE9-5647-A528-68688C9B6151}"/>
    <hyperlink ref="C11" location="Table4!A1" display="Vaccine-delay opportunity costs according to the excess burden method" xr:uid="{12C324BB-5CCE-B548-98DD-4C9039A77C70}"/>
    <hyperlink ref="C14" location="KFFMedicaid!A1" display="Total Monthly Medicaid/CHIP Enrollment and Pre-ACA Enrollment | KFF" xr:uid="{9CE43E60-8E5A-C04D-9488-E0C8A7D44D93}"/>
    <hyperlink ref="C15" location="Distributions!A1" display="Distribution of number of manufacturers across products, from the Orange Book" xr:uid="{14D42471-F81B-2C4F-992E-6187156D750C}"/>
    <hyperlink ref="C16" location="QuantitativeProse!A1" display="Quantitative Prose" xr:uid="{9AE1574E-F530-FD41-B7A3-DB6E2F7ED28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6C859-721F-F740-94E5-9C918BCA4AA6}">
  <dimension ref="A1:K120"/>
  <sheetViews>
    <sheetView showGridLines="0" workbookViewId="0"/>
  </sheetViews>
  <sheetFormatPr baseColWidth="10" defaultRowHeight="14" x14ac:dyDescent="0.15"/>
  <cols>
    <col min="1" max="1" width="35.83203125" customWidth="1"/>
    <col min="2" max="4" width="11.83203125" customWidth="1"/>
  </cols>
  <sheetData>
    <row r="1" spans="1:11" ht="16" x14ac:dyDescent="0.2">
      <c r="A1" s="12" t="s">
        <v>44</v>
      </c>
    </row>
    <row r="2" spans="1:11" ht="16" x14ac:dyDescent="0.2">
      <c r="A2" s="22" t="s">
        <v>38</v>
      </c>
      <c r="B2" s="22"/>
      <c r="C2" s="22"/>
      <c r="D2" s="22"/>
      <c r="E2" s="22"/>
      <c r="F2" s="22"/>
      <c r="G2" s="22"/>
    </row>
    <row r="3" spans="1:11" ht="34" x14ac:dyDescent="0.2">
      <c r="A3" s="22"/>
      <c r="B3" s="27" t="s">
        <v>39</v>
      </c>
      <c r="C3" s="27" t="s">
        <v>40</v>
      </c>
      <c r="D3" s="27" t="s">
        <v>41</v>
      </c>
      <c r="E3" s="22"/>
      <c r="F3" s="22"/>
      <c r="G3" s="22"/>
    </row>
    <row r="4" spans="1:11" ht="16" x14ac:dyDescent="0.2">
      <c r="A4" s="22" t="s">
        <v>42</v>
      </c>
      <c r="B4" s="25">
        <v>1286</v>
      </c>
      <c r="C4" s="25">
        <v>1754</v>
      </c>
      <c r="D4" s="25">
        <v>1475</v>
      </c>
      <c r="E4" s="22"/>
      <c r="F4" s="22"/>
      <c r="G4" s="22"/>
    </row>
    <row r="5" spans="1:11" ht="16" x14ac:dyDescent="0.2">
      <c r="A5" s="22" t="s">
        <v>43</v>
      </c>
      <c r="B5" s="25">
        <v>184</v>
      </c>
      <c r="C5" s="25">
        <v>229</v>
      </c>
      <c r="D5" s="25">
        <v>202</v>
      </c>
      <c r="E5" s="22"/>
      <c r="F5" s="22"/>
      <c r="G5" s="22"/>
    </row>
    <row r="6" spans="1:11" ht="16" x14ac:dyDescent="0.2">
      <c r="A6" s="22" t="s">
        <v>161</v>
      </c>
      <c r="B6" s="25">
        <v>4</v>
      </c>
      <c r="C6" s="25">
        <v>16</v>
      </c>
      <c r="D6" s="25">
        <v>15</v>
      </c>
      <c r="E6" s="22"/>
      <c r="F6" s="22"/>
      <c r="G6" s="22"/>
      <c r="H6" s="22"/>
      <c r="I6" s="40"/>
      <c r="J6" s="40"/>
      <c r="K6" s="40"/>
    </row>
    <row r="7" spans="1:11" ht="16" x14ac:dyDescent="0.2">
      <c r="A7" s="22" t="s">
        <v>160</v>
      </c>
      <c r="B7" s="25">
        <v>73</v>
      </c>
      <c r="C7" s="25">
        <v>82</v>
      </c>
      <c r="D7" s="25">
        <v>62</v>
      </c>
      <c r="E7" s="22"/>
      <c r="F7" s="22"/>
      <c r="G7" s="22"/>
      <c r="H7" s="22"/>
      <c r="I7" s="63"/>
      <c r="J7" s="63"/>
      <c r="K7" s="63"/>
    </row>
    <row r="8" spans="1:11" ht="16" hidden="1" x14ac:dyDescent="0.2">
      <c r="A8" s="22" t="s">
        <v>45</v>
      </c>
      <c r="B8" s="22">
        <v>3.6050100000000002E-2</v>
      </c>
      <c r="C8" s="22">
        <v>-1.54209E-2</v>
      </c>
      <c r="D8" s="22">
        <v>-5.2449700000000002E-2</v>
      </c>
      <c r="E8" s="22"/>
      <c r="F8" s="22"/>
      <c r="G8" s="22"/>
    </row>
    <row r="9" spans="1:11" ht="16" x14ac:dyDescent="0.2">
      <c r="A9" s="22" t="s">
        <v>48</v>
      </c>
      <c r="B9" s="24">
        <f>EXP(B8)-1</f>
        <v>3.6707784249862874E-2</v>
      </c>
      <c r="C9" s="24">
        <f>EXP(C8)-1</f>
        <v>-1.5302606764913129E-2</v>
      </c>
      <c r="D9" s="24">
        <f>EXP(D8)-1</f>
        <v>-5.1097950371486123E-2</v>
      </c>
      <c r="E9" s="22"/>
      <c r="F9" s="22"/>
      <c r="G9" s="22"/>
    </row>
    <row r="10" spans="1:11" ht="16" x14ac:dyDescent="0.2">
      <c r="A10" s="22"/>
      <c r="B10" s="22"/>
      <c r="C10" s="22"/>
      <c r="D10" s="22"/>
      <c r="E10" s="22"/>
      <c r="F10" s="22"/>
      <c r="G10" s="22"/>
    </row>
    <row r="11" spans="1:11" ht="34" x14ac:dyDescent="0.2">
      <c r="A11" s="23" t="s">
        <v>46</v>
      </c>
      <c r="B11" s="24">
        <f>1.025*1.008*237.002/245.136-1</f>
        <v>-1.0832093205404014E-3</v>
      </c>
      <c r="C11" s="24">
        <f>1.009*0.996*245.136/255.653-1</f>
        <v>-3.6378000242516251E-2</v>
      </c>
      <c r="D11" s="26" t="s">
        <v>47</v>
      </c>
      <c r="E11" s="22"/>
      <c r="F11" s="22"/>
      <c r="G11" s="22"/>
    </row>
    <row r="12" spans="1:11" ht="34" x14ac:dyDescent="0.2">
      <c r="A12" s="23" t="s">
        <v>158</v>
      </c>
      <c r="B12" s="24">
        <f>(KFFMedicaid!AO4/KFFMedicaid!AO5)/(KFFMedicaid!Q4/KFFMedicaid!Q5)-1</f>
        <v>3.3774885430606361E-2</v>
      </c>
      <c r="C12" s="24">
        <f>(KFFMedicaid!BM4/KFFMedicaid!BM5)/(KFFMedicaid!AO4/KFFMedicaid!AO5)-1</f>
        <v>-5.2918186086089225E-2</v>
      </c>
      <c r="D12" s="24">
        <f>(KFFMedicaid!CJ4/KFFMedicaid!CJ5)/(KFFMedicaid!BM4/KFFMedicaid!BM5)-1</f>
        <v>0.12795100230808187</v>
      </c>
      <c r="E12" s="22"/>
      <c r="F12" s="22"/>
      <c r="G12" s="22"/>
    </row>
    <row r="13" spans="1:11" ht="16" x14ac:dyDescent="0.2">
      <c r="A13" s="22"/>
      <c r="B13" s="22"/>
      <c r="C13" s="22"/>
      <c r="D13" s="22"/>
      <c r="E13" s="22"/>
      <c r="F13" s="22"/>
      <c r="G13" s="22"/>
    </row>
    <row r="14" spans="1:11" ht="16" customHeight="1" x14ac:dyDescent="0.2">
      <c r="A14" s="76" t="s">
        <v>1522</v>
      </c>
      <c r="B14" s="76"/>
      <c r="C14" s="76"/>
      <c r="D14" s="76"/>
      <c r="E14" s="22"/>
      <c r="F14" s="22"/>
      <c r="G14" s="22"/>
    </row>
    <row r="15" spans="1:11" ht="16" x14ac:dyDescent="0.2">
      <c r="A15" s="76"/>
      <c r="B15" s="76"/>
      <c r="C15" s="76"/>
      <c r="D15" s="76"/>
      <c r="E15" s="22"/>
      <c r="F15" s="22"/>
      <c r="G15" s="22"/>
    </row>
    <row r="16" spans="1:11" ht="16" x14ac:dyDescent="0.2">
      <c r="A16" s="76"/>
      <c r="B16" s="76"/>
      <c r="C16" s="76"/>
      <c r="D16" s="76"/>
      <c r="E16" s="22"/>
      <c r="F16" s="22"/>
      <c r="G16" s="22"/>
    </row>
    <row r="17" spans="1:7" ht="16" x14ac:dyDescent="0.2">
      <c r="A17" s="76"/>
      <c r="B17" s="76"/>
      <c r="C17" s="76"/>
      <c r="D17" s="76"/>
      <c r="E17" s="22"/>
      <c r="F17" s="22"/>
      <c r="G17" s="22"/>
    </row>
    <row r="18" spans="1:7" ht="16" x14ac:dyDescent="0.2">
      <c r="A18" s="76" t="s">
        <v>162</v>
      </c>
      <c r="B18" s="76"/>
      <c r="C18" s="76"/>
      <c r="D18" s="76"/>
      <c r="E18" s="22"/>
      <c r="F18" s="22"/>
      <c r="G18" s="22"/>
    </row>
    <row r="19" spans="1:7" ht="16" x14ac:dyDescent="0.2">
      <c r="A19" s="76"/>
      <c r="B19" s="76"/>
      <c r="C19" s="76"/>
      <c r="D19" s="76"/>
      <c r="E19" s="22"/>
      <c r="F19" s="22"/>
      <c r="G19" s="22"/>
    </row>
    <row r="20" spans="1:7" ht="16" x14ac:dyDescent="0.2">
      <c r="A20" s="22"/>
      <c r="B20" s="22"/>
      <c r="C20" s="22"/>
      <c r="D20" s="22"/>
      <c r="E20" s="22"/>
      <c r="F20" s="22"/>
      <c r="G20" s="22"/>
    </row>
    <row r="21" spans="1:7" ht="16" x14ac:dyDescent="0.2">
      <c r="A21" s="22"/>
      <c r="B21" s="22"/>
      <c r="C21" s="22"/>
      <c r="D21" s="22"/>
      <c r="E21" s="22"/>
      <c r="F21" s="22"/>
      <c r="G21" s="22"/>
    </row>
    <row r="22" spans="1:7" ht="16" x14ac:dyDescent="0.2">
      <c r="A22" s="22"/>
      <c r="B22" s="22"/>
      <c r="C22" s="22"/>
      <c r="D22" s="22"/>
      <c r="E22" s="22"/>
      <c r="F22" s="22"/>
      <c r="G22" s="22"/>
    </row>
    <row r="23" spans="1:7" ht="16" x14ac:dyDescent="0.2">
      <c r="A23" s="22"/>
      <c r="B23" s="22"/>
      <c r="C23" s="22"/>
      <c r="D23" s="22"/>
      <c r="E23" s="22"/>
      <c r="F23" s="22"/>
      <c r="G23" s="22"/>
    </row>
    <row r="24" spans="1:7" ht="16" x14ac:dyDescent="0.2">
      <c r="A24" s="22"/>
      <c r="B24" s="22"/>
      <c r="C24" s="22"/>
      <c r="D24" s="22"/>
      <c r="E24" s="22"/>
      <c r="F24" s="22"/>
      <c r="G24" s="22"/>
    </row>
    <row r="25" spans="1:7" ht="16" x14ac:dyDescent="0.2">
      <c r="A25" s="22"/>
      <c r="B25" s="22"/>
      <c r="C25" s="22"/>
      <c r="D25" s="22"/>
      <c r="E25" s="22"/>
      <c r="F25" s="22"/>
      <c r="G25" s="22"/>
    </row>
    <row r="26" spans="1:7" ht="16" x14ac:dyDescent="0.2">
      <c r="A26" s="22"/>
      <c r="B26" s="22"/>
      <c r="C26" s="22"/>
      <c r="D26" s="22"/>
      <c r="E26" s="22"/>
      <c r="F26" s="22"/>
      <c r="G26" s="22"/>
    </row>
    <row r="27" spans="1:7" ht="16" x14ac:dyDescent="0.2">
      <c r="A27" s="22"/>
      <c r="B27" s="22"/>
      <c r="C27" s="22"/>
      <c r="D27" s="22"/>
      <c r="E27" s="22"/>
      <c r="F27" s="22"/>
      <c r="G27" s="22"/>
    </row>
    <row r="28" spans="1:7" ht="16" x14ac:dyDescent="0.2">
      <c r="A28" s="22"/>
      <c r="B28" s="22"/>
      <c r="C28" s="22"/>
      <c r="D28" s="22"/>
      <c r="E28" s="22"/>
      <c r="F28" s="22"/>
      <c r="G28" s="22"/>
    </row>
    <row r="29" spans="1:7" ht="16" x14ac:dyDescent="0.2">
      <c r="A29" s="22"/>
      <c r="B29" s="22"/>
      <c r="C29" s="22"/>
      <c r="D29" s="22"/>
      <c r="E29" s="22"/>
      <c r="F29" s="22"/>
      <c r="G29" s="22"/>
    </row>
    <row r="30" spans="1:7" ht="16" x14ac:dyDescent="0.2">
      <c r="A30" s="22"/>
      <c r="B30" s="22"/>
      <c r="C30" s="22"/>
      <c r="D30" s="22"/>
      <c r="E30" s="22"/>
      <c r="F30" s="22"/>
      <c r="G30" s="22"/>
    </row>
    <row r="31" spans="1:7" ht="16" x14ac:dyDescent="0.2">
      <c r="A31" s="22"/>
      <c r="B31" s="22"/>
      <c r="C31" s="22"/>
      <c r="D31" s="22"/>
      <c r="E31" s="22"/>
      <c r="F31" s="22"/>
      <c r="G31" s="22"/>
    </row>
    <row r="32" spans="1:7" ht="16" x14ac:dyDescent="0.2">
      <c r="A32" s="22"/>
      <c r="B32" s="22"/>
      <c r="C32" s="22"/>
      <c r="D32" s="22"/>
      <c r="E32" s="22"/>
      <c r="F32" s="22"/>
      <c r="G32" s="22"/>
    </row>
    <row r="33" spans="1:7" ht="16" x14ac:dyDescent="0.2">
      <c r="A33" s="22"/>
      <c r="B33" s="22"/>
      <c r="C33" s="22"/>
      <c r="D33" s="22"/>
      <c r="E33" s="22"/>
      <c r="F33" s="22"/>
      <c r="G33" s="22"/>
    </row>
    <row r="34" spans="1:7" ht="16" x14ac:dyDescent="0.2">
      <c r="A34" s="22"/>
      <c r="B34" s="22"/>
      <c r="C34" s="22"/>
      <c r="D34" s="22"/>
      <c r="E34" s="22"/>
      <c r="F34" s="22"/>
      <c r="G34" s="22"/>
    </row>
    <row r="35" spans="1:7" ht="16" x14ac:dyDescent="0.2">
      <c r="A35" s="22"/>
      <c r="B35" s="22"/>
      <c r="C35" s="22"/>
      <c r="D35" s="22"/>
      <c r="E35" s="22"/>
      <c r="F35" s="22"/>
      <c r="G35" s="22"/>
    </row>
    <row r="36" spans="1:7" ht="16" x14ac:dyDescent="0.2">
      <c r="A36" s="22"/>
      <c r="B36" s="22"/>
      <c r="C36" s="22"/>
      <c r="D36" s="22"/>
      <c r="E36" s="22"/>
      <c r="F36" s="22"/>
      <c r="G36" s="22"/>
    </row>
    <row r="37" spans="1:7" ht="16" x14ac:dyDescent="0.2">
      <c r="A37" s="22"/>
      <c r="B37" s="22"/>
      <c r="C37" s="22"/>
      <c r="D37" s="22"/>
      <c r="E37" s="22"/>
      <c r="F37" s="22"/>
      <c r="G37" s="22"/>
    </row>
    <row r="38" spans="1:7" ht="16" x14ac:dyDescent="0.2">
      <c r="A38" s="22"/>
      <c r="B38" s="22"/>
      <c r="C38" s="22"/>
      <c r="D38" s="22"/>
      <c r="E38" s="22"/>
      <c r="F38" s="22"/>
      <c r="G38" s="22"/>
    </row>
    <row r="39" spans="1:7" ht="16" x14ac:dyDescent="0.2">
      <c r="A39" s="22"/>
      <c r="B39" s="22"/>
      <c r="C39" s="22"/>
      <c r="D39" s="22"/>
      <c r="E39" s="22"/>
      <c r="F39" s="22"/>
      <c r="G39" s="22"/>
    </row>
    <row r="40" spans="1:7" ht="16" x14ac:dyDescent="0.2">
      <c r="A40" s="22"/>
      <c r="B40" s="22"/>
      <c r="C40" s="22"/>
      <c r="D40" s="22"/>
      <c r="E40" s="22"/>
      <c r="F40" s="22"/>
      <c r="G40" s="22"/>
    </row>
    <row r="41" spans="1:7" ht="16" x14ac:dyDescent="0.2">
      <c r="A41" s="22"/>
      <c r="B41" s="22"/>
      <c r="C41" s="22"/>
      <c r="D41" s="22"/>
      <c r="E41" s="22"/>
      <c r="F41" s="22"/>
      <c r="G41" s="22"/>
    </row>
    <row r="42" spans="1:7" ht="16" x14ac:dyDescent="0.2">
      <c r="A42" s="22"/>
      <c r="B42" s="22"/>
      <c r="C42" s="22"/>
      <c r="D42" s="22"/>
      <c r="E42" s="22"/>
      <c r="F42" s="22"/>
      <c r="G42" s="22"/>
    </row>
    <row r="43" spans="1:7" ht="16" x14ac:dyDescent="0.2">
      <c r="A43" s="22"/>
      <c r="B43" s="22"/>
      <c r="C43" s="22"/>
      <c r="D43" s="22"/>
      <c r="E43" s="22"/>
      <c r="F43" s="22"/>
      <c r="G43" s="22"/>
    </row>
    <row r="44" spans="1:7" ht="16" x14ac:dyDescent="0.2">
      <c r="A44" s="22"/>
      <c r="B44" s="22"/>
      <c r="C44" s="22"/>
      <c r="D44" s="22"/>
      <c r="E44" s="22"/>
      <c r="F44" s="22"/>
      <c r="G44" s="22"/>
    </row>
    <row r="45" spans="1:7" ht="16" x14ac:dyDescent="0.2">
      <c r="A45" s="22"/>
      <c r="B45" s="22"/>
      <c r="C45" s="22"/>
      <c r="D45" s="22"/>
      <c r="E45" s="22"/>
      <c r="F45" s="22"/>
      <c r="G45" s="22"/>
    </row>
    <row r="46" spans="1:7" ht="16" x14ac:dyDescent="0.2">
      <c r="A46" s="22"/>
      <c r="B46" s="22"/>
      <c r="C46" s="22"/>
      <c r="D46" s="22"/>
      <c r="E46" s="22"/>
      <c r="F46" s="22"/>
      <c r="G46" s="22"/>
    </row>
    <row r="47" spans="1:7" ht="16" x14ac:dyDescent="0.2">
      <c r="A47" s="22"/>
      <c r="B47" s="22"/>
      <c r="C47" s="22"/>
      <c r="D47" s="22"/>
      <c r="E47" s="22"/>
      <c r="F47" s="22"/>
      <c r="G47" s="22"/>
    </row>
    <row r="48" spans="1:7" ht="16" x14ac:dyDescent="0.2">
      <c r="A48" s="22"/>
      <c r="B48" s="22"/>
      <c r="C48" s="22"/>
      <c r="D48" s="22"/>
      <c r="E48" s="22"/>
      <c r="F48" s="22"/>
      <c r="G48" s="22"/>
    </row>
    <row r="49" spans="1:7" ht="16" x14ac:dyDescent="0.2">
      <c r="A49" s="22"/>
      <c r="B49" s="22"/>
      <c r="C49" s="22"/>
      <c r="D49" s="22"/>
      <c r="E49" s="22"/>
      <c r="F49" s="22"/>
      <c r="G49" s="22"/>
    </row>
    <row r="50" spans="1:7" ht="16" x14ac:dyDescent="0.2">
      <c r="A50" s="22"/>
      <c r="B50" s="22"/>
      <c r="C50" s="22"/>
      <c r="D50" s="22"/>
      <c r="E50" s="22"/>
      <c r="F50" s="22"/>
      <c r="G50" s="22"/>
    </row>
    <row r="51" spans="1:7" ht="16" x14ac:dyDescent="0.2">
      <c r="A51" s="22"/>
      <c r="B51" s="22"/>
      <c r="C51" s="22"/>
      <c r="D51" s="22"/>
      <c r="E51" s="22"/>
      <c r="F51" s="22"/>
      <c r="G51" s="22"/>
    </row>
    <row r="52" spans="1:7" ht="16" x14ac:dyDescent="0.2">
      <c r="A52" s="22"/>
      <c r="B52" s="22"/>
      <c r="C52" s="22"/>
      <c r="D52" s="22"/>
      <c r="E52" s="22"/>
      <c r="F52" s="22"/>
      <c r="G52" s="22"/>
    </row>
    <row r="53" spans="1:7" ht="16" x14ac:dyDescent="0.2">
      <c r="A53" s="22"/>
      <c r="B53" s="22"/>
      <c r="C53" s="22"/>
      <c r="D53" s="22"/>
      <c r="E53" s="22"/>
      <c r="F53" s="22"/>
      <c r="G53" s="22"/>
    </row>
    <row r="54" spans="1:7" ht="16" x14ac:dyDescent="0.2">
      <c r="A54" s="22"/>
      <c r="B54" s="22"/>
      <c r="C54" s="22"/>
      <c r="D54" s="22"/>
      <c r="E54" s="22"/>
      <c r="F54" s="22"/>
      <c r="G54" s="22"/>
    </row>
    <row r="55" spans="1:7" ht="16" x14ac:dyDescent="0.2">
      <c r="A55" s="22"/>
      <c r="B55" s="22"/>
      <c r="C55" s="22"/>
      <c r="D55" s="22"/>
      <c r="E55" s="22"/>
      <c r="F55" s="22"/>
      <c r="G55" s="22"/>
    </row>
    <row r="56" spans="1:7" ht="16" x14ac:dyDescent="0.2">
      <c r="A56" s="22"/>
      <c r="B56" s="22"/>
      <c r="C56" s="22"/>
      <c r="D56" s="22"/>
      <c r="E56" s="22"/>
      <c r="F56" s="22"/>
      <c r="G56" s="22"/>
    </row>
    <row r="57" spans="1:7" ht="16" x14ac:dyDescent="0.2">
      <c r="A57" s="22"/>
      <c r="B57" s="22"/>
      <c r="C57" s="22"/>
      <c r="D57" s="22"/>
      <c r="E57" s="22"/>
      <c r="F57" s="22"/>
      <c r="G57" s="22"/>
    </row>
    <row r="58" spans="1:7" ht="16" x14ac:dyDescent="0.2">
      <c r="A58" s="22"/>
      <c r="B58" s="22"/>
      <c r="C58" s="22"/>
      <c r="D58" s="22"/>
      <c r="E58" s="22"/>
      <c r="F58" s="22"/>
      <c r="G58" s="22"/>
    </row>
    <row r="59" spans="1:7" ht="16" x14ac:dyDescent="0.2">
      <c r="A59" s="22"/>
      <c r="B59" s="22"/>
      <c r="C59" s="22"/>
      <c r="D59" s="22"/>
      <c r="E59" s="22"/>
      <c r="F59" s="22"/>
      <c r="G59" s="22"/>
    </row>
    <row r="60" spans="1:7" ht="16" x14ac:dyDescent="0.2">
      <c r="A60" s="22"/>
      <c r="B60" s="22"/>
      <c r="C60" s="22"/>
      <c r="D60" s="22"/>
      <c r="E60" s="22"/>
      <c r="F60" s="22"/>
      <c r="G60" s="22"/>
    </row>
    <row r="61" spans="1:7" ht="16" x14ac:dyDescent="0.2">
      <c r="A61" s="22"/>
      <c r="B61" s="22"/>
      <c r="C61" s="22"/>
      <c r="D61" s="22"/>
      <c r="E61" s="22"/>
      <c r="F61" s="22"/>
      <c r="G61" s="22"/>
    </row>
    <row r="62" spans="1:7" ht="16" x14ac:dyDescent="0.2">
      <c r="A62" s="22"/>
      <c r="B62" s="22"/>
      <c r="C62" s="22"/>
      <c r="D62" s="22"/>
      <c r="E62" s="22"/>
      <c r="F62" s="22"/>
      <c r="G62" s="22"/>
    </row>
    <row r="63" spans="1:7" ht="16" x14ac:dyDescent="0.2">
      <c r="A63" s="22"/>
      <c r="B63" s="22"/>
      <c r="C63" s="22"/>
      <c r="D63" s="22"/>
      <c r="E63" s="22"/>
      <c r="F63" s="22"/>
      <c r="G63" s="22"/>
    </row>
    <row r="64" spans="1:7" ht="16" x14ac:dyDescent="0.2">
      <c r="A64" s="22"/>
      <c r="B64" s="22"/>
      <c r="C64" s="22"/>
      <c r="D64" s="22"/>
      <c r="E64" s="22"/>
      <c r="F64" s="22"/>
      <c r="G64" s="22"/>
    </row>
    <row r="65" spans="1:7" ht="16" x14ac:dyDescent="0.2">
      <c r="A65" s="22"/>
      <c r="B65" s="22"/>
      <c r="C65" s="22"/>
      <c r="D65" s="22"/>
      <c r="E65" s="22"/>
      <c r="F65" s="22"/>
      <c r="G65" s="22"/>
    </row>
    <row r="66" spans="1:7" ht="16" x14ac:dyDescent="0.2">
      <c r="A66" s="22"/>
      <c r="B66" s="22"/>
      <c r="C66" s="22"/>
      <c r="D66" s="22"/>
      <c r="E66" s="22"/>
      <c r="F66" s="22"/>
      <c r="G66" s="22"/>
    </row>
    <row r="67" spans="1:7" ht="16" x14ac:dyDescent="0.2">
      <c r="A67" s="22"/>
      <c r="B67" s="22"/>
      <c r="C67" s="22"/>
      <c r="D67" s="22"/>
      <c r="E67" s="22"/>
      <c r="F67" s="22"/>
      <c r="G67" s="22"/>
    </row>
    <row r="68" spans="1:7" ht="16" x14ac:dyDescent="0.2">
      <c r="A68" s="22"/>
      <c r="B68" s="22"/>
      <c r="C68" s="22"/>
      <c r="D68" s="22"/>
      <c r="E68" s="22"/>
      <c r="F68" s="22"/>
      <c r="G68" s="22"/>
    </row>
    <row r="69" spans="1:7" ht="16" x14ac:dyDescent="0.2">
      <c r="A69" s="22"/>
      <c r="B69" s="22"/>
      <c r="C69" s="22"/>
      <c r="D69" s="22"/>
      <c r="E69" s="22"/>
      <c r="F69" s="22"/>
      <c r="G69" s="22"/>
    </row>
    <row r="70" spans="1:7" ht="16" x14ac:dyDescent="0.2">
      <c r="A70" s="22"/>
      <c r="B70" s="22"/>
      <c r="C70" s="22"/>
      <c r="D70" s="22"/>
      <c r="E70" s="22"/>
      <c r="F70" s="22"/>
      <c r="G70" s="22"/>
    </row>
    <row r="71" spans="1:7" ht="16" x14ac:dyDescent="0.2">
      <c r="A71" s="22"/>
      <c r="B71" s="22"/>
      <c r="C71" s="22"/>
      <c r="D71" s="22"/>
      <c r="E71" s="22"/>
      <c r="F71" s="22"/>
      <c r="G71" s="22"/>
    </row>
    <row r="72" spans="1:7" ht="16" x14ac:dyDescent="0.2">
      <c r="A72" s="22"/>
      <c r="B72" s="22"/>
      <c r="C72" s="22"/>
      <c r="D72" s="22"/>
      <c r="E72" s="22"/>
      <c r="F72" s="22"/>
      <c r="G72" s="22"/>
    </row>
    <row r="73" spans="1:7" ht="16" x14ac:dyDescent="0.2">
      <c r="A73" s="22"/>
      <c r="B73" s="22"/>
      <c r="C73" s="22"/>
      <c r="D73" s="22"/>
      <c r="E73" s="22"/>
      <c r="F73" s="22"/>
      <c r="G73" s="22"/>
    </row>
    <row r="74" spans="1:7" ht="16" x14ac:dyDescent="0.2">
      <c r="A74" s="22"/>
      <c r="B74" s="22"/>
      <c r="C74" s="22"/>
      <c r="D74" s="22"/>
      <c r="E74" s="22"/>
      <c r="F74" s="22"/>
      <c r="G74" s="22"/>
    </row>
    <row r="75" spans="1:7" ht="16" x14ac:dyDescent="0.2">
      <c r="A75" s="22"/>
      <c r="B75" s="22"/>
      <c r="C75" s="22"/>
      <c r="D75" s="22"/>
      <c r="E75" s="22"/>
      <c r="F75" s="22"/>
      <c r="G75" s="22"/>
    </row>
    <row r="76" spans="1:7" ht="16" x14ac:dyDescent="0.2">
      <c r="A76" s="22"/>
      <c r="B76" s="22"/>
      <c r="C76" s="22"/>
      <c r="D76" s="22"/>
      <c r="E76" s="22"/>
      <c r="F76" s="22"/>
      <c r="G76" s="22"/>
    </row>
    <row r="77" spans="1:7" ht="16" x14ac:dyDescent="0.2">
      <c r="A77" s="22"/>
      <c r="B77" s="22"/>
      <c r="C77" s="22"/>
      <c r="D77" s="22"/>
      <c r="E77" s="22"/>
      <c r="F77" s="22"/>
      <c r="G77" s="22"/>
    </row>
    <row r="78" spans="1:7" ht="16" x14ac:dyDescent="0.2">
      <c r="A78" s="22"/>
      <c r="B78" s="22"/>
      <c r="C78" s="22"/>
      <c r="D78" s="22"/>
      <c r="E78" s="22"/>
      <c r="F78" s="22"/>
      <c r="G78" s="22"/>
    </row>
    <row r="79" spans="1:7" ht="16" x14ac:dyDescent="0.2">
      <c r="A79" s="22"/>
      <c r="B79" s="22"/>
      <c r="C79" s="22"/>
      <c r="D79" s="22"/>
      <c r="E79" s="22"/>
      <c r="F79" s="22"/>
      <c r="G79" s="22"/>
    </row>
    <row r="80" spans="1:7" ht="16" x14ac:dyDescent="0.2">
      <c r="A80" s="22"/>
      <c r="B80" s="22"/>
      <c r="C80" s="22"/>
      <c r="D80" s="22"/>
      <c r="E80" s="22"/>
      <c r="F80" s="22"/>
      <c r="G80" s="22"/>
    </row>
    <row r="81" spans="1:7" ht="16" x14ac:dyDescent="0.2">
      <c r="A81" s="22"/>
      <c r="B81" s="22"/>
      <c r="C81" s="22"/>
      <c r="D81" s="22"/>
      <c r="E81" s="22"/>
      <c r="F81" s="22"/>
      <c r="G81" s="22"/>
    </row>
    <row r="82" spans="1:7" ht="16" x14ac:dyDescent="0.2">
      <c r="A82" s="22"/>
      <c r="B82" s="22"/>
      <c r="C82" s="22"/>
      <c r="D82" s="22"/>
      <c r="E82" s="22"/>
      <c r="F82" s="22"/>
      <c r="G82" s="22"/>
    </row>
    <row r="83" spans="1:7" ht="16" x14ac:dyDescent="0.2">
      <c r="A83" s="22"/>
      <c r="B83" s="22"/>
      <c r="C83" s="22"/>
      <c r="D83" s="22"/>
      <c r="E83" s="22"/>
      <c r="F83" s="22"/>
      <c r="G83" s="22"/>
    </row>
    <row r="84" spans="1:7" ht="16" x14ac:dyDescent="0.2">
      <c r="A84" s="22"/>
      <c r="B84" s="22"/>
      <c r="C84" s="22"/>
      <c r="D84" s="22"/>
      <c r="E84" s="22"/>
      <c r="F84" s="22"/>
      <c r="G84" s="22"/>
    </row>
    <row r="85" spans="1:7" ht="16" x14ac:dyDescent="0.2">
      <c r="A85" s="22"/>
      <c r="B85" s="22"/>
      <c r="C85" s="22"/>
      <c r="D85" s="22"/>
      <c r="E85" s="22"/>
      <c r="F85" s="22"/>
      <c r="G85" s="22"/>
    </row>
    <row r="86" spans="1:7" ht="16" x14ac:dyDescent="0.2">
      <c r="A86" s="22"/>
      <c r="B86" s="22"/>
      <c r="C86" s="22"/>
      <c r="D86" s="22"/>
      <c r="E86" s="22"/>
      <c r="F86" s="22"/>
      <c r="G86" s="22"/>
    </row>
    <row r="87" spans="1:7" ht="16" x14ac:dyDescent="0.2">
      <c r="A87" s="22"/>
      <c r="B87" s="22"/>
      <c r="C87" s="22"/>
      <c r="D87" s="22"/>
      <c r="E87" s="22"/>
      <c r="F87" s="22"/>
      <c r="G87" s="22"/>
    </row>
    <row r="88" spans="1:7" ht="16" x14ac:dyDescent="0.2">
      <c r="A88" s="22"/>
      <c r="B88" s="22"/>
      <c r="C88" s="22"/>
      <c r="D88" s="22"/>
      <c r="E88" s="22"/>
      <c r="F88" s="22"/>
      <c r="G88" s="22"/>
    </row>
    <row r="89" spans="1:7" ht="16" x14ac:dyDescent="0.2">
      <c r="A89" s="22"/>
      <c r="B89" s="22"/>
      <c r="C89" s="22"/>
      <c r="D89" s="22"/>
      <c r="E89" s="22"/>
      <c r="F89" s="22"/>
      <c r="G89" s="22"/>
    </row>
    <row r="90" spans="1:7" ht="16" x14ac:dyDescent="0.2">
      <c r="A90" s="22"/>
      <c r="B90" s="22"/>
      <c r="C90" s="22"/>
      <c r="D90" s="22"/>
      <c r="E90" s="22"/>
      <c r="F90" s="22"/>
      <c r="G90" s="22"/>
    </row>
    <row r="91" spans="1:7" ht="16" x14ac:dyDescent="0.2">
      <c r="A91" s="22"/>
      <c r="B91" s="22"/>
      <c r="C91" s="22"/>
      <c r="D91" s="22"/>
      <c r="E91" s="22"/>
      <c r="F91" s="22"/>
      <c r="G91" s="22"/>
    </row>
    <row r="92" spans="1:7" ht="16" x14ac:dyDescent="0.2">
      <c r="A92" s="22"/>
      <c r="B92" s="22"/>
      <c r="C92" s="22"/>
      <c r="D92" s="22"/>
      <c r="E92" s="22"/>
      <c r="F92" s="22"/>
      <c r="G92" s="22"/>
    </row>
    <row r="93" spans="1:7" ht="16" x14ac:dyDescent="0.2">
      <c r="A93" s="22"/>
      <c r="B93" s="22"/>
      <c r="C93" s="22"/>
      <c r="D93" s="22"/>
      <c r="E93" s="22"/>
      <c r="F93" s="22"/>
      <c r="G93" s="22"/>
    </row>
    <row r="94" spans="1:7" ht="16" x14ac:dyDescent="0.2">
      <c r="A94" s="22"/>
      <c r="B94" s="22"/>
      <c r="C94" s="22"/>
      <c r="D94" s="22"/>
      <c r="E94" s="22"/>
      <c r="F94" s="22"/>
      <c r="G94" s="22"/>
    </row>
    <row r="95" spans="1:7" ht="16" x14ac:dyDescent="0.2">
      <c r="A95" s="22"/>
      <c r="B95" s="22"/>
      <c r="C95" s="22"/>
      <c r="D95" s="22"/>
      <c r="E95" s="22"/>
      <c r="F95" s="22"/>
      <c r="G95" s="22"/>
    </row>
    <row r="96" spans="1:7" ht="16" x14ac:dyDescent="0.2">
      <c r="A96" s="22"/>
      <c r="B96" s="22"/>
      <c r="C96" s="22"/>
      <c r="D96" s="22"/>
      <c r="E96" s="22"/>
      <c r="F96" s="22"/>
      <c r="G96" s="22"/>
    </row>
    <row r="97" spans="1:7" ht="16" x14ac:dyDescent="0.2">
      <c r="A97" s="22"/>
      <c r="B97" s="22"/>
      <c r="C97" s="22"/>
      <c r="D97" s="22"/>
      <c r="E97" s="22"/>
      <c r="F97" s="22"/>
      <c r="G97" s="22"/>
    </row>
    <row r="98" spans="1:7" ht="16" x14ac:dyDescent="0.2">
      <c r="A98" s="22"/>
      <c r="B98" s="22"/>
      <c r="C98" s="22"/>
      <c r="D98" s="22"/>
      <c r="E98" s="22"/>
      <c r="F98" s="22"/>
      <c r="G98" s="22"/>
    </row>
    <row r="99" spans="1:7" ht="16" x14ac:dyDescent="0.2">
      <c r="A99" s="22"/>
      <c r="B99" s="22"/>
      <c r="C99" s="22"/>
      <c r="D99" s="22"/>
      <c r="E99" s="22"/>
      <c r="F99" s="22"/>
      <c r="G99" s="22"/>
    </row>
    <row r="100" spans="1:7" ht="16" x14ac:dyDescent="0.2">
      <c r="A100" s="22"/>
      <c r="B100" s="22"/>
      <c r="C100" s="22"/>
      <c r="D100" s="22"/>
      <c r="E100" s="22"/>
      <c r="F100" s="22"/>
      <c r="G100" s="22"/>
    </row>
    <row r="101" spans="1:7" ht="16" x14ac:dyDescent="0.2">
      <c r="A101" s="22"/>
      <c r="B101" s="22"/>
      <c r="C101" s="22"/>
      <c r="D101" s="22"/>
      <c r="E101" s="22"/>
      <c r="F101" s="22"/>
      <c r="G101" s="22"/>
    </row>
    <row r="102" spans="1:7" ht="16" x14ac:dyDescent="0.2">
      <c r="A102" s="22"/>
      <c r="B102" s="22"/>
      <c r="C102" s="22"/>
      <c r="D102" s="22"/>
      <c r="E102" s="22"/>
      <c r="F102" s="22"/>
      <c r="G102" s="22"/>
    </row>
    <row r="103" spans="1:7" ht="16" x14ac:dyDescent="0.2">
      <c r="A103" s="22"/>
      <c r="B103" s="22"/>
      <c r="C103" s="22"/>
      <c r="D103" s="22"/>
      <c r="E103" s="22"/>
      <c r="F103" s="22"/>
      <c r="G103" s="22"/>
    </row>
    <row r="104" spans="1:7" ht="16" x14ac:dyDescent="0.2">
      <c r="A104" s="22"/>
      <c r="B104" s="22"/>
      <c r="C104" s="22"/>
      <c r="D104" s="22"/>
      <c r="E104" s="22"/>
      <c r="F104" s="22"/>
      <c r="G104" s="22"/>
    </row>
    <row r="105" spans="1:7" ht="16" x14ac:dyDescent="0.2">
      <c r="A105" s="22"/>
      <c r="B105" s="22"/>
      <c r="C105" s="22"/>
      <c r="D105" s="22"/>
      <c r="E105" s="22"/>
      <c r="F105" s="22"/>
      <c r="G105" s="22"/>
    </row>
    <row r="106" spans="1:7" ht="16" x14ac:dyDescent="0.2">
      <c r="A106" s="22"/>
      <c r="B106" s="22"/>
      <c r="C106" s="22"/>
      <c r="D106" s="22"/>
      <c r="E106" s="22"/>
      <c r="F106" s="22"/>
      <c r="G106" s="22"/>
    </row>
    <row r="107" spans="1:7" ht="16" x14ac:dyDescent="0.2">
      <c r="A107" s="22"/>
      <c r="B107" s="22"/>
      <c r="C107" s="22"/>
      <c r="D107" s="22"/>
      <c r="E107" s="22"/>
      <c r="F107" s="22"/>
      <c r="G107" s="22"/>
    </row>
    <row r="108" spans="1:7" ht="16" x14ac:dyDescent="0.2">
      <c r="A108" s="22"/>
      <c r="B108" s="22"/>
      <c r="C108" s="22"/>
      <c r="D108" s="22"/>
      <c r="E108" s="22"/>
      <c r="F108" s="22"/>
      <c r="G108" s="22"/>
    </row>
    <row r="109" spans="1:7" ht="16" x14ac:dyDescent="0.2">
      <c r="A109" s="22"/>
      <c r="B109" s="22"/>
      <c r="C109" s="22"/>
      <c r="D109" s="22"/>
      <c r="E109" s="22"/>
      <c r="F109" s="22"/>
      <c r="G109" s="22"/>
    </row>
    <row r="110" spans="1:7" ht="16" x14ac:dyDescent="0.2">
      <c r="A110" s="22"/>
      <c r="B110" s="22"/>
      <c r="C110" s="22"/>
      <c r="D110" s="22"/>
      <c r="E110" s="22"/>
      <c r="F110" s="22"/>
      <c r="G110" s="22"/>
    </row>
    <row r="111" spans="1:7" ht="16" x14ac:dyDescent="0.2">
      <c r="A111" s="22"/>
      <c r="B111" s="22"/>
      <c r="C111" s="22"/>
      <c r="D111" s="22"/>
      <c r="E111" s="22"/>
      <c r="F111" s="22"/>
      <c r="G111" s="22"/>
    </row>
    <row r="112" spans="1:7" ht="16" x14ac:dyDescent="0.2">
      <c r="A112" s="22"/>
      <c r="B112" s="22"/>
      <c r="C112" s="22"/>
      <c r="D112" s="22"/>
      <c r="E112" s="22"/>
      <c r="F112" s="22"/>
      <c r="G112" s="22"/>
    </row>
    <row r="113" spans="1:7" ht="16" x14ac:dyDescent="0.2">
      <c r="A113" s="22"/>
      <c r="B113" s="22"/>
      <c r="C113" s="22"/>
      <c r="D113" s="22"/>
      <c r="E113" s="22"/>
      <c r="F113" s="22"/>
      <c r="G113" s="22"/>
    </row>
    <row r="114" spans="1:7" ht="16" x14ac:dyDescent="0.2">
      <c r="A114" s="22"/>
      <c r="B114" s="22"/>
      <c r="C114" s="22"/>
      <c r="D114" s="22"/>
      <c r="E114" s="22"/>
      <c r="F114" s="22"/>
      <c r="G114" s="22"/>
    </row>
    <row r="115" spans="1:7" ht="16" x14ac:dyDescent="0.2">
      <c r="A115" s="22"/>
      <c r="B115" s="22"/>
      <c r="C115" s="22"/>
      <c r="D115" s="22"/>
      <c r="E115" s="22"/>
      <c r="F115" s="22"/>
      <c r="G115" s="22"/>
    </row>
    <row r="116" spans="1:7" ht="16" x14ac:dyDescent="0.2">
      <c r="A116" s="22"/>
      <c r="B116" s="22"/>
      <c r="C116" s="22"/>
      <c r="D116" s="22"/>
      <c r="E116" s="22"/>
      <c r="F116" s="22"/>
      <c r="G116" s="22"/>
    </row>
    <row r="117" spans="1:7" ht="16" x14ac:dyDescent="0.2">
      <c r="A117" s="22"/>
      <c r="B117" s="22"/>
      <c r="C117" s="22"/>
      <c r="D117" s="22"/>
      <c r="E117" s="22"/>
      <c r="F117" s="22"/>
      <c r="G117" s="22"/>
    </row>
    <row r="118" spans="1:7" ht="16" x14ac:dyDescent="0.2">
      <c r="A118" s="22"/>
      <c r="B118" s="22"/>
      <c r="C118" s="22"/>
      <c r="D118" s="22"/>
      <c r="E118" s="22"/>
      <c r="F118" s="22"/>
      <c r="G118" s="22"/>
    </row>
    <row r="119" spans="1:7" ht="16" x14ac:dyDescent="0.2">
      <c r="A119" s="22"/>
      <c r="B119" s="22"/>
      <c r="C119" s="22"/>
      <c r="D119" s="22"/>
      <c r="E119" s="22"/>
      <c r="F119" s="22"/>
      <c r="G119" s="22"/>
    </row>
    <row r="120" spans="1:7" ht="16" x14ac:dyDescent="0.2">
      <c r="A120" s="22"/>
      <c r="B120" s="22"/>
      <c r="C120" s="22"/>
      <c r="D120" s="22"/>
      <c r="E120" s="22"/>
      <c r="F120" s="22"/>
      <c r="G120" s="22"/>
    </row>
  </sheetData>
  <mergeCells count="2">
    <mergeCell ref="A18:D19"/>
    <mergeCell ref="A14:D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24"/>
  <sheetViews>
    <sheetView showGridLines="0" workbookViewId="0"/>
  </sheetViews>
  <sheetFormatPr baseColWidth="10" defaultColWidth="8.83203125" defaultRowHeight="14" x14ac:dyDescent="0.15"/>
  <cols>
    <col min="1" max="1" width="49.83203125" customWidth="1"/>
    <col min="2" max="6" width="9.83203125" customWidth="1"/>
  </cols>
  <sheetData>
    <row r="1" spans="1:11" ht="16" x14ac:dyDescent="0.2">
      <c r="A1" s="12" t="s">
        <v>31</v>
      </c>
      <c r="B1" s="1"/>
      <c r="C1" s="1"/>
      <c r="D1" s="1"/>
      <c r="E1" s="1"/>
      <c r="F1" s="1"/>
      <c r="G1" s="1"/>
      <c r="H1" s="1"/>
      <c r="I1" s="1"/>
    </row>
    <row r="2" spans="1:11" ht="16" x14ac:dyDescent="0.2">
      <c r="A2" s="1"/>
      <c r="B2" s="78" t="s">
        <v>13</v>
      </c>
      <c r="C2" s="78"/>
      <c r="D2" s="78"/>
      <c r="E2" s="78"/>
      <c r="F2" s="78"/>
      <c r="G2" s="78"/>
      <c r="H2" s="78"/>
      <c r="I2" s="78"/>
    </row>
    <row r="3" spans="1:11" ht="16" x14ac:dyDescent="0.2">
      <c r="A3" s="1"/>
      <c r="B3" s="78"/>
      <c r="C3" s="78"/>
      <c r="D3" s="78"/>
      <c r="E3" s="78"/>
      <c r="F3" s="78"/>
      <c r="G3" s="78"/>
      <c r="H3" s="78"/>
      <c r="I3" s="78"/>
    </row>
    <row r="4" spans="1:11" ht="16" x14ac:dyDescent="0.2">
      <c r="A4" s="1"/>
      <c r="B4" s="10" t="s">
        <v>0</v>
      </c>
      <c r="C4" s="10" t="s">
        <v>1</v>
      </c>
      <c r="D4" s="10" t="s">
        <v>2</v>
      </c>
      <c r="E4" s="10" t="s">
        <v>3</v>
      </c>
      <c r="F4" s="10" t="s">
        <v>4</v>
      </c>
      <c r="G4" s="1"/>
      <c r="H4" s="1"/>
      <c r="I4" s="1"/>
    </row>
    <row r="5" spans="1:11" ht="16" x14ac:dyDescent="0.2">
      <c r="A5" s="79" t="s">
        <v>14</v>
      </c>
      <c r="B5" s="79"/>
      <c r="C5" s="79"/>
      <c r="D5" s="79"/>
      <c r="E5" s="79"/>
      <c r="F5" s="79"/>
      <c r="G5" s="1"/>
      <c r="H5" s="1"/>
      <c r="I5" s="1"/>
    </row>
    <row r="6" spans="1:11" ht="17" x14ac:dyDescent="0.2">
      <c r="A6" s="4" t="s">
        <v>5</v>
      </c>
      <c r="B6" s="7">
        <v>0.47308190605019224</v>
      </c>
      <c r="C6" s="7">
        <v>0.12389681535604211</v>
      </c>
      <c r="D6" s="7">
        <v>4.9271299359608736E-2</v>
      </c>
      <c r="E6" s="7">
        <v>2.4399093425117653E-2</v>
      </c>
      <c r="F6" s="7">
        <v>1.3822758517334759E-2</v>
      </c>
      <c r="G6" s="1"/>
      <c r="H6" s="1"/>
      <c r="I6" s="1"/>
    </row>
    <row r="7" spans="1:11" ht="16" x14ac:dyDescent="0.2">
      <c r="A7" s="6" t="s">
        <v>30</v>
      </c>
      <c r="B7" s="8">
        <v>0.41218031767503205</v>
      </c>
      <c r="C7" s="8">
        <v>2.0649469226006967E-2</v>
      </c>
      <c r="D7" s="8">
        <v>-3.5892283786162493E-2</v>
      </c>
      <c r="E7" s="8">
        <v>-4.0850954556081676E-2</v>
      </c>
      <c r="F7" s="8">
        <v>-3.6506563712569107E-2</v>
      </c>
      <c r="G7" s="1"/>
      <c r="H7" s="1"/>
      <c r="I7" s="1"/>
    </row>
    <row r="8" spans="1:11" ht="16" x14ac:dyDescent="0.2">
      <c r="A8" s="3" t="s">
        <v>10</v>
      </c>
      <c r="B8" s="7">
        <f>B6-B7</f>
        <v>6.0901588375160187E-2</v>
      </c>
      <c r="C8" s="7">
        <f>C6-C7</f>
        <v>0.10324734613003514</v>
      </c>
      <c r="D8" s="7">
        <f>D6-D7</f>
        <v>8.5163583145771229E-2</v>
      </c>
      <c r="E8" s="7">
        <f>E6-E7</f>
        <v>6.5250047981199322E-2</v>
      </c>
      <c r="F8" s="7">
        <f>F6-F7</f>
        <v>5.032932222990387E-2</v>
      </c>
      <c r="G8" s="1"/>
      <c r="H8" s="1"/>
      <c r="I8" s="1"/>
    </row>
    <row r="9" spans="1:11" ht="10" customHeight="1" x14ac:dyDescent="0.2">
      <c r="A9" s="3"/>
      <c r="B9" s="7"/>
      <c r="C9" s="7"/>
      <c r="D9" s="7"/>
      <c r="E9" s="7"/>
      <c r="F9" s="7"/>
      <c r="G9" s="1"/>
      <c r="H9" s="1"/>
      <c r="I9" s="1"/>
    </row>
    <row r="10" spans="1:11" ht="16" x14ac:dyDescent="0.2">
      <c r="A10" s="5" t="s">
        <v>15</v>
      </c>
      <c r="B10" s="7"/>
      <c r="C10" s="7"/>
      <c r="D10" s="7"/>
      <c r="E10" s="7"/>
      <c r="F10" s="7"/>
      <c r="G10" s="1"/>
      <c r="H10" s="1"/>
      <c r="I10" s="1"/>
    </row>
    <row r="11" spans="1:11" ht="16" x14ac:dyDescent="0.2">
      <c r="A11" s="3" t="s">
        <v>6</v>
      </c>
      <c r="B11" s="7">
        <f>EXP(-0.06*11.5)*B$8</f>
        <v>3.0546779297091833E-2</v>
      </c>
      <c r="C11" s="7">
        <f>EXP(-0.06*11.5)*C$8</f>
        <v>5.1786398013405448E-2</v>
      </c>
      <c r="D11" s="7">
        <f>EXP(-0.06*11.5)*D$8</f>
        <v>4.2716015261836118E-2</v>
      </c>
      <c r="E11" s="7">
        <f>EXP(-0.06*11.5)*E$8</f>
        <v>3.2727862572781471E-2</v>
      </c>
      <c r="F11" s="7">
        <f>EXP(-0.06*11.5)*F$8</f>
        <v>2.524398360283403E-2</v>
      </c>
      <c r="G11" s="1"/>
      <c r="H11" s="1"/>
      <c r="I11" s="1"/>
      <c r="J11" s="1"/>
      <c r="K11" s="1"/>
    </row>
    <row r="12" spans="1:11" ht="34" x14ac:dyDescent="0.2">
      <c r="A12" s="9" t="s">
        <v>11</v>
      </c>
      <c r="B12" s="8">
        <v>-5.3451629536973529E-2</v>
      </c>
      <c r="C12" s="8">
        <v>-2.3708299070192611E-2</v>
      </c>
      <c r="D12" s="8">
        <v>-1.1657263205417259E-2</v>
      </c>
      <c r="E12" s="8">
        <v>-6.450400922787692E-3</v>
      </c>
      <c r="F12" s="8">
        <v>-3.9075031513295657E-3</v>
      </c>
      <c r="G12" s="1"/>
      <c r="H12" s="1"/>
      <c r="I12" s="1"/>
    </row>
    <row r="13" spans="1:11" ht="16" x14ac:dyDescent="0.2">
      <c r="A13" s="13" t="s">
        <v>16</v>
      </c>
      <c r="B13" s="14">
        <f>B11+B12</f>
        <v>-2.2904850239881695E-2</v>
      </c>
      <c r="C13" s="14">
        <f>C11+C12</f>
        <v>2.8078098943212837E-2</v>
      </c>
      <c r="D13" s="14">
        <f>D11+D12</f>
        <v>3.1058752056418858E-2</v>
      </c>
      <c r="E13" s="14">
        <f>E11+E12</f>
        <v>2.627746164999378E-2</v>
      </c>
      <c r="F13" s="14">
        <f>F11+F12</f>
        <v>2.1336480451504464E-2</v>
      </c>
      <c r="G13" s="1"/>
      <c r="H13" s="1"/>
      <c r="I13" s="1"/>
    </row>
    <row r="14" spans="1:11" ht="16" x14ac:dyDescent="0.2">
      <c r="A14" s="3" t="s">
        <v>8</v>
      </c>
      <c r="B14" s="7">
        <f>B13</f>
        <v>-2.2904850239881695E-2</v>
      </c>
      <c r="C14" s="7">
        <f>B14+C13</f>
        <v>5.1732487033311417E-3</v>
      </c>
      <c r="D14" s="7">
        <f>C14+D13</f>
        <v>3.6232000759749999E-2</v>
      </c>
      <c r="E14" s="7">
        <f>D14+E13</f>
        <v>6.2509462409743782E-2</v>
      </c>
      <c r="F14" s="7">
        <f>E14+F13</f>
        <v>8.3845942861248246E-2</v>
      </c>
      <c r="G14" s="1"/>
      <c r="H14" s="1"/>
      <c r="I14" s="1"/>
    </row>
    <row r="15" spans="1:11" ht="10" customHeight="1" x14ac:dyDescent="0.2">
      <c r="A15" s="1"/>
      <c r="B15" s="1"/>
      <c r="C15" s="1"/>
      <c r="D15" s="1"/>
      <c r="E15" s="1"/>
      <c r="F15" s="1"/>
      <c r="G15" s="1"/>
      <c r="H15" s="1"/>
      <c r="I15" s="1"/>
    </row>
    <row r="16" spans="1:11" ht="16" x14ac:dyDescent="0.2">
      <c r="A16" s="5" t="s">
        <v>17</v>
      </c>
      <c r="B16" s="7"/>
      <c r="C16" s="7"/>
      <c r="D16" s="7"/>
      <c r="E16" s="7"/>
      <c r="F16" s="7"/>
      <c r="G16" s="1"/>
      <c r="H16" s="1"/>
      <c r="I16" s="1"/>
    </row>
    <row r="17" spans="1:9" ht="16" x14ac:dyDescent="0.2">
      <c r="A17" s="3" t="s">
        <v>7</v>
      </c>
      <c r="B17" s="7">
        <f>EXP(-0.04*11.5)*B$8</f>
        <v>3.8446176726633349E-2</v>
      </c>
      <c r="C17" s="7">
        <f>EXP(-0.04*11.5)*C$8</f>
        <v>6.5178361053883985E-2</v>
      </c>
      <c r="D17" s="7">
        <f>EXP(-0.04*11.5)*D$8</f>
        <v>5.3762377232694655E-2</v>
      </c>
      <c r="E17" s="7">
        <f>EXP(-0.04*11.5)*E$8</f>
        <v>4.1191288159073344E-2</v>
      </c>
      <c r="F17" s="7">
        <f>EXP(-0.04*11.5)*F$8</f>
        <v>3.1772078013186482E-2</v>
      </c>
      <c r="G17" s="1"/>
      <c r="H17" s="1"/>
      <c r="I17" s="1"/>
    </row>
    <row r="18" spans="1:9" ht="34" x14ac:dyDescent="0.2">
      <c r="A18" s="9" t="s">
        <v>18</v>
      </c>
      <c r="B18" s="8">
        <v>-5.615119326191656E-2</v>
      </c>
      <c r="C18" s="8">
        <v>-2.7538608025275635E-2</v>
      </c>
      <c r="D18" s="8">
        <v>-1.4375922312079891E-2</v>
      </c>
      <c r="E18" s="8">
        <v>-8.2388276550966061E-3</v>
      </c>
      <c r="F18" s="8">
        <v>-5.1006233567074885E-3</v>
      </c>
      <c r="G18" s="1"/>
      <c r="H18" s="1"/>
      <c r="I18" s="1"/>
    </row>
    <row r="19" spans="1:9" ht="16" x14ac:dyDescent="0.2">
      <c r="A19" s="13" t="s">
        <v>12</v>
      </c>
      <c r="B19" s="14">
        <f>B17+B18</f>
        <v>-1.7705016535283211E-2</v>
      </c>
      <c r="C19" s="14">
        <f>C17+C18</f>
        <v>3.763975302860835E-2</v>
      </c>
      <c r="D19" s="14">
        <f>D17+D18</f>
        <v>3.9386454920614766E-2</v>
      </c>
      <c r="E19" s="14">
        <f>E17+E18</f>
        <v>3.2952460503976738E-2</v>
      </c>
      <c r="F19" s="14">
        <f>F17+F18</f>
        <v>2.6671454656478993E-2</v>
      </c>
      <c r="G19" s="1"/>
      <c r="H19" s="1"/>
      <c r="I19" s="1"/>
    </row>
    <row r="20" spans="1:9" ht="16" x14ac:dyDescent="0.2">
      <c r="A20" s="3" t="s">
        <v>9</v>
      </c>
      <c r="B20" s="7">
        <f>B19</f>
        <v>-1.7705016535283211E-2</v>
      </c>
      <c r="C20" s="7">
        <f>B20+C19</f>
        <v>1.9934736493325139E-2</v>
      </c>
      <c r="D20" s="7">
        <f>C20+D19</f>
        <v>5.9321191413939905E-2</v>
      </c>
      <c r="E20" s="7">
        <f>D20+E19</f>
        <v>9.2273651917916644E-2</v>
      </c>
      <c r="F20" s="7">
        <f>E20+F19</f>
        <v>0.11894510657439564</v>
      </c>
      <c r="G20" s="1"/>
      <c r="H20" s="1"/>
      <c r="I20" s="1"/>
    </row>
    <row r="21" spans="1:9" ht="10" customHeight="1" x14ac:dyDescent="0.2">
      <c r="A21" s="3"/>
      <c r="B21" s="7"/>
      <c r="C21" s="7"/>
      <c r="D21" s="7"/>
      <c r="E21" s="7"/>
      <c r="F21" s="7"/>
      <c r="G21" s="1"/>
      <c r="H21" s="1"/>
      <c r="I21" s="1"/>
    </row>
    <row r="22" spans="1:9" ht="16" x14ac:dyDescent="0.2">
      <c r="A22" s="77" t="s">
        <v>159</v>
      </c>
      <c r="B22" s="77"/>
      <c r="C22" s="77"/>
      <c r="D22" s="77"/>
      <c r="E22" s="77"/>
      <c r="F22" s="77"/>
      <c r="G22" s="1"/>
      <c r="H22" s="1"/>
      <c r="I22" s="1"/>
    </row>
    <row r="23" spans="1:9" ht="16" x14ac:dyDescent="0.2">
      <c r="A23" s="77"/>
      <c r="B23" s="77"/>
      <c r="C23" s="77"/>
      <c r="D23" s="77"/>
      <c r="E23" s="77"/>
      <c r="F23" s="77"/>
      <c r="G23" s="1"/>
      <c r="H23" s="1"/>
      <c r="I23" s="1"/>
    </row>
    <row r="24" spans="1:9" ht="16" x14ac:dyDescent="0.2">
      <c r="A24" s="77"/>
      <c r="B24" s="77"/>
      <c r="C24" s="77"/>
      <c r="D24" s="77"/>
      <c r="E24" s="77"/>
      <c r="F24" s="77"/>
      <c r="G24" s="1"/>
      <c r="H24" s="1"/>
      <c r="I24" s="1"/>
    </row>
    <row r="25" spans="1:9" ht="16" x14ac:dyDescent="0.2">
      <c r="A25" s="1"/>
      <c r="B25" s="1"/>
      <c r="C25" s="1"/>
      <c r="D25" s="1"/>
      <c r="E25" s="1"/>
      <c r="F25" s="1"/>
      <c r="G25" s="1"/>
      <c r="H25" s="1"/>
      <c r="I25" s="1"/>
    </row>
    <row r="26" spans="1:9" ht="16" x14ac:dyDescent="0.2">
      <c r="A26" s="1"/>
      <c r="B26" s="1"/>
      <c r="C26" s="1"/>
      <c r="D26" s="1"/>
      <c r="E26" s="1"/>
      <c r="F26" s="1"/>
      <c r="G26" s="1"/>
      <c r="H26" s="1"/>
      <c r="I26" s="1"/>
    </row>
    <row r="27" spans="1:9" ht="16" x14ac:dyDescent="0.2">
      <c r="A27" s="1"/>
      <c r="B27" s="1"/>
      <c r="C27" s="1"/>
      <c r="D27" s="1"/>
      <c r="E27" s="1"/>
      <c r="F27" s="1"/>
      <c r="G27" s="1"/>
      <c r="H27" s="1"/>
      <c r="I27" s="1"/>
    </row>
    <row r="28" spans="1:9" ht="16" x14ac:dyDescent="0.2">
      <c r="A28" s="1"/>
      <c r="B28" s="1"/>
      <c r="C28" s="1"/>
      <c r="D28" s="1"/>
      <c r="E28" s="1"/>
      <c r="F28" s="1"/>
      <c r="G28" s="1"/>
      <c r="H28" s="1"/>
      <c r="I28" s="1"/>
    </row>
    <row r="29" spans="1:9" ht="16" x14ac:dyDescent="0.2">
      <c r="A29" s="1"/>
      <c r="B29" s="1"/>
      <c r="C29" s="1"/>
      <c r="D29" s="1"/>
      <c r="E29" s="1"/>
      <c r="F29" s="1"/>
      <c r="G29" s="1"/>
      <c r="H29" s="1"/>
      <c r="I29" s="1"/>
    </row>
    <row r="30" spans="1:9" ht="16" x14ac:dyDescent="0.2">
      <c r="A30" s="1"/>
      <c r="B30" s="1"/>
      <c r="C30" s="1"/>
      <c r="D30" s="1"/>
      <c r="E30" s="1"/>
      <c r="F30" s="1"/>
      <c r="G30" s="1"/>
      <c r="H30" s="1"/>
      <c r="I30" s="1"/>
    </row>
    <row r="31" spans="1:9" ht="16" x14ac:dyDescent="0.2">
      <c r="A31" s="1"/>
      <c r="B31" s="1"/>
      <c r="C31" s="1"/>
      <c r="D31" s="1"/>
      <c r="E31" s="1"/>
      <c r="F31" s="1"/>
      <c r="G31" s="1"/>
      <c r="H31" s="1"/>
      <c r="I31" s="1"/>
    </row>
    <row r="32" spans="1:9" ht="16" x14ac:dyDescent="0.2">
      <c r="A32" s="1"/>
      <c r="B32" s="1"/>
      <c r="C32" s="1"/>
      <c r="D32" s="1"/>
      <c r="E32" s="1"/>
      <c r="F32" s="1"/>
      <c r="G32" s="1"/>
      <c r="H32" s="1"/>
      <c r="I32" s="1"/>
    </row>
    <row r="33" spans="1:9" ht="16" x14ac:dyDescent="0.2">
      <c r="A33" s="1"/>
      <c r="B33" s="1"/>
      <c r="C33" s="1"/>
      <c r="D33" s="1"/>
      <c r="E33" s="1"/>
      <c r="F33" s="1"/>
      <c r="G33" s="1"/>
      <c r="H33" s="1"/>
      <c r="I33" s="1"/>
    </row>
    <row r="34" spans="1:9" ht="16" x14ac:dyDescent="0.2">
      <c r="A34" s="1"/>
      <c r="B34" s="1"/>
      <c r="C34" s="1"/>
      <c r="D34" s="1"/>
      <c r="E34" s="1"/>
      <c r="F34" s="1"/>
      <c r="G34" s="1"/>
      <c r="H34" s="1"/>
      <c r="I34" s="1"/>
    </row>
    <row r="35" spans="1:9" ht="16" x14ac:dyDescent="0.2">
      <c r="A35" s="1"/>
      <c r="B35" s="1"/>
      <c r="C35" s="1"/>
      <c r="D35" s="1"/>
      <c r="E35" s="1"/>
      <c r="F35" s="1"/>
      <c r="G35" s="1"/>
      <c r="H35" s="1"/>
      <c r="I35" s="1"/>
    </row>
    <row r="36" spans="1:9" ht="16" x14ac:dyDescent="0.2">
      <c r="A36" s="1"/>
      <c r="B36" s="1"/>
      <c r="C36" s="1"/>
      <c r="D36" s="1"/>
      <c r="E36" s="1"/>
      <c r="F36" s="1"/>
      <c r="G36" s="1"/>
      <c r="H36" s="1"/>
      <c r="I36" s="1"/>
    </row>
    <row r="37" spans="1:9" ht="16" x14ac:dyDescent="0.2">
      <c r="A37" s="1"/>
      <c r="B37" s="1"/>
      <c r="C37" s="1"/>
      <c r="D37" s="1"/>
      <c r="E37" s="1"/>
      <c r="F37" s="1"/>
      <c r="G37" s="1"/>
      <c r="H37" s="1"/>
      <c r="I37" s="1"/>
    </row>
    <row r="38" spans="1:9" ht="16" x14ac:dyDescent="0.2">
      <c r="A38" s="1"/>
      <c r="B38" s="1"/>
      <c r="C38" s="1"/>
      <c r="D38" s="1"/>
      <c r="E38" s="1"/>
      <c r="F38" s="1"/>
      <c r="G38" s="1"/>
      <c r="H38" s="1"/>
      <c r="I38" s="1"/>
    </row>
    <row r="39" spans="1:9" ht="16" x14ac:dyDescent="0.2">
      <c r="A39" s="1"/>
      <c r="B39" s="1"/>
      <c r="C39" s="1"/>
      <c r="D39" s="1"/>
      <c r="E39" s="1"/>
      <c r="F39" s="1"/>
      <c r="G39" s="1"/>
      <c r="H39" s="1"/>
      <c r="I39" s="1"/>
    </row>
    <row r="40" spans="1:9" ht="16" x14ac:dyDescent="0.2">
      <c r="A40" s="1"/>
      <c r="B40" s="1"/>
      <c r="C40" s="1"/>
      <c r="D40" s="1"/>
      <c r="E40" s="1"/>
      <c r="F40" s="1"/>
      <c r="G40" s="1"/>
      <c r="H40" s="1"/>
      <c r="I40" s="1"/>
    </row>
    <row r="41" spans="1:9" ht="16" x14ac:dyDescent="0.2">
      <c r="A41" s="1"/>
      <c r="B41" s="1"/>
      <c r="C41" s="1"/>
      <c r="D41" s="1"/>
      <c r="E41" s="1"/>
      <c r="F41" s="1"/>
      <c r="G41" s="1"/>
      <c r="H41" s="1"/>
      <c r="I41" s="1"/>
    </row>
    <row r="42" spans="1:9" ht="16" x14ac:dyDescent="0.2">
      <c r="A42" s="1"/>
      <c r="B42" s="1"/>
      <c r="C42" s="1"/>
      <c r="D42" s="1"/>
      <c r="E42" s="1"/>
      <c r="F42" s="1"/>
      <c r="G42" s="1"/>
      <c r="H42" s="1"/>
      <c r="I42" s="1"/>
    </row>
    <row r="43" spans="1:9" ht="16" x14ac:dyDescent="0.2">
      <c r="A43" s="1"/>
      <c r="B43" s="1"/>
      <c r="C43" s="1"/>
      <c r="D43" s="1"/>
      <c r="E43" s="1"/>
      <c r="F43" s="1"/>
      <c r="G43" s="1"/>
      <c r="H43" s="1"/>
      <c r="I43" s="1"/>
    </row>
    <row r="44" spans="1:9" ht="16" x14ac:dyDescent="0.2">
      <c r="A44" s="1"/>
      <c r="B44" s="1"/>
      <c r="C44" s="1"/>
      <c r="D44" s="1"/>
      <c r="E44" s="1"/>
      <c r="F44" s="1"/>
      <c r="G44" s="1"/>
      <c r="H44" s="1"/>
      <c r="I44" s="1"/>
    </row>
    <row r="45" spans="1:9" ht="16" x14ac:dyDescent="0.2">
      <c r="A45" s="1"/>
      <c r="B45" s="1"/>
      <c r="C45" s="1"/>
      <c r="D45" s="1"/>
      <c r="E45" s="1"/>
      <c r="F45" s="1"/>
      <c r="G45" s="1"/>
      <c r="H45" s="1"/>
      <c r="I45" s="1"/>
    </row>
    <row r="46" spans="1:9" ht="16" x14ac:dyDescent="0.2">
      <c r="A46" s="1"/>
      <c r="B46" s="1"/>
      <c r="C46" s="1"/>
      <c r="D46" s="1"/>
      <c r="E46" s="1"/>
      <c r="F46" s="1"/>
      <c r="G46" s="1"/>
      <c r="H46" s="1"/>
      <c r="I46" s="1"/>
    </row>
    <row r="47" spans="1:9" ht="16" x14ac:dyDescent="0.2">
      <c r="A47" s="1"/>
      <c r="B47" s="1"/>
      <c r="C47" s="1"/>
      <c r="D47" s="1"/>
      <c r="E47" s="1"/>
      <c r="F47" s="1"/>
      <c r="G47" s="1"/>
      <c r="H47" s="1"/>
      <c r="I47" s="1"/>
    </row>
    <row r="48" spans="1:9" ht="16" x14ac:dyDescent="0.2">
      <c r="A48" s="1"/>
      <c r="B48" s="1"/>
      <c r="C48" s="1"/>
      <c r="D48" s="1"/>
      <c r="E48" s="1"/>
      <c r="F48" s="1"/>
      <c r="G48" s="1"/>
      <c r="H48" s="1"/>
      <c r="I48" s="1"/>
    </row>
    <row r="49" spans="1:9" ht="16" x14ac:dyDescent="0.2">
      <c r="A49" s="1"/>
      <c r="B49" s="1"/>
      <c r="C49" s="1"/>
      <c r="D49" s="1"/>
      <c r="E49" s="1"/>
      <c r="F49" s="1"/>
      <c r="G49" s="1"/>
      <c r="H49" s="1"/>
      <c r="I49" s="1"/>
    </row>
    <row r="50" spans="1:9" ht="16" x14ac:dyDescent="0.2">
      <c r="A50" s="1"/>
      <c r="B50" s="1"/>
      <c r="C50" s="1"/>
      <c r="D50" s="1"/>
      <c r="E50" s="1"/>
      <c r="F50" s="1"/>
      <c r="G50" s="1"/>
      <c r="H50" s="1"/>
      <c r="I50" s="1"/>
    </row>
    <row r="51" spans="1:9" ht="16" x14ac:dyDescent="0.2">
      <c r="A51" s="1"/>
      <c r="B51" s="1"/>
      <c r="C51" s="1"/>
      <c r="D51" s="1"/>
      <c r="E51" s="1"/>
      <c r="F51" s="1"/>
      <c r="G51" s="1"/>
      <c r="H51" s="1"/>
      <c r="I51" s="1"/>
    </row>
    <row r="52" spans="1:9" ht="16" x14ac:dyDescent="0.2">
      <c r="A52" s="1"/>
      <c r="B52" s="1"/>
      <c r="C52" s="1"/>
      <c r="D52" s="1"/>
      <c r="E52" s="1"/>
      <c r="F52" s="1"/>
      <c r="G52" s="1"/>
      <c r="H52" s="1"/>
      <c r="I52" s="1"/>
    </row>
    <row r="53" spans="1:9" ht="16" x14ac:dyDescent="0.2">
      <c r="A53" s="1"/>
      <c r="B53" s="1"/>
      <c r="C53" s="1"/>
      <c r="D53" s="1"/>
      <c r="E53" s="1"/>
      <c r="F53" s="1"/>
      <c r="G53" s="1"/>
    </row>
    <row r="54" spans="1:9" ht="16" x14ac:dyDescent="0.2">
      <c r="A54" s="1"/>
      <c r="B54" s="1"/>
      <c r="C54" s="1"/>
      <c r="D54" s="1"/>
      <c r="E54" s="1"/>
      <c r="F54" s="1"/>
      <c r="G54" s="1"/>
    </row>
    <row r="55" spans="1:9" ht="16" x14ac:dyDescent="0.2">
      <c r="A55" s="1"/>
      <c r="B55" s="1"/>
      <c r="C55" s="1"/>
      <c r="D55" s="1"/>
      <c r="E55" s="1"/>
      <c r="F55" s="1"/>
      <c r="G55" s="1"/>
    </row>
    <row r="56" spans="1:9" ht="16" x14ac:dyDescent="0.2">
      <c r="A56" s="1"/>
      <c r="B56" s="1"/>
      <c r="C56" s="1"/>
      <c r="D56" s="1"/>
      <c r="E56" s="1"/>
      <c r="F56" s="1"/>
      <c r="G56" s="1"/>
    </row>
    <row r="57" spans="1:9" ht="16" x14ac:dyDescent="0.2">
      <c r="A57" s="1"/>
      <c r="B57" s="1"/>
      <c r="C57" s="1"/>
      <c r="D57" s="1"/>
      <c r="E57" s="1"/>
      <c r="F57" s="1"/>
      <c r="G57" s="1"/>
    </row>
    <row r="58" spans="1:9" ht="16" x14ac:dyDescent="0.2">
      <c r="A58" s="1"/>
      <c r="B58" s="1"/>
      <c r="C58" s="1"/>
      <c r="D58" s="1"/>
      <c r="E58" s="1"/>
      <c r="F58" s="1"/>
      <c r="G58" s="1"/>
    </row>
    <row r="59" spans="1:9" ht="16" x14ac:dyDescent="0.2">
      <c r="A59" s="1"/>
      <c r="B59" s="1"/>
      <c r="C59" s="1"/>
      <c r="D59" s="1"/>
      <c r="E59" s="1"/>
      <c r="F59" s="1"/>
      <c r="G59" s="1"/>
    </row>
    <row r="60" spans="1:9" ht="16" x14ac:dyDescent="0.2">
      <c r="A60" s="1"/>
      <c r="B60" s="1"/>
      <c r="C60" s="1"/>
      <c r="D60" s="1"/>
      <c r="E60" s="1"/>
      <c r="F60" s="1"/>
      <c r="G60" s="1"/>
    </row>
    <row r="61" spans="1:9" ht="16" x14ac:dyDescent="0.2">
      <c r="A61" s="1"/>
      <c r="B61" s="1"/>
      <c r="C61" s="1"/>
      <c r="D61" s="1"/>
      <c r="E61" s="1"/>
      <c r="F61" s="1"/>
      <c r="G61" s="1"/>
    </row>
    <row r="62" spans="1:9" ht="16" x14ac:dyDescent="0.2">
      <c r="A62" s="1"/>
      <c r="B62" s="1"/>
      <c r="C62" s="1"/>
      <c r="D62" s="1"/>
      <c r="E62" s="1"/>
      <c r="F62" s="1"/>
      <c r="G62" s="1"/>
    </row>
    <row r="63" spans="1:9" ht="16" x14ac:dyDescent="0.2">
      <c r="A63" s="1"/>
      <c r="B63" s="1"/>
      <c r="C63" s="1"/>
      <c r="D63" s="1"/>
      <c r="E63" s="1"/>
      <c r="F63" s="1"/>
      <c r="G63" s="1"/>
    </row>
    <row r="64" spans="1:9" ht="16" x14ac:dyDescent="0.2">
      <c r="A64" s="1"/>
      <c r="B64" s="1"/>
      <c r="C64" s="1"/>
      <c r="D64" s="1"/>
      <c r="E64" s="1"/>
      <c r="F64" s="1"/>
      <c r="G64" s="1"/>
    </row>
    <row r="65" spans="1:7" ht="16" x14ac:dyDescent="0.2">
      <c r="A65" s="1"/>
      <c r="B65" s="1"/>
      <c r="C65" s="1"/>
      <c r="D65" s="1"/>
      <c r="E65" s="1"/>
      <c r="F65" s="1"/>
      <c r="G65" s="1"/>
    </row>
    <row r="66" spans="1:7" ht="16" x14ac:dyDescent="0.2">
      <c r="A66" s="1"/>
      <c r="B66" s="1"/>
      <c r="C66" s="1"/>
      <c r="D66" s="1"/>
      <c r="E66" s="1"/>
      <c r="F66" s="1"/>
      <c r="G66" s="1"/>
    </row>
    <row r="67" spans="1:7" ht="16" x14ac:dyDescent="0.2">
      <c r="A67" s="1"/>
      <c r="B67" s="1"/>
      <c r="C67" s="1"/>
      <c r="D67" s="1"/>
      <c r="E67" s="1"/>
      <c r="F67" s="1"/>
      <c r="G67" s="1"/>
    </row>
    <row r="68" spans="1:7" ht="16" x14ac:dyDescent="0.2">
      <c r="A68" s="1"/>
      <c r="B68" s="1"/>
      <c r="C68" s="1"/>
      <c r="D68" s="1"/>
      <c r="E68" s="1"/>
      <c r="F68" s="1"/>
      <c r="G68" s="1"/>
    </row>
    <row r="69" spans="1:7" ht="16" x14ac:dyDescent="0.2">
      <c r="A69" s="1"/>
      <c r="B69" s="1"/>
      <c r="C69" s="1"/>
      <c r="D69" s="1"/>
      <c r="E69" s="1"/>
      <c r="F69" s="1"/>
      <c r="G69" s="1"/>
    </row>
    <row r="70" spans="1:7" ht="16" x14ac:dyDescent="0.2">
      <c r="A70" s="1"/>
      <c r="B70" s="1"/>
      <c r="C70" s="1"/>
      <c r="D70" s="1"/>
      <c r="E70" s="1"/>
      <c r="F70" s="1"/>
      <c r="G70" s="1"/>
    </row>
    <row r="71" spans="1:7" ht="16" x14ac:dyDescent="0.2">
      <c r="A71" s="1"/>
      <c r="B71" s="1"/>
      <c r="C71" s="1"/>
      <c r="D71" s="1"/>
      <c r="E71" s="1"/>
      <c r="F71" s="1"/>
      <c r="G71" s="1"/>
    </row>
    <row r="72" spans="1:7" ht="16" x14ac:dyDescent="0.2">
      <c r="A72" s="1"/>
      <c r="B72" s="1"/>
      <c r="C72" s="1"/>
      <c r="D72" s="1"/>
      <c r="E72" s="1"/>
      <c r="F72" s="1"/>
      <c r="G72" s="1"/>
    </row>
    <row r="73" spans="1:7" ht="16" x14ac:dyDescent="0.2">
      <c r="A73" s="1"/>
      <c r="B73" s="1"/>
      <c r="C73" s="1"/>
      <c r="D73" s="1"/>
      <c r="E73" s="1"/>
      <c r="F73" s="1"/>
      <c r="G73" s="1"/>
    </row>
    <row r="74" spans="1:7" ht="16" x14ac:dyDescent="0.2">
      <c r="A74" s="1"/>
      <c r="B74" s="1"/>
      <c r="C74" s="1"/>
      <c r="D74" s="1"/>
      <c r="E74" s="1"/>
      <c r="F74" s="1"/>
      <c r="G74" s="1"/>
    </row>
    <row r="75" spans="1:7" ht="16" x14ac:dyDescent="0.2">
      <c r="A75" s="1"/>
      <c r="B75" s="1"/>
      <c r="C75" s="1"/>
      <c r="D75" s="1"/>
      <c r="E75" s="1"/>
      <c r="F75" s="1"/>
      <c r="G75" s="1"/>
    </row>
    <row r="76" spans="1:7" ht="16" x14ac:dyDescent="0.2">
      <c r="A76" s="1"/>
      <c r="B76" s="1"/>
      <c r="C76" s="1"/>
      <c r="D76" s="1"/>
      <c r="E76" s="1"/>
      <c r="F76" s="1"/>
      <c r="G76" s="1"/>
    </row>
    <row r="77" spans="1:7" ht="16" x14ac:dyDescent="0.2">
      <c r="A77" s="1"/>
      <c r="B77" s="1"/>
      <c r="C77" s="1"/>
      <c r="D77" s="1"/>
      <c r="E77" s="1"/>
      <c r="F77" s="1"/>
      <c r="G77" s="1"/>
    </row>
    <row r="78" spans="1:7" ht="16" x14ac:dyDescent="0.2">
      <c r="A78" s="1"/>
      <c r="B78" s="1"/>
      <c r="C78" s="1"/>
      <c r="D78" s="1"/>
      <c r="E78" s="1"/>
      <c r="F78" s="1"/>
      <c r="G78" s="1"/>
    </row>
    <row r="79" spans="1:7" ht="16" x14ac:dyDescent="0.2">
      <c r="A79" s="1"/>
      <c r="B79" s="1"/>
      <c r="C79" s="1"/>
      <c r="D79" s="1"/>
      <c r="E79" s="1"/>
      <c r="F79" s="1"/>
      <c r="G79" s="1"/>
    </row>
    <row r="80" spans="1:7" ht="16" x14ac:dyDescent="0.2">
      <c r="A80" s="1"/>
      <c r="B80" s="1"/>
      <c r="C80" s="1"/>
      <c r="D80" s="1"/>
      <c r="E80" s="1"/>
      <c r="F80" s="1"/>
      <c r="G80" s="1"/>
    </row>
    <row r="81" spans="1:7" ht="16" x14ac:dyDescent="0.2">
      <c r="A81" s="1"/>
      <c r="B81" s="1"/>
      <c r="C81" s="1"/>
      <c r="D81" s="1"/>
      <c r="E81" s="1"/>
      <c r="F81" s="1"/>
      <c r="G81" s="1"/>
    </row>
    <row r="82" spans="1:7" ht="16" x14ac:dyDescent="0.2">
      <c r="A82" s="1"/>
      <c r="B82" s="1"/>
      <c r="C82" s="1"/>
      <c r="D82" s="1"/>
      <c r="E82" s="1"/>
      <c r="F82" s="1"/>
      <c r="G82" s="1"/>
    </row>
    <row r="83" spans="1:7" ht="16" x14ac:dyDescent="0.2">
      <c r="A83" s="1"/>
      <c r="B83" s="1"/>
      <c r="C83" s="1"/>
      <c r="D83" s="1"/>
      <c r="E83" s="1"/>
      <c r="F83" s="1"/>
      <c r="G83" s="1"/>
    </row>
    <row r="84" spans="1:7" ht="16" x14ac:dyDescent="0.2">
      <c r="A84" s="1"/>
      <c r="B84" s="1"/>
      <c r="C84" s="1"/>
      <c r="D84" s="1"/>
      <c r="E84" s="1"/>
      <c r="F84" s="1"/>
      <c r="G84" s="1"/>
    </row>
    <row r="85" spans="1:7" ht="16" x14ac:dyDescent="0.2">
      <c r="A85" s="1"/>
      <c r="B85" s="1"/>
      <c r="C85" s="1"/>
      <c r="D85" s="1"/>
      <c r="E85" s="1"/>
      <c r="F85" s="1"/>
      <c r="G85" s="1"/>
    </row>
    <row r="86" spans="1:7" ht="16" x14ac:dyDescent="0.2">
      <c r="A86" s="1"/>
      <c r="B86" s="1"/>
      <c r="C86" s="1"/>
      <c r="D86" s="1"/>
      <c r="E86" s="1"/>
      <c r="F86" s="1"/>
      <c r="G86" s="1"/>
    </row>
    <row r="87" spans="1:7" ht="16" x14ac:dyDescent="0.2">
      <c r="A87" s="1"/>
      <c r="B87" s="1"/>
      <c r="C87" s="1"/>
      <c r="D87" s="1"/>
      <c r="E87" s="1"/>
      <c r="F87" s="1"/>
      <c r="G87" s="1"/>
    </row>
    <row r="88" spans="1:7" ht="16" x14ac:dyDescent="0.2">
      <c r="A88" s="1"/>
      <c r="B88" s="1"/>
      <c r="C88" s="1"/>
      <c r="D88" s="1"/>
      <c r="E88" s="1"/>
      <c r="F88" s="1"/>
      <c r="G88" s="1"/>
    </row>
    <row r="89" spans="1:7" ht="16" x14ac:dyDescent="0.2">
      <c r="A89" s="1"/>
      <c r="B89" s="1"/>
      <c r="C89" s="1"/>
      <c r="D89" s="1"/>
      <c r="E89" s="1"/>
      <c r="F89" s="1"/>
      <c r="G89" s="1"/>
    </row>
    <row r="90" spans="1:7" ht="16" x14ac:dyDescent="0.2">
      <c r="A90" s="1"/>
      <c r="B90" s="1"/>
      <c r="C90" s="1"/>
      <c r="D90" s="1"/>
      <c r="E90" s="1"/>
      <c r="F90" s="1"/>
      <c r="G90" s="1"/>
    </row>
    <row r="91" spans="1:7" ht="16" x14ac:dyDescent="0.2">
      <c r="A91" s="1"/>
      <c r="B91" s="1"/>
      <c r="C91" s="1"/>
      <c r="D91" s="1"/>
      <c r="E91" s="1"/>
      <c r="F91" s="1"/>
      <c r="G91" s="1"/>
    </row>
    <row r="92" spans="1:7" ht="16" x14ac:dyDescent="0.2">
      <c r="A92" s="1"/>
      <c r="B92" s="1"/>
      <c r="C92" s="1"/>
      <c r="D92" s="1"/>
      <c r="E92" s="1"/>
      <c r="F92" s="1"/>
      <c r="G92" s="1"/>
    </row>
    <row r="93" spans="1:7" ht="16" x14ac:dyDescent="0.2">
      <c r="A93" s="1"/>
      <c r="B93" s="1"/>
      <c r="C93" s="1"/>
      <c r="D93" s="1"/>
      <c r="E93" s="1"/>
      <c r="F93" s="1"/>
      <c r="G93" s="1"/>
    </row>
    <row r="94" spans="1:7" ht="16" x14ac:dyDescent="0.2">
      <c r="A94" s="1"/>
      <c r="B94" s="1"/>
      <c r="C94" s="1"/>
      <c r="D94" s="1"/>
      <c r="E94" s="1"/>
      <c r="F94" s="1"/>
      <c r="G94" s="1"/>
    </row>
    <row r="95" spans="1:7" ht="16" x14ac:dyDescent="0.2">
      <c r="A95" s="1"/>
      <c r="B95" s="1"/>
      <c r="C95" s="1"/>
      <c r="D95" s="1"/>
      <c r="E95" s="1"/>
      <c r="F95" s="1"/>
      <c r="G95" s="1"/>
    </row>
    <row r="96" spans="1:7" ht="16" x14ac:dyDescent="0.2">
      <c r="A96" s="1"/>
      <c r="B96" s="1"/>
      <c r="C96" s="1"/>
      <c r="D96" s="1"/>
      <c r="E96" s="1"/>
      <c r="F96" s="1"/>
      <c r="G96" s="1"/>
    </row>
    <row r="97" spans="1:7" ht="16" x14ac:dyDescent="0.2">
      <c r="A97" s="1"/>
      <c r="B97" s="1"/>
      <c r="C97" s="1"/>
      <c r="D97" s="1"/>
      <c r="E97" s="1"/>
      <c r="F97" s="1"/>
      <c r="G97" s="1"/>
    </row>
    <row r="98" spans="1:7" ht="16" x14ac:dyDescent="0.2">
      <c r="A98" s="1"/>
      <c r="B98" s="1"/>
      <c r="C98" s="1"/>
      <c r="D98" s="1"/>
      <c r="E98" s="1"/>
      <c r="F98" s="1"/>
      <c r="G98" s="1"/>
    </row>
    <row r="99" spans="1:7" ht="16" x14ac:dyDescent="0.2">
      <c r="A99" s="1"/>
      <c r="B99" s="1"/>
      <c r="C99" s="1"/>
      <c r="D99" s="1"/>
      <c r="E99" s="1"/>
      <c r="F99" s="1"/>
      <c r="G99" s="1"/>
    </row>
    <row r="100" spans="1:7" ht="16" x14ac:dyDescent="0.2">
      <c r="A100" s="1"/>
      <c r="B100" s="1"/>
      <c r="C100" s="1"/>
      <c r="D100" s="1"/>
      <c r="E100" s="1"/>
      <c r="F100" s="1"/>
      <c r="G100" s="1"/>
    </row>
    <row r="101" spans="1:7" ht="16" x14ac:dyDescent="0.2">
      <c r="A101" s="1"/>
      <c r="B101" s="1"/>
      <c r="C101" s="1"/>
      <c r="D101" s="1"/>
      <c r="E101" s="1"/>
      <c r="F101" s="1"/>
      <c r="G101" s="1"/>
    </row>
    <row r="102" spans="1:7" ht="16" x14ac:dyDescent="0.2">
      <c r="A102" s="1"/>
      <c r="B102" s="1"/>
      <c r="C102" s="1"/>
      <c r="D102" s="1"/>
      <c r="E102" s="1"/>
      <c r="F102" s="1"/>
      <c r="G102" s="1"/>
    </row>
    <row r="103" spans="1:7" ht="16" x14ac:dyDescent="0.2">
      <c r="A103" s="1"/>
      <c r="B103" s="1"/>
      <c r="C103" s="1"/>
      <c r="D103" s="1"/>
      <c r="E103" s="1"/>
      <c r="F103" s="1"/>
      <c r="G103" s="1"/>
    </row>
    <row r="104" spans="1:7" ht="16" x14ac:dyDescent="0.2">
      <c r="A104" s="1"/>
      <c r="B104" s="1"/>
      <c r="C104" s="1"/>
      <c r="D104" s="1"/>
      <c r="E104" s="1"/>
      <c r="F104" s="1"/>
      <c r="G104" s="1"/>
    </row>
    <row r="105" spans="1:7" ht="16" x14ac:dyDescent="0.2">
      <c r="A105" s="1"/>
      <c r="B105" s="1"/>
      <c r="C105" s="1"/>
      <c r="D105" s="1"/>
      <c r="E105" s="1"/>
      <c r="F105" s="1"/>
      <c r="G105" s="1"/>
    </row>
    <row r="106" spans="1:7" ht="16" x14ac:dyDescent="0.2">
      <c r="A106" s="1"/>
      <c r="B106" s="1"/>
      <c r="C106" s="1"/>
      <c r="D106" s="1"/>
      <c r="E106" s="1"/>
      <c r="F106" s="1"/>
      <c r="G106" s="1"/>
    </row>
    <row r="107" spans="1:7" ht="16" x14ac:dyDescent="0.2">
      <c r="A107" s="1"/>
      <c r="B107" s="1"/>
      <c r="C107" s="1"/>
      <c r="D107" s="1"/>
      <c r="E107" s="1"/>
      <c r="F107" s="1"/>
      <c r="G107" s="1"/>
    </row>
    <row r="108" spans="1:7" ht="16" x14ac:dyDescent="0.2">
      <c r="A108" s="1"/>
      <c r="B108" s="1"/>
      <c r="C108" s="1"/>
      <c r="D108" s="1"/>
      <c r="E108" s="1"/>
      <c r="F108" s="1"/>
      <c r="G108" s="1"/>
    </row>
    <row r="109" spans="1:7" ht="16" x14ac:dyDescent="0.2">
      <c r="A109" s="1"/>
      <c r="B109" s="1"/>
      <c r="C109" s="1"/>
      <c r="D109" s="1"/>
      <c r="E109" s="1"/>
      <c r="F109" s="1"/>
      <c r="G109" s="1"/>
    </row>
    <row r="110" spans="1:7" ht="16" x14ac:dyDescent="0.2">
      <c r="A110" s="1"/>
      <c r="B110" s="1"/>
      <c r="C110" s="1"/>
      <c r="D110" s="1"/>
      <c r="E110" s="1"/>
      <c r="F110" s="1"/>
      <c r="G110" s="1"/>
    </row>
    <row r="111" spans="1:7" ht="16" x14ac:dyDescent="0.2">
      <c r="A111" s="1"/>
      <c r="B111" s="1"/>
      <c r="C111" s="1"/>
      <c r="D111" s="1"/>
      <c r="E111" s="1"/>
      <c r="F111" s="1"/>
      <c r="G111" s="1"/>
    </row>
    <row r="112" spans="1:7" ht="16" x14ac:dyDescent="0.2">
      <c r="A112" s="1"/>
      <c r="B112" s="1"/>
      <c r="C112" s="1"/>
      <c r="D112" s="1"/>
      <c r="E112" s="1"/>
      <c r="F112" s="1"/>
      <c r="G112" s="1"/>
    </row>
    <row r="113" spans="1:7" ht="16" x14ac:dyDescent="0.2">
      <c r="A113" s="1"/>
      <c r="B113" s="1"/>
      <c r="C113" s="1"/>
      <c r="D113" s="1"/>
      <c r="E113" s="1"/>
      <c r="F113" s="1"/>
      <c r="G113" s="1"/>
    </row>
    <row r="114" spans="1:7" ht="16" x14ac:dyDescent="0.2">
      <c r="A114" s="1"/>
      <c r="B114" s="1"/>
      <c r="C114" s="1"/>
      <c r="D114" s="1"/>
      <c r="E114" s="1"/>
      <c r="F114" s="1"/>
      <c r="G114" s="1"/>
    </row>
    <row r="115" spans="1:7" ht="16" x14ac:dyDescent="0.2">
      <c r="A115" s="1"/>
      <c r="B115" s="1"/>
      <c r="C115" s="1"/>
      <c r="D115" s="1"/>
      <c r="E115" s="1"/>
      <c r="F115" s="1"/>
      <c r="G115" s="1"/>
    </row>
    <row r="116" spans="1:7" ht="16" x14ac:dyDescent="0.2">
      <c r="A116" s="1"/>
      <c r="B116" s="1"/>
      <c r="C116" s="1"/>
      <c r="D116" s="1"/>
      <c r="E116" s="1"/>
      <c r="F116" s="1"/>
      <c r="G116" s="1"/>
    </row>
    <row r="117" spans="1:7" ht="16" x14ac:dyDescent="0.2">
      <c r="A117" s="1"/>
      <c r="B117" s="1"/>
      <c r="C117" s="1"/>
      <c r="D117" s="1"/>
      <c r="E117" s="1"/>
      <c r="F117" s="1"/>
      <c r="G117" s="1"/>
    </row>
    <row r="118" spans="1:7" ht="16" x14ac:dyDescent="0.2">
      <c r="A118" s="1"/>
      <c r="B118" s="1"/>
      <c r="C118" s="1"/>
      <c r="D118" s="1"/>
      <c r="E118" s="1"/>
      <c r="F118" s="1"/>
      <c r="G118" s="1"/>
    </row>
    <row r="119" spans="1:7" ht="16" x14ac:dyDescent="0.2">
      <c r="A119" s="1"/>
      <c r="B119" s="1"/>
      <c r="C119" s="1"/>
      <c r="D119" s="1"/>
      <c r="E119" s="1"/>
      <c r="F119" s="1"/>
      <c r="G119" s="1"/>
    </row>
    <row r="120" spans="1:7" ht="16" x14ac:dyDescent="0.2">
      <c r="A120" s="1"/>
      <c r="B120" s="1"/>
      <c r="C120" s="1"/>
      <c r="D120" s="1"/>
      <c r="E120" s="1"/>
      <c r="F120" s="1"/>
      <c r="G120" s="1"/>
    </row>
    <row r="121" spans="1:7" ht="16" x14ac:dyDescent="0.2">
      <c r="A121" s="1"/>
      <c r="B121" s="1"/>
      <c r="C121" s="1"/>
      <c r="D121" s="1"/>
      <c r="E121" s="1"/>
      <c r="F121" s="1"/>
      <c r="G121" s="1"/>
    </row>
    <row r="122" spans="1:7" ht="16" x14ac:dyDescent="0.2">
      <c r="A122" s="1"/>
      <c r="B122" s="1"/>
      <c r="C122" s="1"/>
      <c r="D122" s="1"/>
      <c r="E122" s="1"/>
      <c r="F122" s="1"/>
      <c r="G122" s="1"/>
    </row>
    <row r="123" spans="1:7" ht="16" x14ac:dyDescent="0.2">
      <c r="A123" s="1"/>
      <c r="B123" s="1"/>
      <c r="C123" s="1"/>
      <c r="D123" s="1"/>
      <c r="E123" s="1"/>
      <c r="F123" s="1"/>
      <c r="G123" s="1"/>
    </row>
    <row r="124" spans="1:7" ht="16" x14ac:dyDescent="0.2">
      <c r="A124" s="1"/>
      <c r="B124" s="1"/>
      <c r="C124" s="1"/>
      <c r="D124" s="1"/>
      <c r="E124" s="1"/>
      <c r="F124" s="1"/>
      <c r="G124" s="1"/>
    </row>
  </sheetData>
  <mergeCells count="4">
    <mergeCell ref="A22:F24"/>
    <mergeCell ref="B2:F3"/>
    <mergeCell ref="G2:I3"/>
    <mergeCell ref="A5:F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CF49A-B6CD-2142-88E5-46992CA0167A}">
  <dimension ref="A1:J124"/>
  <sheetViews>
    <sheetView showGridLines="0" workbookViewId="0">
      <selection sqref="A1:H1"/>
    </sheetView>
  </sheetViews>
  <sheetFormatPr baseColWidth="10" defaultColWidth="8.83203125" defaultRowHeight="14" x14ac:dyDescent="0.15"/>
  <cols>
    <col min="1" max="1" width="45.83203125" customWidth="1"/>
    <col min="2" max="4" width="11.83203125" customWidth="1"/>
    <col min="5" max="5" width="1.83203125" customWidth="1"/>
    <col min="6" max="8" width="9.83203125" customWidth="1"/>
  </cols>
  <sheetData>
    <row r="1" spans="1:10" ht="16" x14ac:dyDescent="0.2">
      <c r="A1" s="80" t="s">
        <v>32</v>
      </c>
      <c r="B1" s="80"/>
      <c r="C1" s="80"/>
      <c r="D1" s="80"/>
      <c r="E1" s="80"/>
      <c r="F1" s="80"/>
      <c r="G1" s="80"/>
      <c r="H1" s="80"/>
      <c r="I1" s="1"/>
      <c r="J1" s="1"/>
    </row>
    <row r="2" spans="1:10" ht="16" x14ac:dyDescent="0.2">
      <c r="A2" s="2" t="s">
        <v>29</v>
      </c>
      <c r="B2" s="1"/>
      <c r="C2" s="1"/>
      <c r="D2" s="1"/>
      <c r="E2" s="1"/>
      <c r="F2" s="1"/>
      <c r="G2" s="1"/>
      <c r="H2" s="1"/>
      <c r="I2" s="1"/>
      <c r="J2" s="1"/>
    </row>
    <row r="3" spans="1:10" ht="16" x14ac:dyDescent="0.2">
      <c r="A3" s="2"/>
      <c r="B3" s="1"/>
      <c r="C3" s="1"/>
      <c r="D3" s="1"/>
      <c r="E3" s="1"/>
      <c r="F3" s="1"/>
      <c r="G3" s="1"/>
      <c r="H3" s="1"/>
      <c r="I3" s="1"/>
      <c r="J3" s="1"/>
    </row>
    <row r="4" spans="1:10" ht="16" x14ac:dyDescent="0.2">
      <c r="A4" s="12"/>
      <c r="B4" s="78" t="s">
        <v>180</v>
      </c>
      <c r="C4" s="78"/>
      <c r="D4" s="78"/>
      <c r="E4" s="11"/>
      <c r="F4" s="81" t="s">
        <v>19</v>
      </c>
      <c r="G4" s="81"/>
      <c r="H4" s="81"/>
      <c r="I4" s="1"/>
      <c r="J4" s="1"/>
    </row>
    <row r="5" spans="1:10" ht="16" x14ac:dyDescent="0.2">
      <c r="A5" s="12"/>
      <c r="B5" s="78"/>
      <c r="C5" s="78"/>
      <c r="D5" s="78"/>
      <c r="E5" s="11"/>
      <c r="F5" s="1"/>
      <c r="G5" s="1"/>
      <c r="H5" s="1"/>
      <c r="I5" s="1"/>
      <c r="J5" s="1"/>
    </row>
    <row r="6" spans="1:10" ht="16" x14ac:dyDescent="0.2">
      <c r="A6" s="1"/>
      <c r="B6" s="10">
        <v>2012</v>
      </c>
      <c r="C6" s="10">
        <v>2016</v>
      </c>
      <c r="D6" s="10">
        <v>2020</v>
      </c>
      <c r="E6" s="10"/>
      <c r="F6" s="10" t="s">
        <v>20</v>
      </c>
      <c r="G6" s="10" t="s">
        <v>21</v>
      </c>
      <c r="H6" s="10" t="s">
        <v>28</v>
      </c>
      <c r="I6" s="1"/>
      <c r="J6" s="1"/>
    </row>
    <row r="7" spans="1:10" ht="16" x14ac:dyDescent="0.2">
      <c r="A7" s="79" t="s">
        <v>14</v>
      </c>
      <c r="B7" s="79"/>
      <c r="C7" s="79"/>
      <c r="D7" s="1"/>
      <c r="E7" s="1"/>
      <c r="F7" s="1"/>
      <c r="G7" s="1"/>
      <c r="H7" s="1"/>
      <c r="I7" s="1"/>
      <c r="J7" s="1"/>
    </row>
    <row r="8" spans="1:10" ht="17" customHeight="1" x14ac:dyDescent="0.2">
      <c r="A8" s="4" t="s">
        <v>5</v>
      </c>
      <c r="B8" s="7">
        <f>SUMPRODUCT(Distributions!E$4:E$51,Distributions!$L$4:$L$51)</f>
        <v>0.31983754983117374</v>
      </c>
      <c r="C8" s="7">
        <f>SUMPRODUCT(Distributions!F$4:F$51,Distributions!$L$4:$L$51)</f>
        <v>0.33749842506895722</v>
      </c>
      <c r="D8" s="7">
        <f>SUMPRODUCT(Distributions!G$4:G$51,Distributions!$L$4:$L$51)</f>
        <v>0.35114746550607934</v>
      </c>
      <c r="E8" s="7"/>
      <c r="F8" s="7">
        <f>C8-B8</f>
        <v>1.766087523778348E-2</v>
      </c>
      <c r="G8" s="7">
        <f>D8-C8</f>
        <v>1.3649040437122117E-2</v>
      </c>
      <c r="H8" s="7">
        <f>F8+G8</f>
        <v>3.1309915674905597E-2</v>
      </c>
      <c r="I8" s="1"/>
      <c r="J8" s="1"/>
    </row>
    <row r="9" spans="1:10" ht="16" x14ac:dyDescent="0.2">
      <c r="A9" s="6" t="s">
        <v>30</v>
      </c>
      <c r="B9" s="8">
        <f>SUMPRODUCT(Distributions!E$4:E$51,Distributions!$M$4:$M$51)</f>
        <v>0.17356570001845789</v>
      </c>
      <c r="C9" s="8">
        <f>SUMPRODUCT(Distributions!F$4:F$51,Distributions!$M$4:$M$51)</f>
        <v>0.17776373603593029</v>
      </c>
      <c r="D9" s="8">
        <f>SUMPRODUCT(Distributions!G$4:G$51,Distributions!$M$4:$M$51)</f>
        <v>0.17256838556036605</v>
      </c>
      <c r="E9" s="8"/>
      <c r="F9" s="8">
        <f>C9-B9</f>
        <v>4.1980360174724007E-3</v>
      </c>
      <c r="G9" s="8">
        <f>D9-C9</f>
        <v>-5.1953504755642421E-3</v>
      </c>
      <c r="H9" s="8">
        <f>F9+G9</f>
        <v>-9.9731445809184138E-4</v>
      </c>
      <c r="I9" s="1"/>
      <c r="J9" s="1"/>
    </row>
    <row r="10" spans="1:10" ht="16" x14ac:dyDescent="0.2">
      <c r="A10" s="3" t="s">
        <v>10</v>
      </c>
      <c r="B10" s="7">
        <f>B8-B9</f>
        <v>0.14627184981271585</v>
      </c>
      <c r="C10" s="7">
        <f>C8-C9</f>
        <v>0.15973468903302693</v>
      </c>
      <c r="D10" s="7">
        <f>D8-D9</f>
        <v>0.17857907994571329</v>
      </c>
      <c r="E10" s="7"/>
      <c r="F10" s="7">
        <f>F8-F9</f>
        <v>1.3462839220311079E-2</v>
      </c>
      <c r="G10" s="7">
        <f>G8-G9</f>
        <v>1.884439091268636E-2</v>
      </c>
      <c r="H10" s="7">
        <f>H8-H9</f>
        <v>3.2307230132997439E-2</v>
      </c>
      <c r="I10" s="1"/>
      <c r="J10" s="1"/>
    </row>
    <row r="11" spans="1:10" ht="10" customHeight="1" x14ac:dyDescent="0.2">
      <c r="A11" s="3"/>
      <c r="B11" s="7"/>
      <c r="C11" s="7"/>
      <c r="D11" s="7"/>
      <c r="E11" s="7"/>
      <c r="F11" s="7"/>
      <c r="G11" s="7"/>
      <c r="H11" s="1"/>
      <c r="I11" s="1"/>
      <c r="J11" s="1"/>
    </row>
    <row r="12" spans="1:10" ht="16" x14ac:dyDescent="0.2">
      <c r="A12" s="82" t="s">
        <v>15</v>
      </c>
      <c r="B12" s="82"/>
      <c r="C12" s="82"/>
      <c r="D12" s="82"/>
      <c r="E12" s="82"/>
      <c r="F12" s="82"/>
      <c r="G12" s="82"/>
      <c r="H12" s="82"/>
      <c r="I12" s="1"/>
      <c r="J12" s="1"/>
    </row>
    <row r="13" spans="1:10" ht="16" x14ac:dyDescent="0.2">
      <c r="A13" s="3" t="s">
        <v>6</v>
      </c>
      <c r="B13" s="7">
        <f>EXP(-0.06*11.5)*B$10</f>
        <v>7.3366459444082474E-2</v>
      </c>
      <c r="C13" s="7">
        <f>EXP(-0.06*11.5)*C$10</f>
        <v>8.0119097418674429E-2</v>
      </c>
      <c r="D13" s="7">
        <f>EXP(-0.06*11.5)*D$10</f>
        <v>8.9570992936603741E-2</v>
      </c>
      <c r="E13" s="7"/>
      <c r="F13" s="7">
        <f>C13-B13</f>
        <v>6.7526379745919546E-3</v>
      </c>
      <c r="G13" s="7">
        <f>D13-C13</f>
        <v>9.4518955179293124E-3</v>
      </c>
      <c r="H13" s="7">
        <f>F13+G13</f>
        <v>1.6204533492521267E-2</v>
      </c>
      <c r="I13" s="1"/>
      <c r="J13" s="1"/>
    </row>
    <row r="14" spans="1:10" ht="34" x14ac:dyDescent="0.2">
      <c r="A14" s="9" t="s">
        <v>11</v>
      </c>
      <c r="B14" s="8">
        <f>SUMPRODUCT(Distributions!E$4:E$51,Distributions!$N$4:$N$51)</f>
        <v>-4.3960131327942235E-2</v>
      </c>
      <c r="C14" s="8">
        <f>SUMPRODUCT(Distributions!F$4:F$51,Distributions!$N$4:$N$51)</f>
        <v>-4.6643786335607243E-2</v>
      </c>
      <c r="D14" s="8">
        <f>SUMPRODUCT(Distributions!G$4:G$51,Distributions!$N$4:$N$51)</f>
        <v>-4.91201730804776E-2</v>
      </c>
      <c r="E14" s="8"/>
      <c r="F14" s="8">
        <f>C14-B14</f>
        <v>-2.6836550076650076E-3</v>
      </c>
      <c r="G14" s="8">
        <f>D14-C14</f>
        <v>-2.4763867448703569E-3</v>
      </c>
      <c r="H14" s="8">
        <f>F14+G14</f>
        <v>-5.1600417525353645E-3</v>
      </c>
      <c r="I14" s="1"/>
      <c r="J14" s="1"/>
    </row>
    <row r="15" spans="1:10" ht="16" x14ac:dyDescent="0.2">
      <c r="A15" s="13" t="s">
        <v>16</v>
      </c>
      <c r="B15" s="14">
        <f>B13+B14</f>
        <v>2.9406328116140239E-2</v>
      </c>
      <c r="C15" s="14">
        <f>C13+C14</f>
        <v>3.3475311083067186E-2</v>
      </c>
      <c r="D15" s="14">
        <f>D13+D14</f>
        <v>4.0450819856126141E-2</v>
      </c>
      <c r="E15" s="14"/>
      <c r="F15" s="14">
        <f>F13+F14</f>
        <v>4.068982966926947E-3</v>
      </c>
      <c r="G15" s="14">
        <f>G13+G14</f>
        <v>6.9755087730589554E-3</v>
      </c>
      <c r="H15" s="14">
        <f>H13+H14</f>
        <v>1.1044491739985902E-2</v>
      </c>
      <c r="I15" s="1"/>
      <c r="J15" s="1"/>
    </row>
    <row r="16" spans="1:10" ht="10" customHeight="1" x14ac:dyDescent="0.2">
      <c r="A16" s="1"/>
      <c r="B16" s="1"/>
      <c r="C16" s="1"/>
      <c r="D16" s="1"/>
      <c r="E16" s="1"/>
      <c r="F16" s="1"/>
      <c r="G16" s="1"/>
      <c r="H16" s="1"/>
      <c r="I16" s="1"/>
      <c r="J16" s="1"/>
    </row>
    <row r="17" spans="1:10" ht="16" x14ac:dyDescent="0.2">
      <c r="A17" s="82" t="s">
        <v>17</v>
      </c>
      <c r="B17" s="82"/>
      <c r="C17" s="82"/>
      <c r="D17" s="82"/>
      <c r="E17" s="82"/>
      <c r="F17" s="82"/>
      <c r="G17" s="82"/>
      <c r="H17" s="82"/>
      <c r="I17" s="1"/>
      <c r="J17" s="1"/>
    </row>
    <row r="18" spans="1:10" ht="16" x14ac:dyDescent="0.2">
      <c r="A18" s="3" t="s">
        <v>7</v>
      </c>
      <c r="B18" s="7">
        <f>EXP(-0.04*11.5)*B$10</f>
        <v>9.2339026584812828E-2</v>
      </c>
      <c r="C18" s="7">
        <f>EXP(-0.04*11.5)*C$10</f>
        <v>0.10083789680668442</v>
      </c>
      <c r="D18" s="7">
        <f>EXP(-0.04*11.5)*D$10</f>
        <v>0.11273405259940265</v>
      </c>
      <c r="E18" s="7"/>
      <c r="F18" s="7">
        <f>C18-B18</f>
        <v>8.4988702218715961E-3</v>
      </c>
      <c r="G18" s="7">
        <f>D18-C18</f>
        <v>1.189615579271823E-2</v>
      </c>
      <c r="H18" s="7">
        <f>F18+G18</f>
        <v>2.0395026014589826E-2</v>
      </c>
      <c r="I18" s="1"/>
      <c r="J18" s="1"/>
    </row>
    <row r="19" spans="1:10" ht="34" x14ac:dyDescent="0.2">
      <c r="A19" s="9" t="s">
        <v>18</v>
      </c>
      <c r="B19" s="8">
        <f>SUMPRODUCT(Distributions!E$4:E$51,Distributions!$O$4:$O$51)</f>
        <v>-4.8764485578178168E-2</v>
      </c>
      <c r="C19" s="8">
        <f>SUMPRODUCT(Distributions!F$4:F$51,Distributions!$O$4:$O$51)</f>
        <v>-5.1827602212153344E-2</v>
      </c>
      <c r="D19" s="8">
        <f>SUMPRODUCT(Distributions!G$4:G$51,Distributions!$O$4:$O$51)</f>
        <v>-5.4774497030857509E-2</v>
      </c>
      <c r="E19" s="8"/>
      <c r="F19" s="8">
        <f>C19-B19</f>
        <v>-3.0631166339751756E-3</v>
      </c>
      <c r="G19" s="8">
        <f>D19-C19</f>
        <v>-2.9468948187041655E-3</v>
      </c>
      <c r="H19" s="8">
        <f>F19+G19</f>
        <v>-6.0100114526793411E-3</v>
      </c>
      <c r="I19" s="1"/>
      <c r="J19" s="1"/>
    </row>
    <row r="20" spans="1:10" ht="16" x14ac:dyDescent="0.2">
      <c r="A20" s="13" t="s">
        <v>12</v>
      </c>
      <c r="B20" s="14">
        <f>B18+B19</f>
        <v>4.3574541006634659E-2</v>
      </c>
      <c r="C20" s="14">
        <f>C18+C19</f>
        <v>4.901029459453108E-2</v>
      </c>
      <c r="D20" s="14">
        <f>D18+D19</f>
        <v>5.7959555568545144E-2</v>
      </c>
      <c r="E20" s="14"/>
      <c r="F20" s="14">
        <f>F18+F19</f>
        <v>5.4357535878964205E-3</v>
      </c>
      <c r="G20" s="14">
        <f>G18+G19</f>
        <v>8.9492609740140644E-3</v>
      </c>
      <c r="H20" s="14">
        <f>H18+H19</f>
        <v>1.4385014561910485E-2</v>
      </c>
      <c r="I20" s="1"/>
      <c r="J20" s="1"/>
    </row>
    <row r="21" spans="1:10" ht="10" customHeight="1" x14ac:dyDescent="0.2">
      <c r="A21" s="3"/>
      <c r="B21" s="7"/>
      <c r="C21" s="7"/>
      <c r="D21" s="7"/>
      <c r="E21" s="7"/>
      <c r="F21" s="7"/>
      <c r="G21" s="7"/>
      <c r="H21" s="1"/>
      <c r="I21" s="1"/>
      <c r="J21" s="1"/>
    </row>
    <row r="22" spans="1:10" ht="16" customHeight="1" x14ac:dyDescent="0.2">
      <c r="A22" s="77" t="s">
        <v>33</v>
      </c>
      <c r="B22" s="77"/>
      <c r="C22" s="77"/>
      <c r="D22" s="77"/>
      <c r="E22" s="77"/>
      <c r="F22" s="77"/>
      <c r="G22" s="77"/>
      <c r="H22" s="77"/>
      <c r="I22" s="1"/>
      <c r="J22" s="1"/>
    </row>
    <row r="23" spans="1:10" ht="16" x14ac:dyDescent="0.2">
      <c r="A23" s="77"/>
      <c r="B23" s="77"/>
      <c r="C23" s="77"/>
      <c r="D23" s="77"/>
      <c r="E23" s="77"/>
      <c r="F23" s="77"/>
      <c r="G23" s="77"/>
      <c r="H23" s="77"/>
      <c r="I23" s="1"/>
      <c r="J23" s="1"/>
    </row>
    <row r="24" spans="1:10" ht="16" x14ac:dyDescent="0.2">
      <c r="A24" s="77"/>
      <c r="B24" s="77"/>
      <c r="C24" s="77"/>
      <c r="D24" s="77"/>
      <c r="E24" s="77"/>
      <c r="F24" s="77"/>
      <c r="G24" s="77"/>
      <c r="H24" s="77"/>
      <c r="I24" s="1"/>
      <c r="J24" s="1"/>
    </row>
    <row r="25" spans="1:10" ht="16" x14ac:dyDescent="0.2">
      <c r="A25" s="77"/>
      <c r="B25" s="77"/>
      <c r="C25" s="77"/>
      <c r="D25" s="77"/>
      <c r="E25" s="77"/>
      <c r="F25" s="77"/>
      <c r="G25" s="77"/>
      <c r="H25" s="77"/>
      <c r="I25" s="1"/>
      <c r="J25" s="1"/>
    </row>
    <row r="26" spans="1:10" ht="16" x14ac:dyDescent="0.2">
      <c r="A26" s="18"/>
      <c r="B26" s="18"/>
      <c r="C26" s="18"/>
      <c r="D26" s="18"/>
      <c r="E26" s="18"/>
      <c r="F26" s="18"/>
      <c r="G26" s="18"/>
      <c r="H26" s="18"/>
      <c r="I26" s="1"/>
      <c r="J26" s="1"/>
    </row>
    <row r="27" spans="1:10" ht="16" x14ac:dyDescent="0.2">
      <c r="A27" s="1"/>
      <c r="B27" s="1"/>
      <c r="C27" s="1"/>
      <c r="D27" s="1"/>
      <c r="E27" s="1"/>
      <c r="F27" s="1"/>
      <c r="G27" s="1"/>
      <c r="H27" s="1"/>
      <c r="I27" s="1"/>
      <c r="J27" s="1"/>
    </row>
    <row r="28" spans="1:10" ht="16" x14ac:dyDescent="0.2">
      <c r="A28" s="1"/>
      <c r="B28" s="1"/>
      <c r="C28" s="1"/>
      <c r="D28" s="1"/>
      <c r="E28" s="1"/>
      <c r="F28" s="1"/>
      <c r="G28" s="1"/>
      <c r="H28" s="1"/>
      <c r="I28" s="1"/>
      <c r="J28" s="1"/>
    </row>
    <row r="29" spans="1:10" ht="16" x14ac:dyDescent="0.2">
      <c r="A29" s="1"/>
      <c r="B29" s="1"/>
      <c r="C29" s="1"/>
      <c r="D29" s="1"/>
      <c r="E29" s="1"/>
      <c r="F29" s="1"/>
      <c r="G29" s="1"/>
      <c r="H29" s="1"/>
      <c r="I29" s="1"/>
      <c r="J29" s="1"/>
    </row>
    <row r="30" spans="1:10" ht="16" x14ac:dyDescent="0.2">
      <c r="A30" s="1"/>
      <c r="B30" s="1"/>
      <c r="C30" s="1"/>
      <c r="D30" s="1"/>
      <c r="E30" s="1"/>
      <c r="F30" s="1"/>
      <c r="G30" s="1"/>
      <c r="H30" s="1"/>
      <c r="I30" s="1"/>
      <c r="J30" s="1"/>
    </row>
    <row r="31" spans="1:10" ht="16" x14ac:dyDescent="0.2">
      <c r="A31" s="1"/>
      <c r="B31" s="1"/>
      <c r="C31" s="1"/>
      <c r="D31" s="1"/>
      <c r="E31" s="1"/>
      <c r="F31" s="1"/>
      <c r="G31" s="1"/>
      <c r="H31" s="1"/>
      <c r="I31" s="1"/>
      <c r="J31" s="1"/>
    </row>
    <row r="32" spans="1:10" ht="16" x14ac:dyDescent="0.2">
      <c r="A32" s="1"/>
      <c r="B32" s="1"/>
      <c r="C32" s="1"/>
      <c r="D32" s="1"/>
      <c r="E32" s="1"/>
      <c r="F32" s="1"/>
      <c r="G32" s="1"/>
      <c r="H32" s="1"/>
      <c r="I32" s="1"/>
      <c r="J32" s="1"/>
    </row>
    <row r="33" spans="1:10" ht="16" x14ac:dyDescent="0.2">
      <c r="A33" s="1"/>
      <c r="B33" s="1"/>
      <c r="C33" s="1"/>
      <c r="D33" s="1"/>
      <c r="E33" s="1"/>
      <c r="F33" s="1"/>
      <c r="G33" s="1"/>
      <c r="H33" s="1"/>
      <c r="I33" s="1"/>
      <c r="J33" s="1"/>
    </row>
    <row r="34" spans="1:10" ht="16" x14ac:dyDescent="0.2">
      <c r="A34" s="1"/>
      <c r="B34" s="1"/>
      <c r="C34" s="1"/>
      <c r="D34" s="1"/>
      <c r="E34" s="1"/>
      <c r="F34" s="1"/>
      <c r="G34" s="1"/>
      <c r="H34" s="1"/>
      <c r="I34" s="1"/>
      <c r="J34" s="1"/>
    </row>
    <row r="35" spans="1:10" ht="16" x14ac:dyDescent="0.2">
      <c r="A35" s="1"/>
      <c r="B35" s="1"/>
      <c r="C35" s="1"/>
      <c r="D35" s="1"/>
      <c r="E35" s="1"/>
      <c r="F35" s="1"/>
      <c r="G35" s="1"/>
      <c r="H35" s="1"/>
      <c r="I35" s="1"/>
      <c r="J35" s="1"/>
    </row>
    <row r="36" spans="1:10" ht="16" x14ac:dyDescent="0.2">
      <c r="A36" s="1"/>
      <c r="B36" s="1"/>
      <c r="C36" s="1"/>
      <c r="D36" s="1"/>
      <c r="E36" s="1"/>
      <c r="F36" s="1"/>
      <c r="G36" s="1"/>
      <c r="H36" s="1"/>
      <c r="I36" s="1"/>
      <c r="J36" s="1"/>
    </row>
    <row r="37" spans="1:10" ht="16" x14ac:dyDescent="0.2">
      <c r="A37" s="1"/>
      <c r="B37" s="1"/>
      <c r="C37" s="1"/>
      <c r="D37" s="1"/>
      <c r="E37" s="1"/>
      <c r="F37" s="1"/>
      <c r="G37" s="1"/>
      <c r="H37" s="1"/>
      <c r="I37" s="1"/>
      <c r="J37" s="1"/>
    </row>
    <row r="38" spans="1:10" ht="16" x14ac:dyDescent="0.2">
      <c r="A38" s="1"/>
      <c r="B38" s="1"/>
      <c r="C38" s="1"/>
      <c r="D38" s="1"/>
      <c r="E38" s="1"/>
      <c r="F38" s="1"/>
      <c r="G38" s="1"/>
      <c r="H38" s="1"/>
      <c r="I38" s="1"/>
      <c r="J38" s="1"/>
    </row>
    <row r="39" spans="1:10" ht="16" x14ac:dyDescent="0.2">
      <c r="A39" s="1"/>
      <c r="B39" s="1"/>
      <c r="C39" s="1"/>
      <c r="D39" s="1"/>
      <c r="E39" s="1"/>
      <c r="F39" s="1"/>
      <c r="G39" s="1"/>
      <c r="H39" s="1"/>
      <c r="I39" s="1"/>
      <c r="J39" s="1"/>
    </row>
    <row r="40" spans="1:10" ht="16" x14ac:dyDescent="0.2">
      <c r="A40" s="1"/>
      <c r="B40" s="1"/>
      <c r="C40" s="1"/>
      <c r="D40" s="1"/>
      <c r="E40" s="1"/>
      <c r="F40" s="1"/>
      <c r="G40" s="1"/>
      <c r="H40" s="1"/>
      <c r="I40" s="1"/>
      <c r="J40" s="1"/>
    </row>
    <row r="41" spans="1:10" ht="16" x14ac:dyDescent="0.2">
      <c r="A41" s="1"/>
      <c r="B41" s="1"/>
      <c r="C41" s="1"/>
      <c r="D41" s="1"/>
      <c r="E41" s="1"/>
      <c r="F41" s="1"/>
      <c r="G41" s="1"/>
      <c r="H41" s="1"/>
      <c r="I41" s="1"/>
      <c r="J41" s="1"/>
    </row>
    <row r="42" spans="1:10" ht="16" x14ac:dyDescent="0.2">
      <c r="A42" s="1"/>
      <c r="B42" s="1"/>
      <c r="C42" s="1"/>
      <c r="D42" s="1"/>
      <c r="E42" s="1"/>
      <c r="F42" s="1"/>
      <c r="G42" s="1"/>
      <c r="H42" s="1"/>
      <c r="I42" s="1"/>
      <c r="J42" s="1"/>
    </row>
    <row r="43" spans="1:10" ht="16" x14ac:dyDescent="0.2">
      <c r="A43" s="1"/>
      <c r="B43" s="1"/>
      <c r="C43" s="1"/>
      <c r="D43" s="1"/>
      <c r="E43" s="1"/>
      <c r="F43" s="1"/>
      <c r="G43" s="1"/>
      <c r="H43" s="1"/>
      <c r="I43" s="1"/>
      <c r="J43" s="1"/>
    </row>
    <row r="44" spans="1:10" ht="16" x14ac:dyDescent="0.2">
      <c r="A44" s="1"/>
      <c r="B44" s="1"/>
      <c r="C44" s="1"/>
      <c r="D44" s="1"/>
      <c r="E44" s="1"/>
      <c r="F44" s="1"/>
      <c r="G44" s="1"/>
      <c r="H44" s="1"/>
      <c r="I44" s="1"/>
      <c r="J44" s="1"/>
    </row>
    <row r="45" spans="1:10" ht="16" x14ac:dyDescent="0.2">
      <c r="A45" s="1"/>
      <c r="B45" s="1"/>
      <c r="C45" s="1"/>
      <c r="D45" s="1"/>
      <c r="E45" s="1"/>
      <c r="F45" s="1"/>
      <c r="G45" s="1"/>
      <c r="H45" s="1"/>
      <c r="I45" s="1"/>
      <c r="J45" s="1"/>
    </row>
    <row r="46" spans="1:10" ht="16" x14ac:dyDescent="0.2">
      <c r="A46" s="1"/>
      <c r="B46" s="1"/>
      <c r="C46" s="1"/>
      <c r="D46" s="1"/>
      <c r="E46" s="1"/>
      <c r="F46" s="1"/>
      <c r="G46" s="1"/>
      <c r="H46" s="1"/>
      <c r="I46" s="1"/>
      <c r="J46" s="1"/>
    </row>
    <row r="47" spans="1:10" ht="16" x14ac:dyDescent="0.2">
      <c r="A47" s="1"/>
      <c r="B47" s="1"/>
      <c r="C47" s="1"/>
      <c r="D47" s="1"/>
      <c r="E47" s="1"/>
      <c r="F47" s="1"/>
      <c r="G47" s="1"/>
      <c r="H47" s="1"/>
      <c r="I47" s="1"/>
      <c r="J47" s="1"/>
    </row>
    <row r="48" spans="1:10" ht="16" x14ac:dyDescent="0.2">
      <c r="A48" s="1"/>
      <c r="B48" s="1"/>
      <c r="C48" s="1"/>
      <c r="D48" s="1"/>
      <c r="E48" s="1"/>
      <c r="F48" s="1"/>
      <c r="G48" s="1"/>
      <c r="H48" s="1"/>
      <c r="I48" s="1"/>
      <c r="J48" s="1"/>
    </row>
    <row r="49" spans="1:10" ht="16" x14ac:dyDescent="0.2">
      <c r="A49" s="1"/>
      <c r="B49" s="1"/>
      <c r="C49" s="1"/>
      <c r="D49" s="1"/>
      <c r="E49" s="1"/>
      <c r="F49" s="1"/>
      <c r="G49" s="1"/>
      <c r="H49" s="1"/>
      <c r="I49" s="1"/>
      <c r="J49" s="1"/>
    </row>
    <row r="50" spans="1:10" ht="16" x14ac:dyDescent="0.2">
      <c r="A50" s="1"/>
      <c r="B50" s="1"/>
      <c r="C50" s="1"/>
      <c r="D50" s="1"/>
      <c r="E50" s="1"/>
      <c r="F50" s="1"/>
      <c r="G50" s="1"/>
      <c r="H50" s="1"/>
      <c r="I50" s="1"/>
      <c r="J50" s="1"/>
    </row>
    <row r="51" spans="1:10" ht="16" x14ac:dyDescent="0.2">
      <c r="A51" s="1"/>
      <c r="B51" s="1"/>
      <c r="C51" s="1"/>
      <c r="D51" s="1"/>
      <c r="E51" s="1"/>
      <c r="F51" s="1"/>
      <c r="G51" s="1"/>
      <c r="H51" s="1"/>
      <c r="I51" s="1"/>
      <c r="J51" s="1"/>
    </row>
    <row r="52" spans="1:10" ht="16" x14ac:dyDescent="0.2">
      <c r="A52" s="1"/>
      <c r="B52" s="1"/>
      <c r="C52" s="1"/>
      <c r="D52" s="1"/>
      <c r="E52" s="1"/>
      <c r="F52" s="1"/>
      <c r="G52" s="1"/>
      <c r="H52" s="1"/>
      <c r="I52" s="1"/>
      <c r="J52" s="1"/>
    </row>
    <row r="53" spans="1:10" ht="16" x14ac:dyDescent="0.2">
      <c r="A53" s="1"/>
      <c r="B53" s="1"/>
      <c r="C53" s="1"/>
      <c r="D53" s="1"/>
      <c r="E53" s="1"/>
      <c r="F53" s="1"/>
      <c r="G53" s="1"/>
      <c r="H53" s="1"/>
    </row>
    <row r="54" spans="1:10" ht="16" x14ac:dyDescent="0.2">
      <c r="A54" s="1"/>
      <c r="B54" s="1"/>
      <c r="C54" s="1"/>
      <c r="D54" s="1"/>
      <c r="E54" s="1"/>
      <c r="F54" s="1"/>
      <c r="G54" s="1"/>
      <c r="H54" s="1"/>
    </row>
    <row r="55" spans="1:10" ht="16" x14ac:dyDescent="0.2">
      <c r="A55" s="1"/>
      <c r="B55" s="1"/>
      <c r="C55" s="1"/>
      <c r="D55" s="1"/>
      <c r="E55" s="1"/>
      <c r="F55" s="1"/>
      <c r="G55" s="1"/>
      <c r="H55" s="1"/>
    </row>
    <row r="56" spans="1:10" ht="16" x14ac:dyDescent="0.2">
      <c r="A56" s="1"/>
      <c r="B56" s="1"/>
      <c r="C56" s="1"/>
      <c r="D56" s="1"/>
      <c r="E56" s="1"/>
      <c r="F56" s="1"/>
      <c r="G56" s="1"/>
      <c r="H56" s="1"/>
    </row>
    <row r="57" spans="1:10" ht="16" x14ac:dyDescent="0.2">
      <c r="A57" s="1"/>
      <c r="B57" s="1"/>
      <c r="C57" s="1"/>
      <c r="D57" s="1"/>
      <c r="E57" s="1"/>
      <c r="F57" s="1"/>
      <c r="G57" s="1"/>
      <c r="H57" s="1"/>
    </row>
    <row r="58" spans="1:10" ht="16" x14ac:dyDescent="0.2">
      <c r="A58" s="1"/>
      <c r="B58" s="1"/>
      <c r="C58" s="1"/>
      <c r="D58" s="1"/>
      <c r="E58" s="1"/>
      <c r="F58" s="1"/>
      <c r="G58" s="1"/>
      <c r="H58" s="1"/>
    </row>
    <row r="59" spans="1:10" ht="16" x14ac:dyDescent="0.2">
      <c r="A59" s="1"/>
      <c r="B59" s="1"/>
      <c r="C59" s="1"/>
      <c r="D59" s="1"/>
      <c r="E59" s="1"/>
      <c r="F59" s="1"/>
      <c r="G59" s="1"/>
      <c r="H59" s="1"/>
    </row>
    <row r="60" spans="1:10" ht="16" x14ac:dyDescent="0.2">
      <c r="A60" s="1"/>
      <c r="B60" s="1"/>
      <c r="C60" s="1"/>
      <c r="D60" s="1"/>
      <c r="E60" s="1"/>
      <c r="F60" s="1"/>
      <c r="G60" s="1"/>
      <c r="H60" s="1"/>
    </row>
    <row r="61" spans="1:10" ht="16" x14ac:dyDescent="0.2">
      <c r="A61" s="1"/>
      <c r="B61" s="1"/>
      <c r="C61" s="1"/>
      <c r="D61" s="1"/>
      <c r="E61" s="1"/>
      <c r="F61" s="1"/>
      <c r="G61" s="1"/>
      <c r="H61" s="1"/>
    </row>
    <row r="62" spans="1:10" ht="16" x14ac:dyDescent="0.2">
      <c r="A62" s="1"/>
      <c r="B62" s="1"/>
      <c r="C62" s="1"/>
      <c r="D62" s="1"/>
      <c r="E62" s="1"/>
      <c r="F62" s="1"/>
      <c r="G62" s="1"/>
      <c r="H62" s="1"/>
    </row>
    <row r="63" spans="1:10" ht="16" x14ac:dyDescent="0.2">
      <c r="A63" s="1"/>
      <c r="B63" s="1"/>
      <c r="C63" s="1"/>
      <c r="D63" s="1"/>
      <c r="E63" s="1"/>
      <c r="F63" s="1"/>
      <c r="G63" s="1"/>
      <c r="H63" s="1"/>
    </row>
    <row r="64" spans="1:10" ht="16" x14ac:dyDescent="0.2">
      <c r="A64" s="1"/>
      <c r="B64" s="1"/>
      <c r="C64" s="1"/>
      <c r="D64" s="1"/>
      <c r="E64" s="1"/>
      <c r="F64" s="1"/>
      <c r="G64" s="1"/>
      <c r="H64" s="1"/>
    </row>
    <row r="65" spans="1:8" ht="16" x14ac:dyDescent="0.2">
      <c r="A65" s="1"/>
      <c r="B65" s="1"/>
      <c r="C65" s="1"/>
      <c r="D65" s="1"/>
      <c r="E65" s="1"/>
      <c r="F65" s="1"/>
      <c r="G65" s="1"/>
      <c r="H65" s="1"/>
    </row>
    <row r="66" spans="1:8" ht="16" x14ac:dyDescent="0.2">
      <c r="A66" s="1"/>
      <c r="B66" s="1"/>
      <c r="C66" s="1"/>
      <c r="D66" s="1"/>
      <c r="E66" s="1"/>
      <c r="F66" s="1"/>
      <c r="G66" s="1"/>
      <c r="H66" s="1"/>
    </row>
    <row r="67" spans="1:8" ht="16" x14ac:dyDescent="0.2">
      <c r="A67" s="1"/>
      <c r="B67" s="1"/>
      <c r="C67" s="1"/>
      <c r="D67" s="1"/>
      <c r="E67" s="1"/>
      <c r="F67" s="1"/>
      <c r="G67" s="1"/>
      <c r="H67" s="1"/>
    </row>
    <row r="68" spans="1:8" ht="16" x14ac:dyDescent="0.2">
      <c r="A68" s="1"/>
      <c r="B68" s="1"/>
      <c r="C68" s="1"/>
      <c r="D68" s="1"/>
      <c r="E68" s="1"/>
      <c r="F68" s="1"/>
      <c r="G68" s="1"/>
      <c r="H68" s="1"/>
    </row>
    <row r="69" spans="1:8" ht="16" x14ac:dyDescent="0.2">
      <c r="A69" s="1"/>
      <c r="B69" s="1"/>
      <c r="C69" s="1"/>
      <c r="D69" s="1"/>
      <c r="E69" s="1"/>
      <c r="F69" s="1"/>
      <c r="G69" s="1"/>
      <c r="H69" s="1"/>
    </row>
    <row r="70" spans="1:8" ht="16" x14ac:dyDescent="0.2">
      <c r="A70" s="1"/>
      <c r="B70" s="1"/>
      <c r="C70" s="1"/>
      <c r="D70" s="1"/>
      <c r="E70" s="1"/>
      <c r="F70" s="1"/>
      <c r="G70" s="1"/>
      <c r="H70" s="1"/>
    </row>
    <row r="71" spans="1:8" ht="16" x14ac:dyDescent="0.2">
      <c r="A71" s="1"/>
      <c r="B71" s="1"/>
      <c r="C71" s="1"/>
      <c r="D71" s="1"/>
      <c r="E71" s="1"/>
      <c r="F71" s="1"/>
      <c r="G71" s="1"/>
      <c r="H71" s="1"/>
    </row>
    <row r="72" spans="1:8" ht="16" x14ac:dyDescent="0.2">
      <c r="A72" s="1"/>
      <c r="B72" s="1"/>
      <c r="C72" s="1"/>
      <c r="D72" s="1"/>
      <c r="E72" s="1"/>
      <c r="F72" s="1"/>
      <c r="G72" s="1"/>
      <c r="H72" s="1"/>
    </row>
    <row r="73" spans="1:8" ht="16" x14ac:dyDescent="0.2">
      <c r="A73" s="1"/>
      <c r="B73" s="1"/>
      <c r="C73" s="1"/>
      <c r="D73" s="1"/>
      <c r="E73" s="1"/>
      <c r="F73" s="1"/>
      <c r="G73" s="1"/>
      <c r="H73" s="1"/>
    </row>
    <row r="74" spans="1:8" ht="16" x14ac:dyDescent="0.2">
      <c r="A74" s="1"/>
      <c r="B74" s="1"/>
      <c r="C74" s="1"/>
      <c r="D74" s="1"/>
      <c r="E74" s="1"/>
      <c r="F74" s="1"/>
      <c r="G74" s="1"/>
      <c r="H74" s="1"/>
    </row>
    <row r="75" spans="1:8" ht="16" x14ac:dyDescent="0.2">
      <c r="A75" s="1"/>
      <c r="B75" s="1"/>
      <c r="C75" s="1"/>
      <c r="D75" s="1"/>
      <c r="E75" s="1"/>
      <c r="F75" s="1"/>
      <c r="G75" s="1"/>
      <c r="H75" s="1"/>
    </row>
    <row r="76" spans="1:8" ht="16" x14ac:dyDescent="0.2">
      <c r="A76" s="1"/>
      <c r="B76" s="1"/>
      <c r="C76" s="1"/>
      <c r="D76" s="1"/>
      <c r="E76" s="1"/>
      <c r="F76" s="1"/>
      <c r="G76" s="1"/>
      <c r="H76" s="1"/>
    </row>
    <row r="77" spans="1:8" ht="16" x14ac:dyDescent="0.2">
      <c r="A77" s="1"/>
      <c r="B77" s="1"/>
      <c r="C77" s="1"/>
      <c r="D77" s="1"/>
      <c r="E77" s="1"/>
      <c r="F77" s="1"/>
      <c r="G77" s="1"/>
      <c r="H77" s="1"/>
    </row>
    <row r="78" spans="1:8" ht="16" x14ac:dyDescent="0.2">
      <c r="A78" s="1"/>
      <c r="B78" s="1"/>
      <c r="C78" s="1"/>
      <c r="D78" s="1"/>
      <c r="E78" s="1"/>
      <c r="F78" s="1"/>
      <c r="G78" s="1"/>
      <c r="H78" s="1"/>
    </row>
    <row r="79" spans="1:8" ht="16" x14ac:dyDescent="0.2">
      <c r="A79" s="1"/>
      <c r="B79" s="1"/>
      <c r="C79" s="1"/>
      <c r="D79" s="1"/>
      <c r="E79" s="1"/>
      <c r="F79" s="1"/>
      <c r="G79" s="1"/>
      <c r="H79" s="1"/>
    </row>
    <row r="80" spans="1:8" ht="16" x14ac:dyDescent="0.2">
      <c r="A80" s="1"/>
      <c r="B80" s="1"/>
      <c r="C80" s="1"/>
      <c r="D80" s="1"/>
      <c r="E80" s="1"/>
      <c r="F80" s="1"/>
      <c r="G80" s="1"/>
      <c r="H80" s="1"/>
    </row>
    <row r="81" spans="1:8" ht="16" x14ac:dyDescent="0.2">
      <c r="A81" s="1"/>
      <c r="B81" s="1"/>
      <c r="C81" s="1"/>
      <c r="D81" s="1"/>
      <c r="E81" s="1"/>
      <c r="F81" s="1"/>
      <c r="G81" s="1"/>
      <c r="H81" s="1"/>
    </row>
    <row r="82" spans="1:8" ht="16" x14ac:dyDescent="0.2">
      <c r="A82" s="1"/>
      <c r="B82" s="1"/>
      <c r="C82" s="1"/>
      <c r="D82" s="1"/>
      <c r="E82" s="1"/>
      <c r="F82" s="1"/>
      <c r="G82" s="1"/>
      <c r="H82" s="1"/>
    </row>
    <row r="83" spans="1:8" ht="16" x14ac:dyDescent="0.2">
      <c r="A83" s="1"/>
      <c r="B83" s="1"/>
      <c r="C83" s="1"/>
      <c r="D83" s="1"/>
      <c r="E83" s="1"/>
      <c r="F83" s="1"/>
      <c r="G83" s="1"/>
      <c r="H83" s="1"/>
    </row>
    <row r="84" spans="1:8" ht="16" x14ac:dyDescent="0.2">
      <c r="A84" s="1"/>
      <c r="B84" s="1"/>
      <c r="C84" s="1"/>
      <c r="D84" s="1"/>
      <c r="E84" s="1"/>
      <c r="F84" s="1"/>
      <c r="G84" s="1"/>
      <c r="H84" s="1"/>
    </row>
    <row r="85" spans="1:8" ht="16" x14ac:dyDescent="0.2">
      <c r="A85" s="1"/>
      <c r="B85" s="1"/>
      <c r="C85" s="1"/>
      <c r="D85" s="1"/>
      <c r="E85" s="1"/>
      <c r="F85" s="1"/>
      <c r="G85" s="1"/>
      <c r="H85" s="1"/>
    </row>
    <row r="86" spans="1:8" ht="16" x14ac:dyDescent="0.2">
      <c r="A86" s="1"/>
      <c r="B86" s="1"/>
      <c r="C86" s="1"/>
      <c r="D86" s="1"/>
      <c r="E86" s="1"/>
      <c r="F86" s="1"/>
      <c r="G86" s="1"/>
      <c r="H86" s="1"/>
    </row>
    <row r="87" spans="1:8" ht="16" x14ac:dyDescent="0.2">
      <c r="A87" s="1"/>
      <c r="B87" s="1"/>
      <c r="C87" s="1"/>
      <c r="D87" s="1"/>
      <c r="E87" s="1"/>
      <c r="F87" s="1"/>
      <c r="G87" s="1"/>
      <c r="H87" s="1"/>
    </row>
    <row r="88" spans="1:8" ht="16" x14ac:dyDescent="0.2">
      <c r="A88" s="1"/>
      <c r="B88" s="1"/>
      <c r="C88" s="1"/>
      <c r="D88" s="1"/>
      <c r="E88" s="1"/>
      <c r="F88" s="1"/>
      <c r="G88" s="1"/>
      <c r="H88" s="1"/>
    </row>
    <row r="89" spans="1:8" ht="16" x14ac:dyDescent="0.2">
      <c r="A89" s="1"/>
      <c r="B89" s="1"/>
      <c r="C89" s="1"/>
      <c r="D89" s="1"/>
      <c r="E89" s="1"/>
      <c r="F89" s="1"/>
      <c r="G89" s="1"/>
      <c r="H89" s="1"/>
    </row>
    <row r="90" spans="1:8" ht="16" x14ac:dyDescent="0.2">
      <c r="A90" s="1"/>
      <c r="B90" s="1"/>
      <c r="C90" s="1"/>
      <c r="D90" s="1"/>
      <c r="E90" s="1"/>
      <c r="F90" s="1"/>
      <c r="G90" s="1"/>
      <c r="H90" s="1"/>
    </row>
    <row r="91" spans="1:8" ht="16" x14ac:dyDescent="0.2">
      <c r="A91" s="1"/>
      <c r="B91" s="1"/>
      <c r="C91" s="1"/>
      <c r="D91" s="1"/>
      <c r="E91" s="1"/>
      <c r="F91" s="1"/>
      <c r="G91" s="1"/>
      <c r="H91" s="1"/>
    </row>
    <row r="92" spans="1:8" ht="16" x14ac:dyDescent="0.2">
      <c r="A92" s="1"/>
      <c r="B92" s="1"/>
      <c r="C92" s="1"/>
      <c r="D92" s="1"/>
      <c r="E92" s="1"/>
      <c r="F92" s="1"/>
      <c r="G92" s="1"/>
      <c r="H92" s="1"/>
    </row>
    <row r="93" spans="1:8" ht="16" x14ac:dyDescent="0.2">
      <c r="A93" s="1"/>
      <c r="B93" s="1"/>
      <c r="C93" s="1"/>
      <c r="D93" s="1"/>
      <c r="E93" s="1"/>
      <c r="F93" s="1"/>
      <c r="G93" s="1"/>
      <c r="H93" s="1"/>
    </row>
    <row r="94" spans="1:8" ht="16" x14ac:dyDescent="0.2">
      <c r="A94" s="1"/>
      <c r="B94" s="1"/>
      <c r="C94" s="1"/>
      <c r="D94" s="1"/>
      <c r="E94" s="1"/>
      <c r="F94" s="1"/>
      <c r="G94" s="1"/>
      <c r="H94" s="1"/>
    </row>
    <row r="95" spans="1:8" ht="16" x14ac:dyDescent="0.2">
      <c r="A95" s="1"/>
      <c r="B95" s="1"/>
      <c r="C95" s="1"/>
      <c r="D95" s="1"/>
      <c r="E95" s="1"/>
      <c r="F95" s="1"/>
      <c r="G95" s="1"/>
      <c r="H95" s="1"/>
    </row>
    <row r="96" spans="1:8" ht="16" x14ac:dyDescent="0.2">
      <c r="A96" s="1"/>
      <c r="B96" s="1"/>
      <c r="C96" s="1"/>
      <c r="D96" s="1"/>
      <c r="E96" s="1"/>
      <c r="F96" s="1"/>
      <c r="G96" s="1"/>
      <c r="H96" s="1"/>
    </row>
    <row r="97" spans="1:8" ht="16" x14ac:dyDescent="0.2">
      <c r="A97" s="1"/>
      <c r="B97" s="1"/>
      <c r="C97" s="1"/>
      <c r="D97" s="1"/>
      <c r="E97" s="1"/>
      <c r="F97" s="1"/>
      <c r="G97" s="1"/>
      <c r="H97" s="1"/>
    </row>
    <row r="98" spans="1:8" ht="16" x14ac:dyDescent="0.2">
      <c r="A98" s="1"/>
      <c r="B98" s="1"/>
      <c r="C98" s="1"/>
      <c r="D98" s="1"/>
      <c r="E98" s="1"/>
      <c r="F98" s="1"/>
      <c r="G98" s="1"/>
      <c r="H98" s="1"/>
    </row>
    <row r="99" spans="1:8" ht="16" x14ac:dyDescent="0.2">
      <c r="A99" s="1"/>
      <c r="B99" s="1"/>
      <c r="C99" s="1"/>
      <c r="D99" s="1"/>
      <c r="E99" s="1"/>
      <c r="F99" s="1"/>
      <c r="G99" s="1"/>
      <c r="H99" s="1"/>
    </row>
    <row r="100" spans="1:8" ht="16" x14ac:dyDescent="0.2">
      <c r="A100" s="1"/>
      <c r="B100" s="1"/>
      <c r="C100" s="1"/>
      <c r="D100" s="1"/>
      <c r="E100" s="1"/>
      <c r="F100" s="1"/>
      <c r="G100" s="1"/>
      <c r="H100" s="1"/>
    </row>
    <row r="101" spans="1:8" ht="16" x14ac:dyDescent="0.2">
      <c r="A101" s="1"/>
      <c r="B101" s="1"/>
      <c r="C101" s="1"/>
      <c r="D101" s="1"/>
      <c r="E101" s="1"/>
      <c r="F101" s="1"/>
      <c r="G101" s="1"/>
      <c r="H101" s="1"/>
    </row>
    <row r="102" spans="1:8" ht="16" x14ac:dyDescent="0.2">
      <c r="A102" s="1"/>
      <c r="B102" s="1"/>
      <c r="C102" s="1"/>
      <c r="D102" s="1"/>
      <c r="E102" s="1"/>
      <c r="F102" s="1"/>
      <c r="G102" s="1"/>
      <c r="H102" s="1"/>
    </row>
    <row r="103" spans="1:8" ht="16" x14ac:dyDescent="0.2">
      <c r="A103" s="1"/>
      <c r="B103" s="1"/>
      <c r="C103" s="1"/>
      <c r="D103" s="1"/>
      <c r="E103" s="1"/>
      <c r="F103" s="1"/>
      <c r="G103" s="1"/>
      <c r="H103" s="1"/>
    </row>
    <row r="104" spans="1:8" ht="16" x14ac:dyDescent="0.2">
      <c r="A104" s="1"/>
      <c r="B104" s="1"/>
      <c r="C104" s="1"/>
      <c r="D104" s="1"/>
      <c r="E104" s="1"/>
      <c r="F104" s="1"/>
      <c r="G104" s="1"/>
      <c r="H104" s="1"/>
    </row>
    <row r="105" spans="1:8" ht="16" x14ac:dyDescent="0.2">
      <c r="A105" s="1"/>
      <c r="B105" s="1"/>
      <c r="C105" s="1"/>
      <c r="D105" s="1"/>
      <c r="E105" s="1"/>
      <c r="F105" s="1"/>
      <c r="G105" s="1"/>
      <c r="H105" s="1"/>
    </row>
    <row r="106" spans="1:8" ht="16" x14ac:dyDescent="0.2">
      <c r="A106" s="1"/>
      <c r="B106" s="1"/>
      <c r="C106" s="1"/>
      <c r="D106" s="1"/>
      <c r="E106" s="1"/>
      <c r="F106" s="1"/>
      <c r="G106" s="1"/>
      <c r="H106" s="1"/>
    </row>
    <row r="107" spans="1:8" ht="16" x14ac:dyDescent="0.2">
      <c r="A107" s="1"/>
      <c r="B107" s="1"/>
      <c r="C107" s="1"/>
      <c r="D107" s="1"/>
      <c r="E107" s="1"/>
      <c r="F107" s="1"/>
      <c r="G107" s="1"/>
      <c r="H107" s="1"/>
    </row>
    <row r="108" spans="1:8" ht="16" x14ac:dyDescent="0.2">
      <c r="A108" s="1"/>
      <c r="B108" s="1"/>
      <c r="C108" s="1"/>
      <c r="D108" s="1"/>
      <c r="E108" s="1"/>
      <c r="F108" s="1"/>
      <c r="G108" s="1"/>
      <c r="H108" s="1"/>
    </row>
    <row r="109" spans="1:8" ht="16" x14ac:dyDescent="0.2">
      <c r="A109" s="1"/>
      <c r="B109" s="1"/>
      <c r="C109" s="1"/>
      <c r="D109" s="1"/>
      <c r="E109" s="1"/>
      <c r="F109" s="1"/>
      <c r="G109" s="1"/>
      <c r="H109" s="1"/>
    </row>
    <row r="110" spans="1:8" ht="16" x14ac:dyDescent="0.2">
      <c r="A110" s="1"/>
      <c r="B110" s="1"/>
      <c r="C110" s="1"/>
      <c r="D110" s="1"/>
      <c r="E110" s="1"/>
      <c r="F110" s="1"/>
      <c r="G110" s="1"/>
      <c r="H110" s="1"/>
    </row>
    <row r="111" spans="1:8" ht="16" x14ac:dyDescent="0.2">
      <c r="A111" s="1"/>
      <c r="B111" s="1"/>
      <c r="C111" s="1"/>
      <c r="D111" s="1"/>
      <c r="E111" s="1"/>
      <c r="F111" s="1"/>
      <c r="G111" s="1"/>
      <c r="H111" s="1"/>
    </row>
    <row r="112" spans="1:8" ht="16" x14ac:dyDescent="0.2">
      <c r="A112" s="1"/>
      <c r="B112" s="1"/>
      <c r="C112" s="1"/>
      <c r="D112" s="1"/>
      <c r="E112" s="1"/>
      <c r="F112" s="1"/>
      <c r="G112" s="1"/>
      <c r="H112" s="1"/>
    </row>
    <row r="113" spans="1:8" ht="16" x14ac:dyDescent="0.2">
      <c r="A113" s="1"/>
      <c r="B113" s="1"/>
      <c r="C113" s="1"/>
      <c r="D113" s="1"/>
      <c r="E113" s="1"/>
      <c r="F113" s="1"/>
      <c r="G113" s="1"/>
      <c r="H113" s="1"/>
    </row>
    <row r="114" spans="1:8" ht="16" x14ac:dyDescent="0.2">
      <c r="A114" s="1"/>
      <c r="B114" s="1"/>
      <c r="C114" s="1"/>
      <c r="D114" s="1"/>
      <c r="E114" s="1"/>
      <c r="F114" s="1"/>
      <c r="G114" s="1"/>
      <c r="H114" s="1"/>
    </row>
    <row r="115" spans="1:8" ht="16" x14ac:dyDescent="0.2">
      <c r="A115" s="1"/>
      <c r="B115" s="1"/>
      <c r="C115" s="1"/>
      <c r="D115" s="1"/>
      <c r="E115" s="1"/>
      <c r="F115" s="1"/>
      <c r="G115" s="1"/>
      <c r="H115" s="1"/>
    </row>
    <row r="116" spans="1:8" ht="16" x14ac:dyDescent="0.2">
      <c r="A116" s="1"/>
      <c r="B116" s="1"/>
      <c r="C116" s="1"/>
      <c r="D116" s="1"/>
      <c r="E116" s="1"/>
      <c r="F116" s="1"/>
      <c r="G116" s="1"/>
      <c r="H116" s="1"/>
    </row>
    <row r="117" spans="1:8" ht="16" x14ac:dyDescent="0.2">
      <c r="A117" s="1"/>
      <c r="B117" s="1"/>
      <c r="C117" s="1"/>
      <c r="D117" s="1"/>
      <c r="E117" s="1"/>
      <c r="F117" s="1"/>
      <c r="G117" s="1"/>
      <c r="H117" s="1"/>
    </row>
    <row r="118" spans="1:8" ht="16" x14ac:dyDescent="0.2">
      <c r="A118" s="1"/>
      <c r="B118" s="1"/>
      <c r="C118" s="1"/>
      <c r="D118" s="1"/>
      <c r="E118" s="1"/>
      <c r="F118" s="1"/>
      <c r="G118" s="1"/>
      <c r="H118" s="1"/>
    </row>
    <row r="119" spans="1:8" ht="16" x14ac:dyDescent="0.2">
      <c r="A119" s="1"/>
      <c r="B119" s="1"/>
      <c r="C119" s="1"/>
      <c r="D119" s="1"/>
      <c r="E119" s="1"/>
      <c r="F119" s="1"/>
      <c r="G119" s="1"/>
      <c r="H119" s="1"/>
    </row>
    <row r="120" spans="1:8" ht="16" x14ac:dyDescent="0.2">
      <c r="A120" s="1"/>
      <c r="B120" s="1"/>
      <c r="C120" s="1"/>
      <c r="D120" s="1"/>
      <c r="E120" s="1"/>
      <c r="F120" s="1"/>
      <c r="G120" s="1"/>
      <c r="H120" s="1"/>
    </row>
    <row r="121" spans="1:8" ht="16" x14ac:dyDescent="0.2">
      <c r="A121" s="1"/>
      <c r="B121" s="1"/>
      <c r="C121" s="1"/>
      <c r="D121" s="1"/>
      <c r="E121" s="1"/>
      <c r="F121" s="1"/>
      <c r="G121" s="1"/>
      <c r="H121" s="1"/>
    </row>
    <row r="122" spans="1:8" ht="16" x14ac:dyDescent="0.2">
      <c r="A122" s="1"/>
      <c r="B122" s="1"/>
      <c r="C122" s="1"/>
      <c r="D122" s="1"/>
      <c r="E122" s="1"/>
      <c r="F122" s="1"/>
      <c r="G122" s="1"/>
      <c r="H122" s="1"/>
    </row>
    <row r="123" spans="1:8" ht="16" x14ac:dyDescent="0.2">
      <c r="A123" s="1"/>
      <c r="B123" s="1"/>
      <c r="C123" s="1"/>
      <c r="D123" s="1"/>
      <c r="E123" s="1"/>
      <c r="F123" s="1"/>
      <c r="G123" s="1"/>
      <c r="H123" s="1"/>
    </row>
    <row r="124" spans="1:8" ht="16" x14ac:dyDescent="0.2">
      <c r="A124" s="1"/>
      <c r="B124" s="1"/>
      <c r="C124" s="1"/>
      <c r="D124" s="1"/>
      <c r="E124" s="1"/>
      <c r="F124" s="1"/>
      <c r="G124" s="1"/>
      <c r="H124" s="1"/>
    </row>
  </sheetData>
  <mergeCells count="7">
    <mergeCell ref="A1:H1"/>
    <mergeCell ref="B4:D5"/>
    <mergeCell ref="F4:H4"/>
    <mergeCell ref="A22:H25"/>
    <mergeCell ref="A7:C7"/>
    <mergeCell ref="A12:H12"/>
    <mergeCell ref="A17:H1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CED1D-824D-8044-B262-6A9721BAB9F4}">
  <dimension ref="A1:L126"/>
  <sheetViews>
    <sheetView showGridLines="0" workbookViewId="0">
      <selection sqref="A1:F1"/>
    </sheetView>
  </sheetViews>
  <sheetFormatPr baseColWidth="10" defaultRowHeight="14" x14ac:dyDescent="0.15"/>
  <cols>
    <col min="1" max="2" width="15.83203125" customWidth="1"/>
    <col min="3" max="3" width="3.83203125" customWidth="1"/>
    <col min="4" max="6" width="11.83203125" customWidth="1"/>
  </cols>
  <sheetData>
    <row r="1" spans="1:12" ht="16" x14ac:dyDescent="0.2">
      <c r="A1" s="80" t="s">
        <v>165</v>
      </c>
      <c r="B1" s="80"/>
      <c r="C1" s="80"/>
      <c r="D1" s="80"/>
      <c r="E1" s="80"/>
      <c r="F1" s="80"/>
      <c r="G1" s="36"/>
      <c r="H1" s="36"/>
      <c r="I1" s="36"/>
      <c r="J1" s="22"/>
      <c r="K1" s="22"/>
      <c r="L1" s="22"/>
    </row>
    <row r="2" spans="1:12" ht="16" x14ac:dyDescent="0.2">
      <c r="A2" s="2" t="s">
        <v>166</v>
      </c>
      <c r="B2" s="22"/>
      <c r="C2" s="22"/>
      <c r="D2" s="22"/>
      <c r="E2" s="22"/>
      <c r="F2" s="22"/>
      <c r="G2" s="22"/>
      <c r="H2" s="22"/>
      <c r="I2" s="22"/>
      <c r="J2" s="22"/>
      <c r="K2" s="22"/>
      <c r="L2" s="22"/>
    </row>
    <row r="3" spans="1:12" ht="16" x14ac:dyDescent="0.2">
      <c r="A3" s="22"/>
      <c r="B3" s="22"/>
      <c r="C3" s="22"/>
      <c r="D3" s="22"/>
      <c r="E3" s="22"/>
      <c r="F3" s="22"/>
      <c r="G3" s="22"/>
      <c r="H3" s="22"/>
      <c r="I3" s="22"/>
      <c r="J3" s="22"/>
      <c r="K3" s="22"/>
      <c r="L3" s="22"/>
    </row>
    <row r="4" spans="1:12" ht="16" x14ac:dyDescent="0.2">
      <c r="A4" s="83" t="s">
        <v>171</v>
      </c>
      <c r="B4" s="83"/>
      <c r="C4" s="22"/>
      <c r="D4" s="83" t="s">
        <v>176</v>
      </c>
      <c r="E4" s="83"/>
      <c r="F4" s="83"/>
      <c r="G4" s="22"/>
      <c r="H4" s="22"/>
      <c r="I4" s="22"/>
      <c r="J4" s="22"/>
      <c r="K4" s="22"/>
      <c r="L4" s="22"/>
    </row>
    <row r="5" spans="1:12" ht="34" x14ac:dyDescent="0.2">
      <c r="A5" s="27" t="s">
        <v>177</v>
      </c>
      <c r="B5" s="32" t="s">
        <v>167</v>
      </c>
      <c r="C5" s="33"/>
      <c r="D5" s="27" t="s">
        <v>173</v>
      </c>
      <c r="E5" s="27" t="s">
        <v>174</v>
      </c>
      <c r="F5" s="34" t="s">
        <v>172</v>
      </c>
      <c r="G5" s="22"/>
      <c r="H5" s="22"/>
      <c r="I5" s="22"/>
      <c r="J5" s="22"/>
      <c r="K5" s="22"/>
      <c r="L5" s="22"/>
    </row>
    <row r="6" spans="1:12" ht="16" x14ac:dyDescent="0.2">
      <c r="A6" s="22">
        <v>3</v>
      </c>
      <c r="B6" s="22">
        <v>-33</v>
      </c>
      <c r="C6" s="22"/>
      <c r="D6" s="29">
        <f t="shared" ref="D6:D14" si="0">$D$23*A6/25.4</f>
        <v>0.51029527559055121</v>
      </c>
      <c r="E6" s="29">
        <f>-0.01*B6*$A$26*$A$27*$A$28/1000000000000</f>
        <v>0.17324999999999999</v>
      </c>
      <c r="F6" s="35">
        <f t="shared" ref="F6:F14" si="1">D6+E6</f>
        <v>0.68354527559055123</v>
      </c>
      <c r="G6" s="22"/>
      <c r="H6" s="22"/>
      <c r="I6" s="22"/>
      <c r="J6" s="22"/>
      <c r="K6" s="22"/>
      <c r="L6" s="22"/>
    </row>
    <row r="7" spans="1:12" ht="16" x14ac:dyDescent="0.2">
      <c r="A7" s="22">
        <v>3</v>
      </c>
      <c r="B7" s="22">
        <v>-50</v>
      </c>
      <c r="C7" s="22"/>
      <c r="D7" s="29">
        <f t="shared" si="0"/>
        <v>0.51029527559055121</v>
      </c>
      <c r="E7" s="29">
        <f t="shared" ref="E7:E14" si="2">-0.01*B7*$A$26*$A$27*$A$28/1000000000000</f>
        <v>0.26250000000000001</v>
      </c>
      <c r="F7" s="35">
        <f t="shared" si="1"/>
        <v>0.77279527559055117</v>
      </c>
      <c r="G7" s="22"/>
      <c r="H7" s="22"/>
      <c r="I7" s="22"/>
      <c r="J7" s="22"/>
      <c r="K7" s="22"/>
      <c r="L7" s="22"/>
    </row>
    <row r="8" spans="1:12" ht="16" x14ac:dyDescent="0.2">
      <c r="A8" s="22">
        <v>3</v>
      </c>
      <c r="B8" s="22">
        <v>-67</v>
      </c>
      <c r="C8" s="22"/>
      <c r="D8" s="29">
        <f t="shared" si="0"/>
        <v>0.51029527559055121</v>
      </c>
      <c r="E8" s="29">
        <f t="shared" si="2"/>
        <v>0.35175000000000001</v>
      </c>
      <c r="F8" s="35">
        <f t="shared" si="1"/>
        <v>0.86204527559055122</v>
      </c>
      <c r="G8" s="22"/>
      <c r="H8" s="22"/>
      <c r="I8" s="22"/>
      <c r="J8" s="22"/>
      <c r="K8" s="22"/>
      <c r="L8" s="22"/>
    </row>
    <row r="9" spans="1:12" ht="16" x14ac:dyDescent="0.2">
      <c r="A9" s="22">
        <v>5</v>
      </c>
      <c r="B9" s="22">
        <v>-33</v>
      </c>
      <c r="C9" s="22"/>
      <c r="D9" s="29">
        <f t="shared" si="0"/>
        <v>0.85049212598425195</v>
      </c>
      <c r="E9" s="29">
        <f t="shared" si="2"/>
        <v>0.17324999999999999</v>
      </c>
      <c r="F9" s="35">
        <f t="shared" si="1"/>
        <v>1.0237421259842518</v>
      </c>
      <c r="G9" s="22"/>
      <c r="H9" s="22"/>
      <c r="I9" s="22"/>
      <c r="J9" s="22"/>
      <c r="K9" s="22"/>
      <c r="L9" s="22"/>
    </row>
    <row r="10" spans="1:12" ht="16" x14ac:dyDescent="0.2">
      <c r="A10" s="22">
        <v>5</v>
      </c>
      <c r="B10" s="22">
        <v>-50</v>
      </c>
      <c r="C10" s="22"/>
      <c r="D10" s="29">
        <f t="shared" si="0"/>
        <v>0.85049212598425195</v>
      </c>
      <c r="E10" s="29">
        <f t="shared" si="2"/>
        <v>0.26250000000000001</v>
      </c>
      <c r="F10" s="35">
        <f t="shared" si="1"/>
        <v>1.1129921259842519</v>
      </c>
      <c r="G10" s="22"/>
      <c r="H10" s="22"/>
      <c r="I10" s="22"/>
      <c r="J10" s="22"/>
      <c r="K10" s="22"/>
      <c r="L10" s="22"/>
    </row>
    <row r="11" spans="1:12" ht="16" x14ac:dyDescent="0.2">
      <c r="A11" s="22">
        <v>5</v>
      </c>
      <c r="B11" s="22">
        <v>-67</v>
      </c>
      <c r="C11" s="22"/>
      <c r="D11" s="29">
        <f t="shared" si="0"/>
        <v>0.85049212598425195</v>
      </c>
      <c r="E11" s="29">
        <f t="shared" si="2"/>
        <v>0.35175000000000001</v>
      </c>
      <c r="F11" s="35">
        <f t="shared" si="1"/>
        <v>1.202242125984252</v>
      </c>
      <c r="G11" s="22"/>
      <c r="H11" s="22"/>
      <c r="I11" s="22"/>
      <c r="J11" s="22"/>
      <c r="K11" s="22"/>
      <c r="L11" s="22"/>
    </row>
    <row r="12" spans="1:12" ht="16" x14ac:dyDescent="0.2">
      <c r="A12" s="22">
        <v>10</v>
      </c>
      <c r="B12" s="22">
        <v>-33</v>
      </c>
      <c r="C12" s="22"/>
      <c r="D12" s="29">
        <f t="shared" si="0"/>
        <v>1.7009842519685039</v>
      </c>
      <c r="E12" s="29">
        <f t="shared" si="2"/>
        <v>0.17324999999999999</v>
      </c>
      <c r="F12" s="35">
        <f t="shared" si="1"/>
        <v>1.8742342519685038</v>
      </c>
      <c r="G12" s="22"/>
      <c r="H12" s="22"/>
      <c r="I12" s="22"/>
      <c r="J12" s="22"/>
      <c r="K12" s="22"/>
      <c r="L12" s="22"/>
    </row>
    <row r="13" spans="1:12" ht="16" x14ac:dyDescent="0.2">
      <c r="A13" s="22">
        <v>10</v>
      </c>
      <c r="B13" s="22">
        <v>-50</v>
      </c>
      <c r="C13" s="22"/>
      <c r="D13" s="29">
        <f t="shared" si="0"/>
        <v>1.7009842519685039</v>
      </c>
      <c r="E13" s="29">
        <f t="shared" si="2"/>
        <v>0.26250000000000001</v>
      </c>
      <c r="F13" s="35">
        <f t="shared" si="1"/>
        <v>1.9634842519685038</v>
      </c>
      <c r="G13" s="22"/>
      <c r="H13" s="22"/>
      <c r="I13" s="22"/>
      <c r="J13" s="22"/>
      <c r="K13" s="22"/>
      <c r="L13" s="22"/>
    </row>
    <row r="14" spans="1:12" ht="16" x14ac:dyDescent="0.2">
      <c r="A14" s="22">
        <v>10</v>
      </c>
      <c r="B14" s="22">
        <v>-67</v>
      </c>
      <c r="C14" s="22"/>
      <c r="D14" s="29">
        <f t="shared" si="0"/>
        <v>1.7009842519685039</v>
      </c>
      <c r="E14" s="29">
        <f t="shared" si="2"/>
        <v>0.35175000000000001</v>
      </c>
      <c r="F14" s="35">
        <f t="shared" si="1"/>
        <v>2.0527342519685039</v>
      </c>
      <c r="G14" s="22"/>
      <c r="H14" s="22"/>
      <c r="I14" s="22"/>
      <c r="J14" s="22"/>
      <c r="K14" s="22"/>
      <c r="L14" s="22"/>
    </row>
    <row r="15" spans="1:12" ht="16" x14ac:dyDescent="0.2">
      <c r="E15" s="22"/>
      <c r="F15" s="22"/>
      <c r="G15" s="22"/>
      <c r="H15" s="22"/>
      <c r="I15" s="22"/>
      <c r="J15" s="22"/>
      <c r="K15" s="22"/>
      <c r="L15" s="22"/>
    </row>
    <row r="16" spans="1:12" ht="16" x14ac:dyDescent="0.2">
      <c r="A16" s="76" t="s">
        <v>1562</v>
      </c>
      <c r="B16" s="76"/>
      <c r="C16" s="76"/>
      <c r="D16" s="76"/>
      <c r="E16" s="76"/>
      <c r="F16" s="76"/>
      <c r="G16" s="22"/>
      <c r="H16" s="22"/>
      <c r="I16" s="22"/>
      <c r="J16" s="22"/>
      <c r="K16" s="22"/>
      <c r="L16" s="22"/>
    </row>
    <row r="17" spans="1:12" ht="16" x14ac:dyDescent="0.2">
      <c r="A17" s="76"/>
      <c r="B17" s="76"/>
      <c r="C17" s="76"/>
      <c r="D17" s="76"/>
      <c r="E17" s="76"/>
      <c r="F17" s="76"/>
      <c r="G17" s="22"/>
      <c r="H17" s="22"/>
      <c r="I17" s="22"/>
      <c r="J17" s="22"/>
      <c r="K17" s="22"/>
      <c r="L17" s="22"/>
    </row>
    <row r="18" spans="1:12" ht="16" x14ac:dyDescent="0.2">
      <c r="A18" s="76"/>
      <c r="B18" s="76"/>
      <c r="C18" s="76"/>
      <c r="D18" s="76"/>
      <c r="E18" s="76"/>
      <c r="F18" s="76"/>
      <c r="G18" s="22"/>
      <c r="H18" s="22"/>
      <c r="I18" s="22"/>
      <c r="J18" s="22"/>
      <c r="K18" s="22"/>
      <c r="L18" s="22"/>
    </row>
    <row r="19" spans="1:12" ht="16" x14ac:dyDescent="0.2">
      <c r="A19" s="76"/>
      <c r="B19" s="76"/>
      <c r="C19" s="76"/>
      <c r="D19" s="76"/>
      <c r="E19" s="76"/>
      <c r="F19" s="76"/>
      <c r="G19" s="22"/>
      <c r="H19" s="22"/>
      <c r="I19" s="22"/>
      <c r="J19" s="22"/>
      <c r="K19" s="22"/>
      <c r="L19" s="22"/>
    </row>
    <row r="20" spans="1:12" ht="16" x14ac:dyDescent="0.2">
      <c r="A20" s="76"/>
      <c r="B20" s="76"/>
      <c r="C20" s="76"/>
      <c r="D20" s="76"/>
      <c r="E20" s="76"/>
      <c r="F20" s="76"/>
      <c r="G20" s="22"/>
      <c r="H20" s="22"/>
      <c r="I20" s="22"/>
      <c r="J20" s="22"/>
      <c r="K20" s="22"/>
      <c r="L20" s="22"/>
    </row>
    <row r="21" spans="1:12" ht="16" x14ac:dyDescent="0.2">
      <c r="D21" s="22"/>
      <c r="E21" s="22"/>
      <c r="F21" s="22"/>
      <c r="G21" s="22"/>
      <c r="H21" s="22"/>
      <c r="I21" s="22"/>
      <c r="J21" s="22"/>
      <c r="K21" s="22"/>
      <c r="L21" s="22"/>
    </row>
    <row r="22" spans="1:12" ht="16" x14ac:dyDescent="0.2">
      <c r="A22" s="22"/>
      <c r="B22" s="22"/>
      <c r="C22" s="22"/>
      <c r="D22" s="22"/>
      <c r="E22" s="22"/>
      <c r="F22" s="22"/>
      <c r="G22" s="22"/>
      <c r="H22" s="22"/>
      <c r="I22" s="22"/>
      <c r="J22" s="22"/>
      <c r="K22" s="22"/>
      <c r="L22" s="22"/>
    </row>
    <row r="23" spans="1:12" ht="16" x14ac:dyDescent="0.2">
      <c r="A23" s="22" t="s">
        <v>175</v>
      </c>
      <c r="B23" s="22"/>
      <c r="C23" s="22"/>
      <c r="D23" s="22">
        <f>8.641*$A$27</f>
        <v>4.3205</v>
      </c>
      <c r="E23" s="22"/>
      <c r="F23" s="22"/>
      <c r="G23" s="22"/>
      <c r="H23" s="22"/>
      <c r="I23" s="22"/>
      <c r="J23" s="22"/>
      <c r="K23" s="22"/>
      <c r="L23" s="22"/>
    </row>
    <row r="24" spans="1:12" ht="16" x14ac:dyDescent="0.2">
      <c r="A24" s="22"/>
      <c r="B24" s="22"/>
      <c r="C24" s="22"/>
      <c r="D24" s="22"/>
      <c r="E24" s="22"/>
      <c r="F24" s="22"/>
      <c r="G24" s="22"/>
      <c r="H24" s="22"/>
      <c r="I24" s="22"/>
      <c r="J24" s="22"/>
      <c r="K24" s="22"/>
      <c r="L24" s="22"/>
    </row>
    <row r="25" spans="1:12" ht="16" x14ac:dyDescent="0.2">
      <c r="A25" s="22"/>
      <c r="B25" s="22"/>
      <c r="C25" s="22"/>
      <c r="D25" s="22"/>
      <c r="E25" s="22"/>
      <c r="F25" s="22"/>
      <c r="G25" s="22"/>
      <c r="H25" s="22"/>
      <c r="I25" s="22"/>
      <c r="J25" s="22"/>
      <c r="K25" s="22"/>
      <c r="L25" s="22"/>
    </row>
    <row r="26" spans="1:12" ht="16" x14ac:dyDescent="0.2">
      <c r="A26" s="30">
        <v>2100000</v>
      </c>
      <c r="B26" s="22" t="s">
        <v>168</v>
      </c>
      <c r="C26" s="22"/>
      <c r="E26" s="22"/>
      <c r="F26" s="22"/>
      <c r="G26" s="22"/>
      <c r="H26" s="22"/>
      <c r="I26" s="22"/>
      <c r="J26" s="22"/>
      <c r="K26" s="22"/>
      <c r="L26" s="22"/>
    </row>
    <row r="27" spans="1:12" ht="16" x14ac:dyDescent="0.2">
      <c r="A27" s="31">
        <v>0.5</v>
      </c>
      <c r="B27" s="22" t="s">
        <v>169</v>
      </c>
      <c r="C27" s="22"/>
      <c r="E27" s="22"/>
      <c r="F27" s="22"/>
      <c r="G27" s="22"/>
      <c r="H27" s="22"/>
      <c r="I27" s="22"/>
      <c r="J27" s="22"/>
      <c r="K27" s="22"/>
      <c r="L27" s="22"/>
    </row>
    <row r="28" spans="1:12" ht="16" x14ac:dyDescent="0.2">
      <c r="A28" s="30">
        <v>500000</v>
      </c>
      <c r="B28" s="22" t="s">
        <v>170</v>
      </c>
      <c r="C28" s="22"/>
      <c r="E28" s="22"/>
      <c r="F28" s="22"/>
      <c r="G28" s="22"/>
      <c r="H28" s="22"/>
      <c r="I28" s="22"/>
      <c r="J28" s="22"/>
      <c r="K28" s="22"/>
      <c r="L28" s="22"/>
    </row>
    <row r="29" spans="1:12" ht="16" x14ac:dyDescent="0.2">
      <c r="A29" s="22"/>
      <c r="B29" s="22"/>
      <c r="C29" s="22"/>
      <c r="D29" s="22"/>
      <c r="E29" s="22"/>
      <c r="F29" s="22"/>
      <c r="G29" s="22"/>
      <c r="H29" s="22"/>
      <c r="I29" s="22"/>
      <c r="J29" s="22"/>
      <c r="K29" s="22"/>
      <c r="L29" s="22"/>
    </row>
    <row r="30" spans="1:12" ht="16" x14ac:dyDescent="0.2">
      <c r="A30" s="22"/>
      <c r="B30" s="22"/>
      <c r="C30" s="22"/>
      <c r="D30" s="22"/>
      <c r="E30" s="22"/>
      <c r="F30" s="22"/>
      <c r="G30" s="22"/>
      <c r="H30" s="22"/>
      <c r="I30" s="22"/>
      <c r="J30" s="22"/>
      <c r="K30" s="22"/>
      <c r="L30" s="22"/>
    </row>
    <row r="31" spans="1:12" ht="16" x14ac:dyDescent="0.2">
      <c r="A31" s="22"/>
      <c r="B31" s="22"/>
      <c r="C31" s="22"/>
      <c r="D31" s="22"/>
      <c r="E31" s="22"/>
      <c r="F31" s="22"/>
      <c r="G31" s="22"/>
      <c r="H31" s="22"/>
      <c r="I31" s="22"/>
      <c r="J31" s="22"/>
      <c r="K31" s="22"/>
      <c r="L31" s="22"/>
    </row>
    <row r="32" spans="1:12" ht="16" x14ac:dyDescent="0.2">
      <c r="A32" s="22"/>
      <c r="B32" s="22"/>
      <c r="C32" s="22"/>
      <c r="D32" s="22"/>
      <c r="E32" s="22"/>
      <c r="F32" s="22"/>
      <c r="G32" s="22"/>
      <c r="H32" s="22"/>
      <c r="I32" s="22"/>
      <c r="J32" s="22"/>
      <c r="K32" s="22"/>
      <c r="L32" s="22"/>
    </row>
    <row r="33" spans="1:12" ht="16" x14ac:dyDescent="0.2">
      <c r="A33" s="22"/>
      <c r="B33" s="22"/>
      <c r="C33" s="22"/>
      <c r="D33" s="22"/>
      <c r="E33" s="22"/>
      <c r="F33" s="22"/>
      <c r="G33" s="22"/>
      <c r="H33" s="22"/>
      <c r="I33" s="22"/>
      <c r="J33" s="22"/>
      <c r="K33" s="22"/>
      <c r="L33" s="22"/>
    </row>
    <row r="34" spans="1:12" ht="16" x14ac:dyDescent="0.2">
      <c r="A34" s="22"/>
      <c r="B34" s="22"/>
      <c r="C34" s="22"/>
      <c r="D34" s="22"/>
      <c r="E34" s="22"/>
      <c r="F34" s="22"/>
      <c r="G34" s="22"/>
      <c r="H34" s="22"/>
      <c r="I34" s="22"/>
      <c r="J34" s="22"/>
      <c r="K34" s="22"/>
      <c r="L34" s="22"/>
    </row>
    <row r="35" spans="1:12" ht="16" x14ac:dyDescent="0.2">
      <c r="A35" s="22"/>
      <c r="B35" s="22"/>
      <c r="C35" s="22"/>
      <c r="D35" s="22"/>
      <c r="E35" s="22"/>
      <c r="F35" s="22"/>
      <c r="G35" s="22"/>
      <c r="H35" s="22"/>
      <c r="I35" s="22"/>
      <c r="J35" s="22"/>
      <c r="K35" s="22"/>
      <c r="L35" s="22"/>
    </row>
    <row r="36" spans="1:12" ht="16" x14ac:dyDescent="0.2">
      <c r="A36" s="22"/>
      <c r="B36" s="22"/>
      <c r="C36" s="22"/>
      <c r="D36" s="22"/>
      <c r="E36" s="22"/>
      <c r="F36" s="22"/>
      <c r="G36" s="22"/>
      <c r="H36" s="22"/>
      <c r="I36" s="22"/>
      <c r="J36" s="22"/>
      <c r="K36" s="22"/>
      <c r="L36" s="22"/>
    </row>
    <row r="37" spans="1:12" ht="16" x14ac:dyDescent="0.2">
      <c r="A37" s="22"/>
      <c r="B37" s="22"/>
      <c r="C37" s="22"/>
      <c r="D37" s="22"/>
      <c r="E37" s="22"/>
      <c r="F37" s="22"/>
      <c r="G37" s="22"/>
      <c r="H37" s="22"/>
      <c r="I37" s="22"/>
      <c r="J37" s="22"/>
      <c r="K37" s="22"/>
      <c r="L37" s="22"/>
    </row>
    <row r="38" spans="1:12" ht="16" x14ac:dyDescent="0.2">
      <c r="A38" s="22"/>
      <c r="B38" s="22"/>
      <c r="C38" s="22"/>
      <c r="D38" s="22"/>
      <c r="E38" s="22"/>
      <c r="F38" s="22"/>
      <c r="G38" s="22"/>
      <c r="H38" s="22"/>
      <c r="I38" s="22"/>
      <c r="J38" s="22"/>
      <c r="K38" s="22"/>
      <c r="L38" s="22"/>
    </row>
    <row r="39" spans="1:12" ht="16" x14ac:dyDescent="0.2">
      <c r="A39" s="22"/>
      <c r="B39" s="22"/>
      <c r="C39" s="22"/>
      <c r="D39" s="22"/>
      <c r="E39" s="22"/>
      <c r="F39" s="22"/>
      <c r="G39" s="22"/>
      <c r="H39" s="22"/>
      <c r="I39" s="22"/>
      <c r="J39" s="22"/>
      <c r="K39" s="22"/>
      <c r="L39" s="22"/>
    </row>
    <row r="40" spans="1:12" ht="16" x14ac:dyDescent="0.2">
      <c r="A40" s="22"/>
      <c r="B40" s="22"/>
      <c r="C40" s="22"/>
      <c r="D40" s="22"/>
      <c r="E40" s="22"/>
      <c r="F40" s="22"/>
      <c r="G40" s="22"/>
      <c r="H40" s="22"/>
      <c r="I40" s="22"/>
      <c r="J40" s="22"/>
      <c r="K40" s="22"/>
      <c r="L40" s="22"/>
    </row>
    <row r="41" spans="1:12" ht="16" x14ac:dyDescent="0.2">
      <c r="A41" s="22"/>
      <c r="B41" s="22"/>
      <c r="C41" s="22"/>
      <c r="D41" s="22"/>
      <c r="E41" s="22"/>
      <c r="F41" s="22"/>
      <c r="G41" s="22"/>
      <c r="H41" s="22"/>
      <c r="I41" s="22"/>
      <c r="J41" s="22"/>
      <c r="K41" s="22"/>
      <c r="L41" s="22"/>
    </row>
    <row r="42" spans="1:12" ht="16" x14ac:dyDescent="0.2">
      <c r="A42" s="22"/>
      <c r="B42" s="22"/>
      <c r="C42" s="22"/>
      <c r="D42" s="22"/>
      <c r="E42" s="22"/>
      <c r="F42" s="22"/>
      <c r="G42" s="22"/>
      <c r="H42" s="22"/>
      <c r="I42" s="22"/>
      <c r="J42" s="22"/>
      <c r="K42" s="22"/>
      <c r="L42" s="22"/>
    </row>
    <row r="43" spans="1:12" ht="16" x14ac:dyDescent="0.2">
      <c r="A43" s="22"/>
      <c r="B43" s="22"/>
      <c r="C43" s="22"/>
      <c r="D43" s="22"/>
      <c r="E43" s="22"/>
      <c r="F43" s="22"/>
      <c r="G43" s="22"/>
      <c r="H43" s="22"/>
      <c r="I43" s="22"/>
      <c r="J43" s="22"/>
      <c r="K43" s="22"/>
      <c r="L43" s="22"/>
    </row>
    <row r="44" spans="1:12" ht="16" x14ac:dyDescent="0.2">
      <c r="A44" s="22"/>
      <c r="B44" s="22"/>
      <c r="C44" s="22"/>
      <c r="D44" s="22"/>
      <c r="E44" s="22"/>
      <c r="F44" s="22"/>
      <c r="G44" s="22"/>
      <c r="H44" s="22"/>
      <c r="I44" s="22"/>
      <c r="J44" s="22"/>
      <c r="K44" s="22"/>
      <c r="L44" s="22"/>
    </row>
    <row r="45" spans="1:12" ht="16" x14ac:dyDescent="0.2">
      <c r="A45" s="22"/>
      <c r="B45" s="22"/>
      <c r="C45" s="22"/>
      <c r="D45" s="22"/>
      <c r="E45" s="22"/>
      <c r="F45" s="22"/>
      <c r="G45" s="22"/>
      <c r="H45" s="22"/>
      <c r="I45" s="22"/>
      <c r="J45" s="22"/>
      <c r="K45" s="22"/>
      <c r="L45" s="22"/>
    </row>
    <row r="46" spans="1:12" ht="16" x14ac:dyDescent="0.2">
      <c r="A46" s="22"/>
      <c r="B46" s="22"/>
      <c r="C46" s="22"/>
      <c r="D46" s="22"/>
      <c r="E46" s="22"/>
      <c r="F46" s="22"/>
      <c r="G46" s="22"/>
      <c r="H46" s="22"/>
      <c r="I46" s="22"/>
      <c r="J46" s="22"/>
      <c r="K46" s="22"/>
      <c r="L46" s="22"/>
    </row>
    <row r="47" spans="1:12" ht="16" x14ac:dyDescent="0.2">
      <c r="A47" s="22"/>
      <c r="B47" s="22"/>
      <c r="C47" s="22"/>
      <c r="D47" s="22"/>
      <c r="E47" s="22"/>
      <c r="F47" s="22"/>
      <c r="G47" s="22"/>
      <c r="H47" s="22"/>
      <c r="I47" s="22"/>
      <c r="J47" s="22"/>
      <c r="K47" s="22"/>
      <c r="L47" s="22"/>
    </row>
    <row r="48" spans="1:12" ht="16" x14ac:dyDescent="0.2">
      <c r="A48" s="22"/>
      <c r="B48" s="22"/>
      <c r="C48" s="22"/>
      <c r="D48" s="22"/>
      <c r="E48" s="22"/>
      <c r="F48" s="22"/>
      <c r="G48" s="22"/>
      <c r="H48" s="22"/>
      <c r="I48" s="22"/>
      <c r="J48" s="22"/>
      <c r="K48" s="22"/>
      <c r="L48" s="22"/>
    </row>
    <row r="49" spans="1:12" ht="16" x14ac:dyDescent="0.2">
      <c r="A49" s="22"/>
      <c r="B49" s="22"/>
      <c r="C49" s="22"/>
      <c r="D49" s="22"/>
      <c r="E49" s="22"/>
      <c r="F49" s="22"/>
      <c r="G49" s="22"/>
      <c r="H49" s="22"/>
      <c r="I49" s="22"/>
      <c r="J49" s="22"/>
      <c r="K49" s="22"/>
      <c r="L49" s="22"/>
    </row>
    <row r="50" spans="1:12" ht="16" x14ac:dyDescent="0.2">
      <c r="A50" s="22"/>
      <c r="B50" s="22"/>
      <c r="C50" s="22"/>
      <c r="D50" s="22"/>
      <c r="E50" s="22"/>
      <c r="F50" s="22"/>
      <c r="G50" s="22"/>
      <c r="H50" s="22"/>
      <c r="I50" s="22"/>
      <c r="J50" s="22"/>
      <c r="K50" s="22"/>
      <c r="L50" s="22"/>
    </row>
    <row r="51" spans="1:12" ht="16" x14ac:dyDescent="0.2">
      <c r="A51" s="22"/>
      <c r="B51" s="22"/>
      <c r="C51" s="22"/>
      <c r="D51" s="22"/>
      <c r="E51" s="22"/>
      <c r="F51" s="22"/>
      <c r="G51" s="22"/>
      <c r="H51" s="22"/>
      <c r="I51" s="22"/>
      <c r="J51" s="22"/>
      <c r="K51" s="22"/>
      <c r="L51" s="22"/>
    </row>
    <row r="52" spans="1:12" ht="16" x14ac:dyDescent="0.2">
      <c r="A52" s="22"/>
      <c r="B52" s="22"/>
      <c r="C52" s="22"/>
      <c r="D52" s="22"/>
      <c r="E52" s="22"/>
      <c r="F52" s="22"/>
      <c r="G52" s="22"/>
      <c r="H52" s="22"/>
      <c r="I52" s="22"/>
      <c r="J52" s="22"/>
      <c r="K52" s="22"/>
      <c r="L52" s="22"/>
    </row>
    <row r="53" spans="1:12" ht="16" x14ac:dyDescent="0.2">
      <c r="A53" s="22"/>
      <c r="B53" s="22"/>
      <c r="C53" s="22"/>
      <c r="D53" s="22"/>
      <c r="E53" s="22"/>
      <c r="F53" s="22"/>
      <c r="G53" s="22"/>
      <c r="H53" s="22"/>
      <c r="I53" s="22"/>
      <c r="J53" s="22"/>
      <c r="K53" s="22"/>
      <c r="L53" s="22"/>
    </row>
    <row r="54" spans="1:12" ht="16" x14ac:dyDescent="0.2">
      <c r="A54" s="22"/>
      <c r="B54" s="22"/>
      <c r="C54" s="22"/>
      <c r="D54" s="22"/>
      <c r="E54" s="22"/>
      <c r="F54" s="22"/>
      <c r="G54" s="22"/>
      <c r="H54" s="22"/>
      <c r="I54" s="22"/>
      <c r="J54" s="22"/>
      <c r="K54" s="22"/>
      <c r="L54" s="22"/>
    </row>
    <row r="55" spans="1:12" ht="16" x14ac:dyDescent="0.2">
      <c r="A55" s="22"/>
      <c r="B55" s="22"/>
      <c r="C55" s="22"/>
      <c r="D55" s="22"/>
      <c r="E55" s="22"/>
      <c r="F55" s="22"/>
      <c r="G55" s="22"/>
      <c r="H55" s="22"/>
      <c r="I55" s="22"/>
      <c r="J55" s="22"/>
      <c r="K55" s="22"/>
      <c r="L55" s="22"/>
    </row>
    <row r="56" spans="1:12" ht="16" x14ac:dyDescent="0.2">
      <c r="A56" s="22"/>
      <c r="B56" s="22"/>
      <c r="C56" s="22"/>
      <c r="D56" s="22"/>
      <c r="E56" s="22"/>
      <c r="F56" s="22"/>
      <c r="G56" s="22"/>
      <c r="H56" s="22"/>
      <c r="I56" s="22"/>
      <c r="J56" s="22"/>
      <c r="K56" s="22"/>
      <c r="L56" s="22"/>
    </row>
    <row r="57" spans="1:12" ht="16" x14ac:dyDescent="0.2">
      <c r="A57" s="22"/>
      <c r="B57" s="22"/>
      <c r="C57" s="22"/>
      <c r="D57" s="22"/>
      <c r="E57" s="22"/>
      <c r="F57" s="22"/>
      <c r="G57" s="22"/>
      <c r="H57" s="22"/>
      <c r="I57" s="22"/>
      <c r="J57" s="22"/>
      <c r="K57" s="22"/>
      <c r="L57" s="22"/>
    </row>
    <row r="58" spans="1:12" ht="16" x14ac:dyDescent="0.2">
      <c r="A58" s="22"/>
      <c r="B58" s="22"/>
      <c r="C58" s="22"/>
      <c r="D58" s="22"/>
      <c r="E58" s="22"/>
      <c r="F58" s="22"/>
      <c r="G58" s="22"/>
      <c r="H58" s="22"/>
      <c r="I58" s="22"/>
      <c r="J58" s="22"/>
      <c r="K58" s="22"/>
      <c r="L58" s="22"/>
    </row>
    <row r="59" spans="1:12" ht="16" x14ac:dyDescent="0.2">
      <c r="A59" s="22"/>
      <c r="B59" s="22"/>
      <c r="C59" s="22"/>
      <c r="D59" s="22"/>
      <c r="E59" s="22"/>
      <c r="F59" s="22"/>
      <c r="G59" s="22"/>
      <c r="H59" s="22"/>
      <c r="I59" s="22"/>
      <c r="J59" s="22"/>
      <c r="K59" s="22"/>
      <c r="L59" s="22"/>
    </row>
    <row r="60" spans="1:12" ht="16" x14ac:dyDescent="0.2">
      <c r="A60" s="22"/>
      <c r="B60" s="22"/>
      <c r="C60" s="22"/>
      <c r="D60" s="22"/>
      <c r="E60" s="22"/>
      <c r="F60" s="22"/>
      <c r="G60" s="22"/>
      <c r="H60" s="22"/>
      <c r="I60" s="22"/>
      <c r="J60" s="22"/>
      <c r="K60" s="22"/>
      <c r="L60" s="22"/>
    </row>
    <row r="61" spans="1:12" ht="16" x14ac:dyDescent="0.2">
      <c r="A61" s="22"/>
      <c r="B61" s="22"/>
      <c r="C61" s="22"/>
      <c r="D61" s="22"/>
      <c r="E61" s="22"/>
      <c r="F61" s="22"/>
      <c r="G61" s="22"/>
      <c r="H61" s="22"/>
      <c r="I61" s="22"/>
      <c r="J61" s="22"/>
      <c r="K61" s="22"/>
      <c r="L61" s="22"/>
    </row>
    <row r="62" spans="1:12" ht="16" x14ac:dyDescent="0.2">
      <c r="A62" s="22"/>
      <c r="B62" s="22"/>
      <c r="C62" s="22"/>
      <c r="D62" s="22"/>
      <c r="E62" s="22"/>
      <c r="F62" s="22"/>
      <c r="G62" s="22"/>
      <c r="H62" s="22"/>
      <c r="I62" s="22"/>
      <c r="J62" s="22"/>
      <c r="K62" s="22"/>
      <c r="L62" s="22"/>
    </row>
    <row r="63" spans="1:12" ht="16" x14ac:dyDescent="0.2">
      <c r="A63" s="22"/>
      <c r="B63" s="22"/>
      <c r="C63" s="22"/>
      <c r="D63" s="22"/>
      <c r="E63" s="22"/>
      <c r="F63" s="22"/>
      <c r="G63" s="22"/>
      <c r="H63" s="22"/>
      <c r="I63" s="22"/>
      <c r="J63" s="22"/>
      <c r="K63" s="22"/>
      <c r="L63" s="22"/>
    </row>
    <row r="64" spans="1:12" ht="16" x14ac:dyDescent="0.2">
      <c r="A64" s="22"/>
      <c r="B64" s="22"/>
      <c r="C64" s="22"/>
      <c r="D64" s="22"/>
      <c r="E64" s="22"/>
      <c r="F64" s="22"/>
      <c r="G64" s="22"/>
      <c r="H64" s="22"/>
      <c r="I64" s="22"/>
      <c r="J64" s="22"/>
      <c r="K64" s="22"/>
      <c r="L64" s="22"/>
    </row>
    <row r="65" spans="1:12" ht="16" x14ac:dyDescent="0.2">
      <c r="A65" s="22"/>
      <c r="B65" s="22"/>
      <c r="C65" s="22"/>
      <c r="D65" s="22"/>
      <c r="E65" s="22"/>
      <c r="F65" s="22"/>
      <c r="G65" s="22"/>
      <c r="H65" s="22"/>
      <c r="I65" s="22"/>
      <c r="J65" s="22"/>
      <c r="K65" s="22"/>
      <c r="L65" s="22"/>
    </row>
    <row r="66" spans="1:12" ht="16" x14ac:dyDescent="0.2">
      <c r="A66" s="22"/>
      <c r="B66" s="22"/>
      <c r="C66" s="22"/>
      <c r="D66" s="22"/>
      <c r="E66" s="22"/>
      <c r="F66" s="22"/>
      <c r="G66" s="22"/>
      <c r="H66" s="22"/>
      <c r="I66" s="22"/>
      <c r="J66" s="22"/>
      <c r="K66" s="22"/>
      <c r="L66" s="22"/>
    </row>
    <row r="67" spans="1:12" ht="16" x14ac:dyDescent="0.2">
      <c r="A67" s="22"/>
      <c r="B67" s="22"/>
      <c r="C67" s="22"/>
      <c r="D67" s="22"/>
      <c r="E67" s="22"/>
      <c r="F67" s="22"/>
      <c r="G67" s="22"/>
      <c r="H67" s="22"/>
      <c r="I67" s="22"/>
      <c r="J67" s="22"/>
      <c r="K67" s="22"/>
      <c r="L67" s="22"/>
    </row>
    <row r="68" spans="1:12" ht="16" x14ac:dyDescent="0.2">
      <c r="A68" s="22"/>
      <c r="B68" s="22"/>
      <c r="C68" s="22"/>
      <c r="D68" s="22"/>
      <c r="E68" s="22"/>
      <c r="F68" s="22"/>
      <c r="G68" s="22"/>
      <c r="H68" s="22"/>
      <c r="I68" s="22"/>
      <c r="J68" s="22"/>
      <c r="K68" s="22"/>
      <c r="L68" s="22"/>
    </row>
    <row r="69" spans="1:12" ht="16" x14ac:dyDescent="0.2">
      <c r="A69" s="22"/>
      <c r="B69" s="22"/>
      <c r="C69" s="22"/>
      <c r="D69" s="22"/>
      <c r="E69" s="22"/>
      <c r="F69" s="22"/>
      <c r="G69" s="22"/>
      <c r="H69" s="22"/>
      <c r="I69" s="22"/>
      <c r="J69" s="22"/>
      <c r="K69" s="22"/>
      <c r="L69" s="22"/>
    </row>
    <row r="70" spans="1:12" ht="16" x14ac:dyDescent="0.2">
      <c r="A70" s="22"/>
      <c r="B70" s="22"/>
      <c r="C70" s="22"/>
      <c r="D70" s="22"/>
      <c r="E70" s="22"/>
      <c r="F70" s="22"/>
      <c r="G70" s="22"/>
      <c r="H70" s="22"/>
      <c r="I70" s="22"/>
      <c r="J70" s="22"/>
      <c r="K70" s="22"/>
      <c r="L70" s="22"/>
    </row>
    <row r="71" spans="1:12" ht="16" x14ac:dyDescent="0.2">
      <c r="A71" s="22"/>
      <c r="B71" s="22"/>
      <c r="C71" s="22"/>
      <c r="D71" s="22"/>
      <c r="E71" s="22"/>
      <c r="F71" s="22"/>
      <c r="G71" s="22"/>
      <c r="H71" s="22"/>
      <c r="I71" s="22"/>
      <c r="J71" s="22"/>
      <c r="K71" s="22"/>
      <c r="L71" s="22"/>
    </row>
    <row r="72" spans="1:12" ht="16" x14ac:dyDescent="0.2">
      <c r="A72" s="22"/>
      <c r="B72" s="22"/>
      <c r="C72" s="22"/>
      <c r="D72" s="22"/>
      <c r="E72" s="22"/>
      <c r="F72" s="22"/>
      <c r="G72" s="22"/>
      <c r="H72" s="22"/>
      <c r="I72" s="22"/>
      <c r="J72" s="22"/>
      <c r="K72" s="22"/>
      <c r="L72" s="22"/>
    </row>
    <row r="73" spans="1:12" ht="16" x14ac:dyDescent="0.2">
      <c r="A73" s="22"/>
      <c r="B73" s="22"/>
      <c r="C73" s="22"/>
      <c r="D73" s="22"/>
      <c r="E73" s="22"/>
      <c r="F73" s="22"/>
      <c r="G73" s="22"/>
      <c r="H73" s="22"/>
      <c r="I73" s="22"/>
      <c r="J73" s="22"/>
      <c r="K73" s="22"/>
      <c r="L73" s="22"/>
    </row>
    <row r="74" spans="1:12" ht="16" x14ac:dyDescent="0.2">
      <c r="A74" s="22"/>
      <c r="B74" s="22"/>
      <c r="C74" s="22"/>
      <c r="D74" s="22"/>
      <c r="E74" s="22"/>
      <c r="F74" s="22"/>
      <c r="G74" s="22"/>
      <c r="H74" s="22"/>
      <c r="I74" s="22"/>
      <c r="J74" s="22"/>
      <c r="K74" s="22"/>
      <c r="L74" s="22"/>
    </row>
    <row r="75" spans="1:12" ht="16" x14ac:dyDescent="0.2">
      <c r="A75" s="22"/>
      <c r="B75" s="22"/>
      <c r="C75" s="22"/>
      <c r="D75" s="22"/>
      <c r="E75" s="22"/>
      <c r="F75" s="22"/>
      <c r="G75" s="22"/>
      <c r="H75" s="22"/>
      <c r="I75" s="22"/>
      <c r="J75" s="22"/>
      <c r="K75" s="22"/>
      <c r="L75" s="22"/>
    </row>
    <row r="76" spans="1:12" ht="16" x14ac:dyDescent="0.2">
      <c r="A76" s="22"/>
      <c r="B76" s="22"/>
      <c r="C76" s="22"/>
      <c r="D76" s="22"/>
      <c r="E76" s="22"/>
      <c r="F76" s="22"/>
      <c r="G76" s="22"/>
      <c r="H76" s="22"/>
      <c r="I76" s="22"/>
      <c r="J76" s="22"/>
      <c r="K76" s="22"/>
      <c r="L76" s="22"/>
    </row>
    <row r="77" spans="1:12" ht="16" x14ac:dyDescent="0.2">
      <c r="A77" s="22"/>
      <c r="B77" s="22"/>
      <c r="C77" s="22"/>
      <c r="D77" s="22"/>
      <c r="E77" s="22"/>
      <c r="F77" s="22"/>
      <c r="G77" s="22"/>
      <c r="H77" s="22"/>
      <c r="I77" s="22"/>
      <c r="J77" s="22"/>
      <c r="K77" s="22"/>
      <c r="L77" s="22"/>
    </row>
    <row r="78" spans="1:12" ht="16" x14ac:dyDescent="0.2">
      <c r="A78" s="22"/>
      <c r="B78" s="22"/>
      <c r="C78" s="22"/>
      <c r="D78" s="22"/>
      <c r="E78" s="22"/>
      <c r="F78" s="22"/>
      <c r="G78" s="22"/>
      <c r="H78" s="22"/>
      <c r="I78" s="22"/>
      <c r="J78" s="22"/>
      <c r="K78" s="22"/>
      <c r="L78" s="22"/>
    </row>
    <row r="79" spans="1:12" ht="16" x14ac:dyDescent="0.2">
      <c r="A79" s="22"/>
      <c r="B79" s="22"/>
      <c r="C79" s="22"/>
      <c r="D79" s="22"/>
      <c r="E79" s="22"/>
      <c r="F79" s="22"/>
      <c r="G79" s="22"/>
      <c r="H79" s="22"/>
      <c r="I79" s="22"/>
      <c r="J79" s="22"/>
      <c r="K79" s="22"/>
      <c r="L79" s="22"/>
    </row>
    <row r="80" spans="1:12" ht="16" x14ac:dyDescent="0.2">
      <c r="A80" s="22"/>
      <c r="B80" s="22"/>
      <c r="C80" s="22"/>
      <c r="D80" s="22"/>
      <c r="E80" s="22"/>
      <c r="F80" s="22"/>
      <c r="G80" s="22"/>
      <c r="H80" s="22"/>
      <c r="I80" s="22"/>
      <c r="J80" s="22"/>
      <c r="K80" s="22"/>
      <c r="L80" s="22"/>
    </row>
    <row r="81" spans="1:12" ht="16" x14ac:dyDescent="0.2">
      <c r="A81" s="22"/>
      <c r="B81" s="22"/>
      <c r="C81" s="22"/>
      <c r="D81" s="22"/>
      <c r="E81" s="22"/>
      <c r="F81" s="22"/>
      <c r="G81" s="22"/>
      <c r="H81" s="22"/>
      <c r="I81" s="22"/>
      <c r="J81" s="22"/>
      <c r="K81" s="22"/>
      <c r="L81" s="22"/>
    </row>
    <row r="82" spans="1:12" ht="16" x14ac:dyDescent="0.2">
      <c r="A82" s="22"/>
      <c r="B82" s="22"/>
      <c r="C82" s="22"/>
      <c r="D82" s="22"/>
      <c r="E82" s="22"/>
      <c r="F82" s="22"/>
      <c r="G82" s="22"/>
      <c r="H82" s="22"/>
      <c r="I82" s="22"/>
      <c r="J82" s="22"/>
      <c r="K82" s="22"/>
      <c r="L82" s="22"/>
    </row>
    <row r="83" spans="1:12" ht="16" x14ac:dyDescent="0.2">
      <c r="A83" s="22"/>
      <c r="B83" s="22"/>
      <c r="C83" s="22"/>
      <c r="D83" s="22"/>
      <c r="E83" s="22"/>
      <c r="F83" s="22"/>
      <c r="G83" s="22"/>
      <c r="H83" s="22"/>
      <c r="I83" s="22"/>
      <c r="J83" s="22"/>
      <c r="K83" s="22"/>
      <c r="L83" s="22"/>
    </row>
    <row r="84" spans="1:12" ht="16" x14ac:dyDescent="0.2">
      <c r="A84" s="22"/>
      <c r="B84" s="22"/>
      <c r="C84" s="22"/>
      <c r="D84" s="22"/>
      <c r="E84" s="22"/>
      <c r="F84" s="22"/>
      <c r="G84" s="22"/>
      <c r="H84" s="22"/>
      <c r="I84" s="22"/>
      <c r="J84" s="22"/>
      <c r="K84" s="22"/>
      <c r="L84" s="22"/>
    </row>
    <row r="85" spans="1:12" ht="16" x14ac:dyDescent="0.2">
      <c r="A85" s="22"/>
      <c r="B85" s="22"/>
      <c r="C85" s="22"/>
      <c r="D85" s="22"/>
      <c r="E85" s="22"/>
      <c r="F85" s="22"/>
      <c r="G85" s="22"/>
      <c r="H85" s="22"/>
      <c r="I85" s="22"/>
      <c r="J85" s="22"/>
      <c r="K85" s="22"/>
      <c r="L85" s="22"/>
    </row>
    <row r="86" spans="1:12" ht="16" x14ac:dyDescent="0.2">
      <c r="A86" s="22"/>
      <c r="B86" s="22"/>
      <c r="C86" s="22"/>
      <c r="D86" s="22"/>
      <c r="E86" s="22"/>
      <c r="F86" s="22"/>
      <c r="G86" s="22"/>
      <c r="H86" s="22"/>
      <c r="I86" s="22"/>
      <c r="J86" s="22"/>
      <c r="K86" s="22"/>
      <c r="L86" s="22"/>
    </row>
    <row r="87" spans="1:12" ht="16" x14ac:dyDescent="0.2">
      <c r="A87" s="22"/>
      <c r="B87" s="22"/>
      <c r="C87" s="22"/>
      <c r="D87" s="22"/>
      <c r="E87" s="22"/>
      <c r="F87" s="22"/>
      <c r="G87" s="22"/>
      <c r="H87" s="22"/>
      <c r="I87" s="22"/>
      <c r="J87" s="22"/>
      <c r="K87" s="22"/>
      <c r="L87" s="22"/>
    </row>
    <row r="88" spans="1:12" ht="16" x14ac:dyDescent="0.2">
      <c r="A88" s="22"/>
      <c r="B88" s="22"/>
      <c r="C88" s="22"/>
      <c r="D88" s="22"/>
      <c r="E88" s="22"/>
      <c r="F88" s="22"/>
      <c r="G88" s="22"/>
      <c r="H88" s="22"/>
      <c r="I88" s="22"/>
      <c r="J88" s="22"/>
      <c r="K88" s="22"/>
      <c r="L88" s="22"/>
    </row>
    <row r="89" spans="1:12" ht="16" x14ac:dyDescent="0.2">
      <c r="A89" s="22"/>
      <c r="B89" s="22"/>
      <c r="C89" s="22"/>
      <c r="D89" s="22"/>
      <c r="E89" s="22"/>
      <c r="F89" s="22"/>
      <c r="G89" s="22"/>
      <c r="H89" s="22"/>
      <c r="I89" s="22"/>
      <c r="J89" s="22"/>
      <c r="K89" s="22"/>
      <c r="L89" s="22"/>
    </row>
    <row r="90" spans="1:12" ht="16" x14ac:dyDescent="0.2">
      <c r="A90" s="22"/>
      <c r="B90" s="22"/>
      <c r="C90" s="22"/>
      <c r="D90" s="22"/>
      <c r="E90" s="22"/>
      <c r="F90" s="22"/>
      <c r="G90" s="22"/>
      <c r="H90" s="22"/>
      <c r="I90" s="22"/>
      <c r="J90" s="22"/>
      <c r="K90" s="22"/>
      <c r="L90" s="22"/>
    </row>
    <row r="91" spans="1:12" ht="16" x14ac:dyDescent="0.2">
      <c r="A91" s="22"/>
      <c r="B91" s="22"/>
      <c r="C91" s="22"/>
      <c r="D91" s="22"/>
      <c r="E91" s="22"/>
      <c r="F91" s="22"/>
      <c r="G91" s="22"/>
      <c r="H91" s="22"/>
      <c r="I91" s="22"/>
      <c r="J91" s="22"/>
      <c r="K91" s="22"/>
      <c r="L91" s="22"/>
    </row>
    <row r="92" spans="1:12" ht="16" x14ac:dyDescent="0.2">
      <c r="A92" s="22"/>
      <c r="B92" s="22"/>
      <c r="C92" s="22"/>
      <c r="D92" s="22"/>
      <c r="E92" s="22"/>
      <c r="F92" s="22"/>
      <c r="G92" s="22"/>
      <c r="H92" s="22"/>
      <c r="I92" s="22"/>
      <c r="J92" s="22"/>
      <c r="K92" s="22"/>
      <c r="L92" s="22"/>
    </row>
    <row r="93" spans="1:12" ht="16" x14ac:dyDescent="0.2">
      <c r="A93" s="22"/>
      <c r="B93" s="22"/>
      <c r="C93" s="22"/>
      <c r="D93" s="22"/>
      <c r="E93" s="22"/>
      <c r="F93" s="22"/>
      <c r="G93" s="22"/>
      <c r="H93" s="22"/>
      <c r="I93" s="22"/>
      <c r="J93" s="22"/>
      <c r="K93" s="22"/>
      <c r="L93" s="22"/>
    </row>
    <row r="94" spans="1:12" ht="16" x14ac:dyDescent="0.2">
      <c r="A94" s="22"/>
      <c r="B94" s="22"/>
      <c r="C94" s="22"/>
      <c r="D94" s="22"/>
      <c r="E94" s="22"/>
      <c r="F94" s="22"/>
      <c r="G94" s="22"/>
      <c r="H94" s="22"/>
      <c r="I94" s="22"/>
      <c r="J94" s="22"/>
      <c r="K94" s="22"/>
      <c r="L94" s="22"/>
    </row>
    <row r="95" spans="1:12" ht="16" x14ac:dyDescent="0.2">
      <c r="A95" s="22"/>
      <c r="B95" s="22"/>
      <c r="C95" s="22"/>
      <c r="D95" s="22"/>
      <c r="E95" s="22"/>
      <c r="F95" s="22"/>
      <c r="G95" s="22"/>
      <c r="H95" s="22"/>
      <c r="I95" s="22"/>
      <c r="J95" s="22"/>
      <c r="K95" s="22"/>
      <c r="L95" s="22"/>
    </row>
    <row r="96" spans="1:12" ht="16" x14ac:dyDescent="0.2">
      <c r="A96" s="22"/>
      <c r="B96" s="22"/>
      <c r="C96" s="22"/>
      <c r="D96" s="22"/>
      <c r="E96" s="22"/>
      <c r="F96" s="22"/>
      <c r="G96" s="22"/>
      <c r="H96" s="22"/>
      <c r="I96" s="22"/>
      <c r="J96" s="22"/>
      <c r="K96" s="22"/>
      <c r="L96" s="22"/>
    </row>
    <row r="97" spans="1:12" ht="16" x14ac:dyDescent="0.2">
      <c r="A97" s="22"/>
      <c r="B97" s="22"/>
      <c r="C97" s="22"/>
      <c r="D97" s="22"/>
      <c r="E97" s="22"/>
      <c r="F97" s="22"/>
      <c r="G97" s="22"/>
      <c r="H97" s="22"/>
      <c r="I97" s="22"/>
      <c r="J97" s="22"/>
      <c r="K97" s="22"/>
      <c r="L97" s="22"/>
    </row>
    <row r="98" spans="1:12" ht="16" x14ac:dyDescent="0.2">
      <c r="A98" s="22"/>
      <c r="B98" s="22"/>
      <c r="C98" s="22"/>
      <c r="D98" s="22"/>
      <c r="E98" s="22"/>
      <c r="F98" s="22"/>
      <c r="G98" s="22"/>
      <c r="H98" s="22"/>
      <c r="I98" s="22"/>
      <c r="J98" s="22"/>
      <c r="K98" s="22"/>
      <c r="L98" s="22"/>
    </row>
    <row r="99" spans="1:12" ht="16" x14ac:dyDescent="0.2">
      <c r="A99" s="22"/>
      <c r="B99" s="22"/>
      <c r="C99" s="22"/>
      <c r="D99" s="22"/>
      <c r="E99" s="22"/>
      <c r="F99" s="22"/>
      <c r="G99" s="22"/>
      <c r="H99" s="22"/>
      <c r="I99" s="22"/>
      <c r="J99" s="22"/>
      <c r="K99" s="22"/>
      <c r="L99" s="22"/>
    </row>
    <row r="100" spans="1:12" ht="16" x14ac:dyDescent="0.2">
      <c r="A100" s="22"/>
      <c r="B100" s="22"/>
      <c r="C100" s="22"/>
      <c r="D100" s="22"/>
      <c r="E100" s="22"/>
      <c r="F100" s="22"/>
      <c r="G100" s="22"/>
      <c r="H100" s="22"/>
      <c r="I100" s="22"/>
      <c r="J100" s="22"/>
      <c r="K100" s="22"/>
      <c r="L100" s="22"/>
    </row>
    <row r="101" spans="1:12" ht="16" x14ac:dyDescent="0.2">
      <c r="A101" s="22"/>
      <c r="B101" s="22"/>
      <c r="C101" s="22"/>
      <c r="D101" s="22"/>
      <c r="E101" s="22"/>
      <c r="F101" s="22"/>
      <c r="G101" s="22"/>
      <c r="H101" s="22"/>
      <c r="I101" s="22"/>
      <c r="J101" s="22"/>
      <c r="K101" s="22"/>
      <c r="L101" s="22"/>
    </row>
    <row r="102" spans="1:12" ht="16" x14ac:dyDescent="0.2">
      <c r="A102" s="22"/>
      <c r="B102" s="22"/>
      <c r="C102" s="22"/>
      <c r="D102" s="22"/>
      <c r="E102" s="22"/>
      <c r="F102" s="22"/>
      <c r="G102" s="22"/>
      <c r="H102" s="22"/>
      <c r="I102" s="22"/>
      <c r="J102" s="22"/>
      <c r="K102" s="22"/>
      <c r="L102" s="22"/>
    </row>
    <row r="103" spans="1:12" ht="16" x14ac:dyDescent="0.2">
      <c r="A103" s="22"/>
      <c r="B103" s="22"/>
      <c r="C103" s="22"/>
      <c r="D103" s="22"/>
      <c r="E103" s="22"/>
      <c r="F103" s="22"/>
      <c r="G103" s="22"/>
      <c r="H103" s="22"/>
      <c r="I103" s="22"/>
      <c r="J103" s="22"/>
      <c r="K103" s="22"/>
      <c r="L103" s="22"/>
    </row>
    <row r="104" spans="1:12" ht="16" x14ac:dyDescent="0.2">
      <c r="A104" s="22"/>
      <c r="B104" s="22"/>
      <c r="C104" s="22"/>
      <c r="D104" s="22"/>
      <c r="E104" s="22"/>
      <c r="F104" s="22"/>
      <c r="G104" s="22"/>
      <c r="H104" s="22"/>
      <c r="I104" s="22"/>
      <c r="J104" s="22"/>
      <c r="K104" s="22"/>
      <c r="L104" s="22"/>
    </row>
    <row r="105" spans="1:12" ht="16" x14ac:dyDescent="0.2">
      <c r="A105" s="22"/>
      <c r="B105" s="22"/>
      <c r="C105" s="22"/>
      <c r="D105" s="22"/>
      <c r="E105" s="22"/>
      <c r="F105" s="22"/>
      <c r="G105" s="22"/>
      <c r="H105" s="22"/>
      <c r="I105" s="22"/>
      <c r="J105" s="22"/>
      <c r="K105" s="22"/>
      <c r="L105" s="22"/>
    </row>
    <row r="106" spans="1:12" ht="16" x14ac:dyDescent="0.2">
      <c r="A106" s="22"/>
      <c r="B106" s="22"/>
      <c r="C106" s="22"/>
      <c r="D106" s="22"/>
      <c r="E106" s="22"/>
      <c r="F106" s="22"/>
      <c r="G106" s="22"/>
      <c r="H106" s="22"/>
      <c r="I106" s="22"/>
      <c r="J106" s="22"/>
      <c r="K106" s="22"/>
      <c r="L106" s="22"/>
    </row>
    <row r="107" spans="1:12" ht="16" x14ac:dyDescent="0.2">
      <c r="A107" s="22"/>
      <c r="B107" s="22"/>
      <c r="C107" s="22"/>
      <c r="D107" s="22"/>
      <c r="E107" s="22"/>
      <c r="F107" s="22"/>
      <c r="G107" s="22"/>
      <c r="H107" s="22"/>
      <c r="I107" s="22"/>
      <c r="J107" s="22"/>
      <c r="K107" s="22"/>
      <c r="L107" s="22"/>
    </row>
    <row r="108" spans="1:12" ht="16" x14ac:dyDescent="0.2">
      <c r="A108" s="22"/>
      <c r="B108" s="22"/>
      <c r="C108" s="22"/>
      <c r="D108" s="22"/>
      <c r="E108" s="22"/>
      <c r="F108" s="22"/>
      <c r="G108" s="22"/>
      <c r="H108" s="22"/>
      <c r="I108" s="22"/>
      <c r="J108" s="22"/>
      <c r="K108" s="22"/>
      <c r="L108" s="22"/>
    </row>
    <row r="109" spans="1:12" ht="16" x14ac:dyDescent="0.2">
      <c r="A109" s="22"/>
      <c r="B109" s="22"/>
      <c r="C109" s="22"/>
      <c r="D109" s="22"/>
      <c r="E109" s="22"/>
      <c r="F109" s="22"/>
      <c r="G109" s="22"/>
      <c r="H109" s="22"/>
      <c r="I109" s="22"/>
      <c r="J109" s="22"/>
      <c r="K109" s="22"/>
      <c r="L109" s="22"/>
    </row>
    <row r="110" spans="1:12" ht="16" x14ac:dyDescent="0.2">
      <c r="A110" s="22"/>
      <c r="B110" s="22"/>
      <c r="C110" s="22"/>
      <c r="D110" s="22"/>
      <c r="E110" s="22"/>
      <c r="F110" s="22"/>
      <c r="G110" s="22"/>
      <c r="H110" s="22"/>
      <c r="I110" s="22"/>
      <c r="J110" s="22"/>
      <c r="K110" s="22"/>
      <c r="L110" s="22"/>
    </row>
    <row r="111" spans="1:12" ht="16" x14ac:dyDescent="0.2">
      <c r="A111" s="22"/>
      <c r="B111" s="22"/>
      <c r="C111" s="22"/>
      <c r="D111" s="22"/>
      <c r="E111" s="22"/>
      <c r="F111" s="22"/>
      <c r="G111" s="22"/>
      <c r="H111" s="22"/>
      <c r="I111" s="22"/>
      <c r="J111" s="22"/>
      <c r="K111" s="22"/>
      <c r="L111" s="22"/>
    </row>
    <row r="112" spans="1:12" ht="16" x14ac:dyDescent="0.2">
      <c r="A112" s="22"/>
      <c r="B112" s="22"/>
      <c r="C112" s="22"/>
      <c r="D112" s="22"/>
      <c r="E112" s="22"/>
      <c r="F112" s="22"/>
      <c r="G112" s="22"/>
      <c r="H112" s="22"/>
      <c r="I112" s="22"/>
      <c r="J112" s="22"/>
      <c r="K112" s="22"/>
      <c r="L112" s="22"/>
    </row>
    <row r="113" spans="1:12" ht="16" x14ac:dyDescent="0.2">
      <c r="A113" s="22"/>
      <c r="B113" s="22"/>
      <c r="C113" s="22"/>
      <c r="D113" s="22"/>
      <c r="E113" s="22"/>
      <c r="F113" s="22"/>
      <c r="G113" s="22"/>
      <c r="H113" s="22"/>
      <c r="I113" s="22"/>
      <c r="J113" s="22"/>
      <c r="K113" s="22"/>
      <c r="L113" s="22"/>
    </row>
    <row r="114" spans="1:12" ht="16" x14ac:dyDescent="0.2">
      <c r="A114" s="22"/>
      <c r="B114" s="22"/>
      <c r="C114" s="22"/>
      <c r="D114" s="22"/>
      <c r="E114" s="22"/>
      <c r="F114" s="22"/>
      <c r="G114" s="22"/>
      <c r="H114" s="22"/>
      <c r="I114" s="22"/>
      <c r="J114" s="22"/>
      <c r="K114" s="22"/>
      <c r="L114" s="22"/>
    </row>
    <row r="115" spans="1:12" ht="16" x14ac:dyDescent="0.2">
      <c r="A115" s="22"/>
      <c r="B115" s="22"/>
      <c r="C115" s="22"/>
      <c r="D115" s="22"/>
      <c r="E115" s="22"/>
      <c r="F115" s="22"/>
      <c r="G115" s="22"/>
      <c r="H115" s="22"/>
      <c r="I115" s="22"/>
      <c r="J115" s="22"/>
      <c r="K115" s="22"/>
      <c r="L115" s="22"/>
    </row>
    <row r="116" spans="1:12" ht="16" x14ac:dyDescent="0.2">
      <c r="A116" s="22"/>
      <c r="B116" s="22"/>
      <c r="C116" s="22"/>
      <c r="D116" s="22"/>
      <c r="E116" s="22"/>
      <c r="F116" s="22"/>
      <c r="G116" s="22"/>
      <c r="H116" s="22"/>
      <c r="I116" s="22"/>
      <c r="J116" s="22"/>
      <c r="K116" s="22"/>
      <c r="L116" s="22"/>
    </row>
    <row r="117" spans="1:12" ht="16" x14ac:dyDescent="0.2">
      <c r="A117" s="22"/>
      <c r="B117" s="22"/>
      <c r="C117" s="22"/>
      <c r="D117" s="22"/>
      <c r="E117" s="22"/>
      <c r="F117" s="22"/>
      <c r="G117" s="22"/>
      <c r="H117" s="22"/>
      <c r="I117" s="22"/>
      <c r="J117" s="22"/>
      <c r="K117" s="22"/>
      <c r="L117" s="22"/>
    </row>
    <row r="118" spans="1:12" ht="16" x14ac:dyDescent="0.2">
      <c r="A118" s="22"/>
      <c r="B118" s="22"/>
      <c r="C118" s="22"/>
      <c r="D118" s="22"/>
      <c r="E118" s="22"/>
      <c r="F118" s="22"/>
      <c r="G118" s="22"/>
      <c r="H118" s="22"/>
      <c r="I118" s="22"/>
      <c r="J118" s="22"/>
      <c r="K118" s="22"/>
      <c r="L118" s="22"/>
    </row>
    <row r="119" spans="1:12" ht="16" x14ac:dyDescent="0.2">
      <c r="A119" s="22"/>
      <c r="B119" s="22"/>
      <c r="C119" s="22"/>
      <c r="D119" s="22"/>
      <c r="E119" s="22"/>
      <c r="F119" s="22"/>
      <c r="G119" s="22"/>
      <c r="H119" s="22"/>
      <c r="I119" s="22"/>
      <c r="J119" s="22"/>
      <c r="K119" s="22"/>
      <c r="L119" s="22"/>
    </row>
    <row r="120" spans="1:12" ht="16" x14ac:dyDescent="0.2">
      <c r="A120" s="22"/>
      <c r="B120" s="22"/>
      <c r="C120" s="22"/>
      <c r="D120" s="22"/>
      <c r="E120" s="22"/>
      <c r="F120" s="22"/>
      <c r="G120" s="22"/>
      <c r="H120" s="22"/>
      <c r="I120" s="22"/>
      <c r="J120" s="22"/>
      <c r="K120" s="22"/>
      <c r="L120" s="22"/>
    </row>
    <row r="121" spans="1:12" ht="16" x14ac:dyDescent="0.2">
      <c r="A121" s="22"/>
      <c r="B121" s="22"/>
      <c r="C121" s="22"/>
      <c r="D121" s="22"/>
      <c r="E121" s="22"/>
      <c r="F121" s="22"/>
      <c r="G121" s="22"/>
      <c r="H121" s="22"/>
      <c r="I121" s="22"/>
      <c r="J121" s="22"/>
      <c r="K121" s="22"/>
      <c r="L121" s="22"/>
    </row>
    <row r="122" spans="1:12" ht="16" x14ac:dyDescent="0.2">
      <c r="A122" s="22"/>
      <c r="B122" s="22"/>
      <c r="C122" s="22"/>
      <c r="D122" s="22"/>
      <c r="E122" s="22"/>
      <c r="F122" s="22"/>
      <c r="G122" s="22"/>
      <c r="H122" s="22"/>
      <c r="I122" s="22"/>
      <c r="J122" s="22"/>
      <c r="K122" s="22"/>
      <c r="L122" s="22"/>
    </row>
    <row r="123" spans="1:12" ht="16" x14ac:dyDescent="0.2">
      <c r="A123" s="22"/>
      <c r="B123" s="22"/>
      <c r="C123" s="22"/>
      <c r="D123" s="22"/>
      <c r="E123" s="22"/>
      <c r="F123" s="22"/>
      <c r="G123" s="22"/>
      <c r="H123" s="22"/>
      <c r="I123" s="22"/>
      <c r="J123" s="22"/>
      <c r="K123" s="22"/>
      <c r="L123" s="22"/>
    </row>
    <row r="124" spans="1:12" ht="16" x14ac:dyDescent="0.2">
      <c r="A124" s="22"/>
      <c r="B124" s="22"/>
      <c r="C124" s="22"/>
      <c r="D124" s="22"/>
      <c r="E124" s="22"/>
      <c r="F124" s="22"/>
      <c r="G124" s="22"/>
      <c r="H124" s="22"/>
      <c r="I124" s="22"/>
      <c r="J124" s="22"/>
      <c r="K124" s="22"/>
      <c r="L124" s="22"/>
    </row>
    <row r="125" spans="1:12" ht="16" x14ac:dyDescent="0.2">
      <c r="A125" s="22"/>
      <c r="B125" s="22"/>
      <c r="C125" s="22"/>
      <c r="D125" s="22"/>
      <c r="E125" s="22"/>
      <c r="F125" s="22"/>
      <c r="G125" s="22"/>
      <c r="H125" s="22"/>
      <c r="I125" s="22"/>
      <c r="J125" s="22"/>
      <c r="K125" s="22"/>
      <c r="L125" s="22"/>
    </row>
    <row r="126" spans="1:12" ht="16" x14ac:dyDescent="0.2">
      <c r="A126" s="22"/>
      <c r="B126" s="22"/>
      <c r="C126" s="22"/>
      <c r="D126" s="22"/>
      <c r="E126" s="22"/>
      <c r="F126" s="22"/>
      <c r="G126" s="22"/>
      <c r="H126" s="22"/>
      <c r="I126" s="22"/>
      <c r="J126" s="22"/>
      <c r="K126" s="22"/>
      <c r="L126" s="22"/>
    </row>
  </sheetData>
  <mergeCells count="4">
    <mergeCell ref="D4:F4"/>
    <mergeCell ref="A16:F20"/>
    <mergeCell ref="A4:B4"/>
    <mergeCell ref="A1:F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21B8B-18E1-7640-9D43-5B91F8A8E595}">
  <dimension ref="A1:CM34"/>
  <sheetViews>
    <sheetView workbookViewId="0"/>
  </sheetViews>
  <sheetFormatPr baseColWidth="10" defaultRowHeight="16" x14ac:dyDescent="0.2"/>
  <cols>
    <col min="1" max="16384" width="10.83203125" style="28"/>
  </cols>
  <sheetData>
    <row r="1" spans="1:91" x14ac:dyDescent="0.2">
      <c r="A1" s="28" t="s">
        <v>50</v>
      </c>
    </row>
    <row r="2" spans="1:91" x14ac:dyDescent="0.2">
      <c r="A2" s="28" t="s">
        <v>51</v>
      </c>
    </row>
    <row r="3" spans="1:91" x14ac:dyDescent="0.2">
      <c r="A3" s="28" t="s">
        <v>52</v>
      </c>
      <c r="B3" s="28" t="s">
        <v>53</v>
      </c>
      <c r="C3" s="28" t="s">
        <v>54</v>
      </c>
      <c r="D3" s="28" t="s">
        <v>55</v>
      </c>
      <c r="E3" s="28" t="s">
        <v>56</v>
      </c>
      <c r="F3" s="28" t="s">
        <v>57</v>
      </c>
      <c r="G3" s="28" t="s">
        <v>58</v>
      </c>
      <c r="H3" s="28" t="s">
        <v>59</v>
      </c>
      <c r="I3" s="28" t="s">
        <v>60</v>
      </c>
      <c r="J3" s="28" t="s">
        <v>61</v>
      </c>
      <c r="K3" s="28" t="s">
        <v>62</v>
      </c>
      <c r="L3" s="28" t="s">
        <v>63</v>
      </c>
      <c r="M3" s="28" t="s">
        <v>64</v>
      </c>
      <c r="N3" s="28" t="s">
        <v>65</v>
      </c>
      <c r="O3" s="28" t="s">
        <v>66</v>
      </c>
      <c r="P3" s="28" t="s">
        <v>67</v>
      </c>
      <c r="Q3" s="28" t="s">
        <v>68</v>
      </c>
      <c r="R3" s="28" t="s">
        <v>69</v>
      </c>
      <c r="S3" s="28" t="s">
        <v>70</v>
      </c>
      <c r="T3" s="28" t="s">
        <v>71</v>
      </c>
      <c r="U3" s="28" t="s">
        <v>72</v>
      </c>
      <c r="V3" s="28" t="s">
        <v>73</v>
      </c>
      <c r="W3" s="28" t="s">
        <v>74</v>
      </c>
      <c r="X3" s="28" t="s">
        <v>75</v>
      </c>
      <c r="Y3" s="28" t="s">
        <v>76</v>
      </c>
      <c r="Z3" s="28" t="s">
        <v>77</v>
      </c>
      <c r="AA3" s="28" t="s">
        <v>78</v>
      </c>
      <c r="AB3" s="28" t="s">
        <v>79</v>
      </c>
      <c r="AC3" s="28" t="s">
        <v>80</v>
      </c>
      <c r="AD3" s="28" t="s">
        <v>81</v>
      </c>
      <c r="AE3" s="28" t="s">
        <v>82</v>
      </c>
      <c r="AF3" s="28" t="s">
        <v>83</v>
      </c>
      <c r="AG3" s="28" t="s">
        <v>84</v>
      </c>
      <c r="AH3" s="28" t="s">
        <v>85</v>
      </c>
      <c r="AI3" s="28" t="s">
        <v>86</v>
      </c>
      <c r="AJ3" s="28" t="s">
        <v>87</v>
      </c>
      <c r="AK3" s="28" t="s">
        <v>88</v>
      </c>
      <c r="AL3" s="28" t="s">
        <v>89</v>
      </c>
      <c r="AM3" s="28" t="s">
        <v>90</v>
      </c>
      <c r="AN3" s="28" t="s">
        <v>91</v>
      </c>
      <c r="AO3" s="28" t="s">
        <v>92</v>
      </c>
      <c r="AP3" s="28" t="s">
        <v>93</v>
      </c>
      <c r="AQ3" s="28" t="s">
        <v>94</v>
      </c>
      <c r="AR3" s="28" t="s">
        <v>95</v>
      </c>
      <c r="AS3" s="28" t="s">
        <v>96</v>
      </c>
      <c r="AT3" s="28" t="s">
        <v>97</v>
      </c>
      <c r="AU3" s="28" t="s">
        <v>98</v>
      </c>
      <c r="AV3" s="28" t="s">
        <v>99</v>
      </c>
      <c r="AW3" s="28" t="s">
        <v>100</v>
      </c>
      <c r="AX3" s="28" t="s">
        <v>101</v>
      </c>
      <c r="AY3" s="28" t="s">
        <v>102</v>
      </c>
      <c r="AZ3" s="28" t="s">
        <v>103</v>
      </c>
      <c r="BA3" s="28" t="s">
        <v>104</v>
      </c>
      <c r="BB3" s="28" t="s">
        <v>105</v>
      </c>
      <c r="BC3" s="28" t="s">
        <v>106</v>
      </c>
      <c r="BD3" s="28" t="s">
        <v>107</v>
      </c>
      <c r="BE3" s="28" t="s">
        <v>108</v>
      </c>
      <c r="BF3" s="28" t="s">
        <v>109</v>
      </c>
      <c r="BG3" s="28" t="s">
        <v>110</v>
      </c>
      <c r="BH3" s="28" t="s">
        <v>111</v>
      </c>
      <c r="BI3" s="28" t="s">
        <v>112</v>
      </c>
      <c r="BJ3" s="28" t="s">
        <v>113</v>
      </c>
      <c r="BK3" s="28" t="s">
        <v>114</v>
      </c>
      <c r="BL3" s="28" t="s">
        <v>115</v>
      </c>
      <c r="BM3" s="28" t="s">
        <v>116</v>
      </c>
      <c r="BN3" s="28" t="s">
        <v>117</v>
      </c>
      <c r="BO3" s="28" t="s">
        <v>118</v>
      </c>
      <c r="BP3" s="28" t="s">
        <v>119</v>
      </c>
      <c r="BQ3" s="28" t="s">
        <v>120</v>
      </c>
      <c r="BR3" s="28" t="s">
        <v>121</v>
      </c>
      <c r="BS3" s="28" t="s">
        <v>122</v>
      </c>
      <c r="BT3" s="28" t="s">
        <v>123</v>
      </c>
      <c r="BU3" s="28" t="s">
        <v>124</v>
      </c>
      <c r="BV3" s="28" t="s">
        <v>125</v>
      </c>
      <c r="BW3" s="28" t="s">
        <v>126</v>
      </c>
      <c r="BX3" s="28" t="s">
        <v>127</v>
      </c>
      <c r="BY3" s="28" t="s">
        <v>128</v>
      </c>
      <c r="BZ3" s="28" t="s">
        <v>129</v>
      </c>
      <c r="CA3" s="28" t="s">
        <v>130</v>
      </c>
      <c r="CB3" s="28" t="s">
        <v>131</v>
      </c>
      <c r="CC3" s="28" t="s">
        <v>132</v>
      </c>
      <c r="CD3" s="28" t="s">
        <v>133</v>
      </c>
      <c r="CE3" s="28" t="s">
        <v>134</v>
      </c>
      <c r="CF3" s="28" t="s">
        <v>135</v>
      </c>
      <c r="CG3" s="28" t="s">
        <v>136</v>
      </c>
      <c r="CH3" s="28" t="s">
        <v>137</v>
      </c>
      <c r="CI3" s="28" t="s">
        <v>138</v>
      </c>
      <c r="CJ3" s="28" t="s">
        <v>139</v>
      </c>
      <c r="CK3" s="28" t="s">
        <v>140</v>
      </c>
    </row>
    <row r="4" spans="1:91" x14ac:dyDescent="0.2">
      <c r="A4" s="28" t="s">
        <v>141</v>
      </c>
      <c r="B4" s="28">
        <v>61671967</v>
      </c>
      <c r="C4" s="28">
        <v>62274659</v>
      </c>
      <c r="D4" s="28">
        <v>64270142</v>
      </c>
      <c r="E4" s="28">
        <v>64430235</v>
      </c>
      <c r="F4" s="28">
        <v>66423553</v>
      </c>
      <c r="G4" s="28">
        <v>67034080</v>
      </c>
      <c r="H4" s="28">
        <v>67147446</v>
      </c>
      <c r="I4" s="28">
        <v>67927806</v>
      </c>
      <c r="J4" s="28">
        <v>68408525</v>
      </c>
      <c r="K4" s="28">
        <v>68944587</v>
      </c>
      <c r="L4" s="28">
        <v>69212472</v>
      </c>
      <c r="M4" s="28">
        <v>69919366</v>
      </c>
      <c r="N4" s="28">
        <v>70379483</v>
      </c>
      <c r="O4" s="28">
        <v>70946607</v>
      </c>
      <c r="P4" s="28">
        <v>71409679</v>
      </c>
      <c r="Q4" s="28">
        <v>71594742</v>
      </c>
      <c r="R4" s="28">
        <v>71990204</v>
      </c>
      <c r="S4" s="28">
        <v>72454815</v>
      </c>
      <c r="T4" s="28">
        <v>72672694</v>
      </c>
      <c r="U4" s="28">
        <v>72824063</v>
      </c>
      <c r="V4" s="28">
        <v>70897287</v>
      </c>
      <c r="W4" s="28">
        <v>71835349</v>
      </c>
      <c r="X4" s="28">
        <v>72481885</v>
      </c>
      <c r="Y4" s="28">
        <v>72701268</v>
      </c>
      <c r="Z4" s="28">
        <v>72894837</v>
      </c>
      <c r="AA4" s="28">
        <v>73051223</v>
      </c>
      <c r="AB4" s="28">
        <v>72863897</v>
      </c>
      <c r="AC4" s="28">
        <v>73180440</v>
      </c>
      <c r="AD4" s="28">
        <v>73380499</v>
      </c>
      <c r="AE4" s="28">
        <v>73467427</v>
      </c>
      <c r="AF4" s="28">
        <v>73628614</v>
      </c>
      <c r="AG4" s="28">
        <v>74843252</v>
      </c>
      <c r="AH4" s="28">
        <v>74775144</v>
      </c>
      <c r="AI4" s="28">
        <v>74749018</v>
      </c>
      <c r="AJ4" s="28">
        <v>74755531</v>
      </c>
      <c r="AK4" s="28">
        <v>74995234</v>
      </c>
      <c r="AL4" s="28">
        <v>75033246</v>
      </c>
      <c r="AM4" s="28">
        <v>75011673</v>
      </c>
      <c r="AN4" s="28">
        <v>75101541</v>
      </c>
      <c r="AO4" s="28">
        <v>75027667</v>
      </c>
      <c r="AP4" s="28">
        <v>74990050</v>
      </c>
      <c r="AQ4" s="28">
        <v>73499255</v>
      </c>
      <c r="AR4" s="28">
        <v>73406929</v>
      </c>
      <c r="AS4" s="28">
        <v>73398945</v>
      </c>
      <c r="AT4" s="28">
        <v>73234836</v>
      </c>
      <c r="AU4" s="28">
        <v>73255971</v>
      </c>
      <c r="AV4" s="28">
        <v>73297320</v>
      </c>
      <c r="AW4" s="28">
        <v>73401250</v>
      </c>
      <c r="AX4" s="28">
        <v>73274042</v>
      </c>
      <c r="AY4" s="28">
        <v>73259125</v>
      </c>
      <c r="AZ4" s="28">
        <v>73206066</v>
      </c>
      <c r="BA4" s="28">
        <v>72978540</v>
      </c>
      <c r="BB4" s="28">
        <v>72819559</v>
      </c>
      <c r="BC4" s="28">
        <v>72574631</v>
      </c>
      <c r="BD4" s="28">
        <v>72519324</v>
      </c>
      <c r="BE4" s="28">
        <v>72388503</v>
      </c>
      <c r="BF4" s="28">
        <v>72156310</v>
      </c>
      <c r="BG4" s="28">
        <v>72100737</v>
      </c>
      <c r="BH4" s="28">
        <v>71964640</v>
      </c>
      <c r="BI4" s="28">
        <v>71850967</v>
      </c>
      <c r="BJ4" s="28">
        <v>71965979</v>
      </c>
      <c r="BK4" s="28">
        <v>71929643</v>
      </c>
      <c r="BL4" s="28">
        <v>71894670</v>
      </c>
      <c r="BM4" s="28">
        <v>71791797</v>
      </c>
      <c r="BN4" s="28">
        <v>71636512</v>
      </c>
      <c r="BO4" s="28">
        <v>71521036</v>
      </c>
      <c r="BP4" s="28">
        <v>71586539</v>
      </c>
      <c r="BQ4" s="28">
        <v>71563888</v>
      </c>
      <c r="BR4" s="28">
        <v>71615459</v>
      </c>
      <c r="BS4" s="28">
        <v>71529685</v>
      </c>
      <c r="BT4" s="28">
        <v>71263020</v>
      </c>
      <c r="BU4" s="28">
        <v>71171704</v>
      </c>
      <c r="BV4" s="28">
        <v>71329152</v>
      </c>
      <c r="BW4" s="28">
        <v>71236016</v>
      </c>
      <c r="BX4" s="28">
        <v>71608359</v>
      </c>
      <c r="BY4" s="28">
        <v>72806773</v>
      </c>
      <c r="BZ4" s="28">
        <v>73991941</v>
      </c>
      <c r="CA4" s="28">
        <v>74987528</v>
      </c>
      <c r="CB4" s="28">
        <v>75965108</v>
      </c>
      <c r="CC4" s="28">
        <v>76901012</v>
      </c>
      <c r="CD4" s="28">
        <v>77722763</v>
      </c>
      <c r="CE4" s="28">
        <v>78484112</v>
      </c>
      <c r="CF4" s="28">
        <v>79287098</v>
      </c>
      <c r="CG4" s="28">
        <v>80171173</v>
      </c>
      <c r="CH4" s="28">
        <v>80897702</v>
      </c>
      <c r="CI4" s="28">
        <v>81046488</v>
      </c>
      <c r="CJ4" s="28">
        <v>81698467</v>
      </c>
      <c r="CK4" s="28">
        <v>1</v>
      </c>
    </row>
    <row r="5" spans="1:91" x14ac:dyDescent="0.2">
      <c r="A5" s="28" t="s">
        <v>142</v>
      </c>
      <c r="B5" s="28">
        <v>317598</v>
      </c>
      <c r="C5" s="28">
        <v>317758</v>
      </c>
      <c r="D5" s="28">
        <v>317924</v>
      </c>
      <c r="E5" s="28">
        <v>318098</v>
      </c>
      <c r="F5" s="28">
        <v>318284</v>
      </c>
      <c r="G5" s="28">
        <v>318479</v>
      </c>
      <c r="H5" s="28">
        <v>318692</v>
      </c>
      <c r="I5" s="28">
        <v>318921</v>
      </c>
      <c r="J5" s="28">
        <v>319149</v>
      </c>
      <c r="K5" s="28">
        <v>319367</v>
      </c>
      <c r="L5" s="28">
        <v>319561</v>
      </c>
      <c r="M5" s="28">
        <v>319742</v>
      </c>
      <c r="N5" s="28">
        <v>319904</v>
      </c>
      <c r="O5" s="28">
        <v>320053</v>
      </c>
      <c r="P5" s="28">
        <v>320215</v>
      </c>
      <c r="Q5" s="28">
        <v>320390</v>
      </c>
      <c r="R5" s="28">
        <v>320574</v>
      </c>
      <c r="S5" s="28">
        <v>320769</v>
      </c>
      <c r="T5" s="28">
        <v>320982</v>
      </c>
      <c r="U5" s="28">
        <v>321205</v>
      </c>
      <c r="V5" s="28">
        <v>321428</v>
      </c>
      <c r="W5" s="28">
        <v>321641</v>
      </c>
      <c r="X5" s="28">
        <v>321834</v>
      </c>
      <c r="Y5" s="28">
        <v>322020</v>
      </c>
      <c r="Z5" s="28">
        <v>322196</v>
      </c>
      <c r="AA5" s="28">
        <v>322353</v>
      </c>
      <c r="AB5" s="28">
        <v>322513</v>
      </c>
      <c r="AC5" s="28">
        <v>322685</v>
      </c>
      <c r="AD5" s="28">
        <v>322867</v>
      </c>
      <c r="AE5" s="28">
        <v>323061</v>
      </c>
      <c r="AF5" s="28">
        <v>323265</v>
      </c>
      <c r="AG5" s="28">
        <v>323473</v>
      </c>
      <c r="AH5" s="28">
        <v>323680</v>
      </c>
      <c r="AI5" s="28">
        <v>323876</v>
      </c>
      <c r="AJ5" s="28">
        <v>324052</v>
      </c>
      <c r="AK5" s="28">
        <v>324216</v>
      </c>
      <c r="AL5" s="28">
        <v>324362</v>
      </c>
      <c r="AM5" s="28">
        <v>324494</v>
      </c>
      <c r="AN5" s="28">
        <v>324632</v>
      </c>
      <c r="AO5" s="28">
        <v>324783</v>
      </c>
      <c r="AP5" s="28">
        <v>324944</v>
      </c>
      <c r="AQ5" s="28">
        <v>325117</v>
      </c>
      <c r="AR5" s="28">
        <v>325296</v>
      </c>
      <c r="AS5" s="28">
        <v>325476</v>
      </c>
      <c r="AT5" s="28">
        <v>325653</v>
      </c>
      <c r="AU5" s="28">
        <v>325820</v>
      </c>
      <c r="AV5" s="28">
        <v>325968</v>
      </c>
      <c r="AW5" s="28">
        <v>326100</v>
      </c>
      <c r="AX5" s="28">
        <v>326216</v>
      </c>
      <c r="AY5" s="28">
        <v>326323</v>
      </c>
      <c r="AZ5" s="28">
        <v>326437</v>
      </c>
      <c r="BA5" s="28">
        <v>326563</v>
      </c>
      <c r="BB5" s="28">
        <v>326699</v>
      </c>
      <c r="BC5" s="28">
        <v>326847</v>
      </c>
      <c r="BD5" s="28">
        <v>327005</v>
      </c>
      <c r="BE5" s="28">
        <v>327167</v>
      </c>
      <c r="BF5" s="28">
        <v>327328</v>
      </c>
      <c r="BG5" s="28">
        <v>327477</v>
      </c>
      <c r="BH5" s="28">
        <v>327607</v>
      </c>
      <c r="BI5" s="28">
        <v>327722</v>
      </c>
      <c r="BJ5" s="28">
        <v>327824</v>
      </c>
      <c r="BK5" s="28">
        <v>327921</v>
      </c>
      <c r="BL5" s="28">
        <v>328025</v>
      </c>
      <c r="BM5" s="28">
        <v>328140</v>
      </c>
      <c r="BN5" s="28">
        <v>328267</v>
      </c>
      <c r="BO5" s="28">
        <v>328404</v>
      </c>
      <c r="BP5" s="28">
        <v>328561</v>
      </c>
      <c r="BQ5" s="28">
        <v>328730</v>
      </c>
      <c r="BR5" s="28">
        <v>328897</v>
      </c>
      <c r="BS5" s="28">
        <v>329054</v>
      </c>
      <c r="BT5" s="28">
        <v>329191</v>
      </c>
      <c r="BU5" s="28">
        <v>329314</v>
      </c>
      <c r="BV5" s="28">
        <v>329423</v>
      </c>
      <c r="BW5" s="28">
        <v>329527</v>
      </c>
      <c r="BX5" s="28">
        <v>329638</v>
      </c>
      <c r="BY5" s="28">
        <v>329760</v>
      </c>
      <c r="BZ5" s="28">
        <v>329894</v>
      </c>
      <c r="CA5" s="28">
        <v>330038</v>
      </c>
      <c r="CB5" s="28">
        <v>330199</v>
      </c>
      <c r="CC5" s="28">
        <v>330368</v>
      </c>
      <c r="CD5" s="28">
        <v>330535</v>
      </c>
      <c r="CE5" s="28">
        <v>330692</v>
      </c>
      <c r="CF5" s="28">
        <v>330829</v>
      </c>
      <c r="CG5" s="28">
        <v>330924</v>
      </c>
      <c r="CH5" s="28">
        <v>330968</v>
      </c>
      <c r="CI5" s="28">
        <v>331004</v>
      </c>
      <c r="CJ5" s="28">
        <v>331061</v>
      </c>
      <c r="CK5" s="28">
        <v>331126</v>
      </c>
      <c r="CL5" s="28">
        <v>331204</v>
      </c>
      <c r="CM5" s="28">
        <v>331297</v>
      </c>
    </row>
    <row r="7" spans="1:91" x14ac:dyDescent="0.2">
      <c r="A7" s="28" t="s">
        <v>143</v>
      </c>
    </row>
    <row r="8" spans="1:91" x14ac:dyDescent="0.2">
      <c r="A8" s="28" t="s">
        <v>144</v>
      </c>
    </row>
    <row r="10" spans="1:91" x14ac:dyDescent="0.2">
      <c r="A10" s="28" t="s">
        <v>145</v>
      </c>
    </row>
    <row r="12" spans="1:91" x14ac:dyDescent="0.2">
      <c r="A12" s="28" t="s">
        <v>146</v>
      </c>
    </row>
    <row r="14" spans="1:91" x14ac:dyDescent="0.2">
      <c r="A14" s="28" t="s">
        <v>147</v>
      </c>
    </row>
    <row r="16" spans="1:91" x14ac:dyDescent="0.2">
      <c r="A16" s="28" t="s">
        <v>148</v>
      </c>
    </row>
    <row r="18" spans="1:1" x14ac:dyDescent="0.2">
      <c r="A18" s="28" t="s">
        <v>149</v>
      </c>
    </row>
    <row r="19" spans="1:1" x14ac:dyDescent="0.2">
      <c r="A19" s="28" t="s">
        <v>150</v>
      </c>
    </row>
    <row r="21" spans="1:1" x14ac:dyDescent="0.2">
      <c r="A21" s="28" t="s">
        <v>151</v>
      </c>
    </row>
    <row r="22" spans="1:1" x14ac:dyDescent="0.2">
      <c r="A22" s="28" t="s">
        <v>152</v>
      </c>
    </row>
    <row r="24" spans="1:1" x14ac:dyDescent="0.2">
      <c r="A24" s="28" t="s">
        <v>153</v>
      </c>
    </row>
    <row r="26" spans="1:1" x14ac:dyDescent="0.2">
      <c r="A26" s="28" t="s">
        <v>154</v>
      </c>
    </row>
    <row r="28" spans="1:1" x14ac:dyDescent="0.2">
      <c r="A28" s="28" t="s">
        <v>155</v>
      </c>
    </row>
    <row r="30" spans="1:1" x14ac:dyDescent="0.2">
      <c r="A30" s="28" t="s">
        <v>156</v>
      </c>
    </row>
    <row r="33" spans="1:1" x14ac:dyDescent="0.2">
      <c r="A33" s="28" t="s">
        <v>140</v>
      </c>
    </row>
    <row r="34" spans="1:1" x14ac:dyDescent="0.2">
      <c r="A34" s="28" t="s">
        <v>157</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FB616-637B-8F4B-A2AA-93C8291478F7}">
  <dimension ref="A1:V53"/>
  <sheetViews>
    <sheetView zoomScale="102" workbookViewId="0"/>
  </sheetViews>
  <sheetFormatPr baseColWidth="10" defaultRowHeight="14" x14ac:dyDescent="0.15"/>
  <sheetData>
    <row r="1" spans="1:22" x14ac:dyDescent="0.15">
      <c r="H1" t="s">
        <v>26</v>
      </c>
    </row>
    <row r="2" spans="1:22" x14ac:dyDescent="0.15">
      <c r="B2" s="84" t="s">
        <v>24</v>
      </c>
      <c r="C2" s="84"/>
      <c r="D2" s="84"/>
      <c r="E2" s="84"/>
      <c r="F2" s="84"/>
      <c r="G2" s="84"/>
      <c r="H2" s="84" t="s">
        <v>25</v>
      </c>
      <c r="I2" s="84"/>
      <c r="J2" s="84"/>
      <c r="K2" s="84"/>
      <c r="L2" t="s">
        <v>27</v>
      </c>
    </row>
    <row r="3" spans="1:22" x14ac:dyDescent="0.15">
      <c r="A3" s="16" t="s">
        <v>22</v>
      </c>
      <c r="B3" s="16">
        <v>2012</v>
      </c>
      <c r="C3" s="16">
        <v>2016</v>
      </c>
      <c r="D3" s="16">
        <v>2020</v>
      </c>
      <c r="E3" s="16">
        <v>2012</v>
      </c>
      <c r="F3" s="16">
        <v>2016</v>
      </c>
      <c r="G3" s="16">
        <v>2020</v>
      </c>
      <c r="H3" t="str">
        <f>Table2!A6</f>
        <v>(1) Consumer and producer surplus, ignoring entry costs</v>
      </c>
      <c r="I3" t="str">
        <f>Table2!A7</f>
        <v>(2) Aggregate generic entry costs</v>
      </c>
      <c r="J3" t="str">
        <f>Table2!A12</f>
        <v>(5) Innovation benefit (- is a cost), with elasticity 0.076 justifying patent life</v>
      </c>
      <c r="K3" t="str">
        <f>Table2!A18</f>
        <v>(9) Innovation benefit (- is a cost), with elasticity 0.060 justifying patent life</v>
      </c>
      <c r="L3" t="str">
        <f t="shared" ref="L3:O4" si="0">H3</f>
        <v>(1) Consumer and producer surplus, ignoring entry costs</v>
      </c>
      <c r="M3" t="str">
        <f t="shared" si="0"/>
        <v>(2) Aggregate generic entry costs</v>
      </c>
      <c r="N3" t="str">
        <f t="shared" si="0"/>
        <v>(5) Innovation benefit (- is a cost), with elasticity 0.076 justifying patent life</v>
      </c>
      <c r="O3" t="str">
        <f t="shared" si="0"/>
        <v>(9) Innovation benefit (- is a cost), with elasticity 0.060 justifying patent life</v>
      </c>
      <c r="S3" s="16">
        <v>2015</v>
      </c>
      <c r="V3" s="16">
        <v>2015</v>
      </c>
    </row>
    <row r="4" spans="1:22" x14ac:dyDescent="0.15">
      <c r="A4">
        <v>1</v>
      </c>
      <c r="B4">
        <v>1208</v>
      </c>
      <c r="C4">
        <v>1293</v>
      </c>
      <c r="D4">
        <v>1426</v>
      </c>
      <c r="E4" s="17">
        <f>B4/B$53</f>
        <v>0.48631239935587761</v>
      </c>
      <c r="F4" s="17">
        <f>C4/C$53</f>
        <v>0.4617857142857143</v>
      </c>
      <c r="G4" s="17">
        <f>D4/D$53</f>
        <v>0.44913385826771651</v>
      </c>
      <c r="H4">
        <v>0</v>
      </c>
      <c r="I4">
        <v>0</v>
      </c>
      <c r="J4">
        <v>0</v>
      </c>
      <c r="K4">
        <v>0</v>
      </c>
      <c r="L4">
        <f t="shared" si="0"/>
        <v>0</v>
      </c>
      <c r="M4">
        <f t="shared" si="0"/>
        <v>0</v>
      </c>
      <c r="N4">
        <f t="shared" si="0"/>
        <v>0</v>
      </c>
      <c r="O4">
        <f t="shared" si="0"/>
        <v>0</v>
      </c>
      <c r="R4">
        <v>1</v>
      </c>
      <c r="S4">
        <v>1275</v>
      </c>
      <c r="V4" s="37">
        <f>S4/S$53</f>
        <v>0.46840558412931665</v>
      </c>
    </row>
    <row r="5" spans="1:22" x14ac:dyDescent="0.15">
      <c r="A5">
        <v>2</v>
      </c>
      <c r="B5">
        <v>297</v>
      </c>
      <c r="C5">
        <v>334</v>
      </c>
      <c r="D5">
        <v>334</v>
      </c>
      <c r="E5" s="17">
        <f t="shared" ref="E5:G51" si="1">B5/B$53</f>
        <v>0.11956521739130435</v>
      </c>
      <c r="F5" s="17">
        <f t="shared" si="1"/>
        <v>0.11928571428571429</v>
      </c>
      <c r="G5" s="17">
        <f t="shared" si="1"/>
        <v>0.10519685039370079</v>
      </c>
      <c r="H5">
        <v>0.47308190605019224</v>
      </c>
      <c r="I5">
        <v>0.41218031767503205</v>
      </c>
      <c r="J5">
        <v>-5.3451629536973529E-2</v>
      </c>
      <c r="K5">
        <v>-5.615119326191656E-2</v>
      </c>
      <c r="L5">
        <f>L4+H5</f>
        <v>0.47308190605019224</v>
      </c>
      <c r="M5">
        <f>M4+I5</f>
        <v>0.41218031767503205</v>
      </c>
      <c r="N5">
        <f>N4+J5</f>
        <v>-5.3451629536973529E-2</v>
      </c>
      <c r="O5">
        <f>O4+K5</f>
        <v>-5.615119326191656E-2</v>
      </c>
      <c r="R5">
        <v>2</v>
      </c>
      <c r="S5">
        <v>323</v>
      </c>
      <c r="V5" s="37">
        <f t="shared" ref="V5:V51" si="2">S5/S$53</f>
        <v>0.11866274797942689</v>
      </c>
    </row>
    <row r="6" spans="1:22" x14ac:dyDescent="0.15">
      <c r="A6">
        <v>3</v>
      </c>
      <c r="B6">
        <v>194</v>
      </c>
      <c r="C6">
        <v>213</v>
      </c>
      <c r="D6">
        <v>220</v>
      </c>
      <c r="E6" s="17">
        <f t="shared" si="1"/>
        <v>7.8099838969404187E-2</v>
      </c>
      <c r="F6" s="17">
        <f t="shared" si="1"/>
        <v>7.6071428571428568E-2</v>
      </c>
      <c r="G6" s="17">
        <f t="shared" si="1"/>
        <v>6.9291338582677164E-2</v>
      </c>
      <c r="H6">
        <v>0.12389681535604211</v>
      </c>
      <c r="I6">
        <v>2.0649469226006967E-2</v>
      </c>
      <c r="J6">
        <v>-2.3708299070192611E-2</v>
      </c>
      <c r="K6">
        <v>-2.7538608025275635E-2</v>
      </c>
      <c r="L6">
        <f t="shared" ref="L6:O51" si="3">L5+H6</f>
        <v>0.59697872140623431</v>
      </c>
      <c r="M6">
        <f t="shared" si="3"/>
        <v>0.43282978690103902</v>
      </c>
      <c r="N6">
        <f t="shared" si="3"/>
        <v>-7.7159928607166139E-2</v>
      </c>
      <c r="O6">
        <f t="shared" si="3"/>
        <v>-8.3689801287192195E-2</v>
      </c>
      <c r="R6">
        <v>3</v>
      </c>
      <c r="S6">
        <v>209</v>
      </c>
      <c r="V6" s="37">
        <f t="shared" si="2"/>
        <v>7.6781778104335049E-2</v>
      </c>
    </row>
    <row r="7" spans="1:22" x14ac:dyDescent="0.15">
      <c r="A7">
        <v>4</v>
      </c>
      <c r="B7">
        <v>154</v>
      </c>
      <c r="C7">
        <v>168</v>
      </c>
      <c r="D7">
        <v>170</v>
      </c>
      <c r="E7" s="17">
        <f t="shared" si="1"/>
        <v>6.1996779388083734E-2</v>
      </c>
      <c r="F7" s="17">
        <f t="shared" si="1"/>
        <v>0.06</v>
      </c>
      <c r="G7" s="17">
        <f t="shared" si="1"/>
        <v>5.3543307086614172E-2</v>
      </c>
      <c r="H7">
        <v>4.9271299359608736E-2</v>
      </c>
      <c r="I7">
        <v>-3.5892283786162493E-2</v>
      </c>
      <c r="J7">
        <v>-1.1657263205417259E-2</v>
      </c>
      <c r="K7">
        <v>-1.4375922312079891E-2</v>
      </c>
      <c r="L7">
        <f t="shared" si="3"/>
        <v>0.64625002076584304</v>
      </c>
      <c r="M7">
        <f t="shared" si="3"/>
        <v>0.39693750311487652</v>
      </c>
      <c r="N7">
        <f t="shared" si="3"/>
        <v>-8.8817191812583393E-2</v>
      </c>
      <c r="O7">
        <f t="shared" si="3"/>
        <v>-9.8065723599272084E-2</v>
      </c>
      <c r="R7">
        <v>4</v>
      </c>
      <c r="S7">
        <v>167</v>
      </c>
      <c r="V7" s="37">
        <f t="shared" si="2"/>
        <v>6.1351947097722265E-2</v>
      </c>
    </row>
    <row r="8" spans="1:22" x14ac:dyDescent="0.15">
      <c r="A8">
        <v>5</v>
      </c>
      <c r="B8">
        <v>121</v>
      </c>
      <c r="C8">
        <v>137</v>
      </c>
      <c r="D8">
        <v>149</v>
      </c>
      <c r="E8" s="17">
        <f t="shared" si="1"/>
        <v>4.8711755233494365E-2</v>
      </c>
      <c r="F8" s="17">
        <f t="shared" si="1"/>
        <v>4.8928571428571425E-2</v>
      </c>
      <c r="G8" s="17">
        <f t="shared" si="1"/>
        <v>4.6929133858267719E-2</v>
      </c>
      <c r="H8">
        <v>2.4399093425117653E-2</v>
      </c>
      <c r="I8">
        <v>-4.0850954556081676E-2</v>
      </c>
      <c r="J8">
        <v>-6.450400922787692E-3</v>
      </c>
      <c r="K8">
        <v>-8.2388276550966061E-3</v>
      </c>
      <c r="L8">
        <f t="shared" si="3"/>
        <v>0.67064911419096074</v>
      </c>
      <c r="M8">
        <f t="shared" si="3"/>
        <v>0.35608654855879485</v>
      </c>
      <c r="N8">
        <f t="shared" si="3"/>
        <v>-9.5267592735371082E-2</v>
      </c>
      <c r="O8">
        <f t="shared" si="3"/>
        <v>-0.10630455125436869</v>
      </c>
      <c r="R8">
        <v>5</v>
      </c>
      <c r="S8">
        <v>132</v>
      </c>
      <c r="V8" s="37">
        <f t="shared" si="2"/>
        <v>4.8493754592211606E-2</v>
      </c>
    </row>
    <row r="9" spans="1:22" x14ac:dyDescent="0.15">
      <c r="A9">
        <v>6</v>
      </c>
      <c r="B9">
        <v>85</v>
      </c>
      <c r="C9">
        <v>112</v>
      </c>
      <c r="D9">
        <v>119</v>
      </c>
      <c r="E9" s="17">
        <f t="shared" si="1"/>
        <v>3.4219001610305957E-2</v>
      </c>
      <c r="F9" s="17">
        <f t="shared" si="1"/>
        <v>0.04</v>
      </c>
      <c r="G9" s="17">
        <f t="shared" si="1"/>
        <v>3.7480314960629924E-2</v>
      </c>
      <c r="H9">
        <v>1.3822758517334759E-2</v>
      </c>
      <c r="I9">
        <v>-3.6506563712569107E-2</v>
      </c>
      <c r="J9">
        <v>-3.9075031513295657E-3</v>
      </c>
      <c r="K9">
        <v>-5.1006233567074885E-3</v>
      </c>
      <c r="L9">
        <f t="shared" si="3"/>
        <v>0.68447187270829546</v>
      </c>
      <c r="M9">
        <f t="shared" si="3"/>
        <v>0.31957998484622574</v>
      </c>
      <c r="N9">
        <f t="shared" si="3"/>
        <v>-9.9175095886700648E-2</v>
      </c>
      <c r="O9">
        <f t="shared" si="3"/>
        <v>-0.11140517461107619</v>
      </c>
      <c r="R9">
        <v>6</v>
      </c>
      <c r="S9">
        <v>112</v>
      </c>
      <c r="V9" s="37">
        <f t="shared" si="2"/>
        <v>4.1146216017634095E-2</v>
      </c>
    </row>
    <row r="10" spans="1:22" x14ac:dyDescent="0.15">
      <c r="A10">
        <v>7</v>
      </c>
      <c r="B10">
        <v>77</v>
      </c>
      <c r="C10">
        <v>90</v>
      </c>
      <c r="D10">
        <v>106</v>
      </c>
      <c r="E10" s="17">
        <f t="shared" si="1"/>
        <v>3.0998389694041867E-2</v>
      </c>
      <c r="F10" s="17">
        <f t="shared" si="1"/>
        <v>3.214285714285714E-2</v>
      </c>
      <c r="G10" s="17">
        <f t="shared" si="1"/>
        <v>3.338582677165354E-2</v>
      </c>
      <c r="H10">
        <v>8.5777757301735737E-3</v>
      </c>
      <c r="I10">
        <v>-3.1038951084961186E-2</v>
      </c>
      <c r="J10">
        <v>-2.5347937839670038E-3</v>
      </c>
      <c r="K10">
        <v>-3.3563967196919018E-3</v>
      </c>
      <c r="L10">
        <f t="shared" si="3"/>
        <v>0.69304964843846906</v>
      </c>
      <c r="M10">
        <f t="shared" si="3"/>
        <v>0.28854103376126455</v>
      </c>
      <c r="N10">
        <f t="shared" si="3"/>
        <v>-0.10170988967066766</v>
      </c>
      <c r="O10">
        <f t="shared" si="3"/>
        <v>-0.11476157133076809</v>
      </c>
      <c r="R10">
        <v>7</v>
      </c>
      <c r="S10">
        <v>83</v>
      </c>
      <c r="V10" s="37">
        <f t="shared" si="2"/>
        <v>3.0492285084496695E-2</v>
      </c>
    </row>
    <row r="11" spans="1:22" x14ac:dyDescent="0.15">
      <c r="A11">
        <v>8</v>
      </c>
      <c r="B11">
        <v>68</v>
      </c>
      <c r="C11">
        <v>83</v>
      </c>
      <c r="D11">
        <v>109</v>
      </c>
      <c r="E11" s="17">
        <f t="shared" si="1"/>
        <v>2.7375201288244767E-2</v>
      </c>
      <c r="F11" s="17">
        <f t="shared" si="1"/>
        <v>2.9642857142857144E-2</v>
      </c>
      <c r="G11" s="17">
        <f t="shared" si="1"/>
        <v>3.4330708661417325E-2</v>
      </c>
      <c r="H11">
        <v>5.6850572745157212E-3</v>
      </c>
      <c r="I11">
        <v>-2.61640484836132E-2</v>
      </c>
      <c r="J11">
        <v>-1.7334689993276273E-3</v>
      </c>
      <c r="K11">
        <v>-2.318121964378922E-3</v>
      </c>
      <c r="L11">
        <f t="shared" si="3"/>
        <v>0.69873470571298479</v>
      </c>
      <c r="M11">
        <f t="shared" si="3"/>
        <v>0.26237698527765135</v>
      </c>
      <c r="N11">
        <f t="shared" si="3"/>
        <v>-0.10344335866999528</v>
      </c>
      <c r="O11">
        <f t="shared" si="3"/>
        <v>-0.117079693295147</v>
      </c>
      <c r="R11">
        <v>8</v>
      </c>
      <c r="S11">
        <v>88</v>
      </c>
      <c r="V11" s="37">
        <f t="shared" si="2"/>
        <v>3.2329169728141073E-2</v>
      </c>
    </row>
    <row r="12" spans="1:22" x14ac:dyDescent="0.15">
      <c r="A12">
        <v>9</v>
      </c>
      <c r="B12">
        <v>64</v>
      </c>
      <c r="C12">
        <v>78</v>
      </c>
      <c r="D12">
        <v>79</v>
      </c>
      <c r="E12" s="17">
        <f t="shared" si="1"/>
        <v>2.5764895330112721E-2</v>
      </c>
      <c r="F12" s="17">
        <f t="shared" si="1"/>
        <v>2.7857142857142858E-2</v>
      </c>
      <c r="G12" s="17">
        <f t="shared" si="1"/>
        <v>2.4881889763779527E-2</v>
      </c>
      <c r="H12">
        <v>3.9602434950234966E-3</v>
      </c>
      <c r="I12">
        <v>-2.2137434236939507E-2</v>
      </c>
      <c r="J12">
        <v>-1.2359367040061305E-3</v>
      </c>
      <c r="K12">
        <v>-1.6645902155713915E-3</v>
      </c>
      <c r="L12">
        <f t="shared" si="3"/>
        <v>0.70269494920800835</v>
      </c>
      <c r="M12">
        <f t="shared" si="3"/>
        <v>0.24023955104071185</v>
      </c>
      <c r="N12">
        <f t="shared" si="3"/>
        <v>-0.1046792953740014</v>
      </c>
      <c r="O12">
        <f t="shared" si="3"/>
        <v>-0.11874428351071839</v>
      </c>
      <c r="R12">
        <v>9</v>
      </c>
      <c r="S12">
        <v>71</v>
      </c>
      <c r="V12" s="37">
        <f t="shared" si="2"/>
        <v>2.6083761939750184E-2</v>
      </c>
    </row>
    <row r="13" spans="1:22" x14ac:dyDescent="0.15">
      <c r="A13">
        <v>10</v>
      </c>
      <c r="B13">
        <v>33</v>
      </c>
      <c r="C13">
        <v>46</v>
      </c>
      <c r="D13">
        <v>75</v>
      </c>
      <c r="E13" s="17">
        <f t="shared" si="1"/>
        <v>1.3285024154589372E-2</v>
      </c>
      <c r="F13" s="17">
        <f t="shared" si="1"/>
        <v>1.6428571428571428E-2</v>
      </c>
      <c r="G13" s="17">
        <f t="shared" si="1"/>
        <v>2.3622047244094488E-2</v>
      </c>
      <c r="H13">
        <v>2.8684730646359896E-3</v>
      </c>
      <c r="I13">
        <v>-1.8875271036586372E-2</v>
      </c>
      <c r="J13">
        <v>-9.113559213284792E-4</v>
      </c>
      <c r="K13">
        <v>-1.233969172642495E-3</v>
      </c>
      <c r="L13">
        <f t="shared" si="3"/>
        <v>0.70556342227264435</v>
      </c>
      <c r="M13">
        <f t="shared" si="3"/>
        <v>0.22136428000412547</v>
      </c>
      <c r="N13">
        <f t="shared" si="3"/>
        <v>-0.10559065129532988</v>
      </c>
      <c r="O13">
        <f t="shared" si="3"/>
        <v>-0.11997825268336089</v>
      </c>
      <c r="R13">
        <v>10</v>
      </c>
      <c r="S13">
        <v>39</v>
      </c>
      <c r="V13" s="37">
        <f t="shared" si="2"/>
        <v>1.4327700220426157E-2</v>
      </c>
    </row>
    <row r="14" spans="1:22" x14ac:dyDescent="0.15">
      <c r="A14">
        <v>11</v>
      </c>
      <c r="B14">
        <v>35</v>
      </c>
      <c r="C14">
        <v>43</v>
      </c>
      <c r="D14">
        <v>64</v>
      </c>
      <c r="E14" s="17">
        <f t="shared" si="1"/>
        <v>1.4090177133655395E-2</v>
      </c>
      <c r="F14" s="17">
        <f t="shared" si="1"/>
        <v>1.5357142857142857E-2</v>
      </c>
      <c r="G14" s="17">
        <f t="shared" si="1"/>
        <v>2.0157480314960629E-2</v>
      </c>
      <c r="H14">
        <v>2.1439427706412759E-3</v>
      </c>
      <c r="I14">
        <v>-1.6234934167512899E-2</v>
      </c>
      <c r="J14">
        <v>-6.9086992942493273E-4</v>
      </c>
      <c r="K14">
        <v>-9.3925085901881244E-4</v>
      </c>
      <c r="L14">
        <f t="shared" si="3"/>
        <v>0.70770736504328557</v>
      </c>
      <c r="M14">
        <f t="shared" si="3"/>
        <v>0.20512934583661258</v>
      </c>
      <c r="N14">
        <f t="shared" si="3"/>
        <v>-0.10628152122475482</v>
      </c>
      <c r="O14">
        <f t="shared" si="3"/>
        <v>-0.12091750354237971</v>
      </c>
      <c r="R14">
        <v>11</v>
      </c>
      <c r="S14">
        <v>42</v>
      </c>
      <c r="V14" s="37">
        <f t="shared" si="2"/>
        <v>1.5429831006612785E-2</v>
      </c>
    </row>
    <row r="15" spans="1:22" x14ac:dyDescent="0.15">
      <c r="A15">
        <v>12</v>
      </c>
      <c r="B15">
        <v>33</v>
      </c>
      <c r="C15">
        <v>34</v>
      </c>
      <c r="D15">
        <v>50</v>
      </c>
      <c r="E15" s="17">
        <f t="shared" si="1"/>
        <v>1.3285024154589372E-2</v>
      </c>
      <c r="F15" s="17">
        <f t="shared" si="1"/>
        <v>1.2142857142857143E-2</v>
      </c>
      <c r="G15" s="17">
        <f t="shared" si="1"/>
        <v>1.5748031496062992E-2</v>
      </c>
      <c r="H15">
        <v>1.6443164240203369E-3</v>
      </c>
      <c r="I15">
        <v>-1.4085317015199939E-2</v>
      </c>
      <c r="J15">
        <v>-5.3598054659665436E-4</v>
      </c>
      <c r="K15">
        <v>-7.3101252442903434E-4</v>
      </c>
      <c r="L15">
        <f t="shared" si="3"/>
        <v>0.70935168146730587</v>
      </c>
      <c r="M15">
        <f t="shared" si="3"/>
        <v>0.19104402882141264</v>
      </c>
      <c r="N15">
        <f t="shared" si="3"/>
        <v>-0.10681750177135146</v>
      </c>
      <c r="O15">
        <f t="shared" si="3"/>
        <v>-0.12164851606680874</v>
      </c>
      <c r="R15">
        <v>12</v>
      </c>
      <c r="S15">
        <v>33</v>
      </c>
      <c r="V15" s="37">
        <f t="shared" si="2"/>
        <v>1.2123438648052902E-2</v>
      </c>
    </row>
    <row r="16" spans="1:22" x14ac:dyDescent="0.15">
      <c r="A16">
        <v>13</v>
      </c>
      <c r="B16">
        <v>26</v>
      </c>
      <c r="C16">
        <v>32</v>
      </c>
      <c r="D16">
        <v>39</v>
      </c>
      <c r="E16" s="17">
        <f t="shared" si="1"/>
        <v>1.0466988727858293E-2</v>
      </c>
      <c r="F16" s="17">
        <f t="shared" si="1"/>
        <v>1.1428571428571429E-2</v>
      </c>
      <c r="G16" s="17">
        <f t="shared" si="1"/>
        <v>1.2283464566929133E-2</v>
      </c>
      <c r="H16">
        <v>1.2886596921110882E-3</v>
      </c>
      <c r="I16">
        <v>-1.2320489843868632E-2</v>
      </c>
      <c r="J16">
        <v>-4.2404924723242813E-4</v>
      </c>
      <c r="K16">
        <v>-5.7983902714532241E-4</v>
      </c>
      <c r="L16">
        <f t="shared" si="3"/>
        <v>0.71064034115941699</v>
      </c>
      <c r="M16">
        <f t="shared" si="3"/>
        <v>0.17872353897754401</v>
      </c>
      <c r="N16">
        <f t="shared" si="3"/>
        <v>-0.10724155101858389</v>
      </c>
      <c r="O16">
        <f t="shared" si="3"/>
        <v>-0.12222835509395406</v>
      </c>
      <c r="R16">
        <v>13</v>
      </c>
      <c r="S16">
        <v>27</v>
      </c>
      <c r="V16" s="37">
        <f t="shared" si="2"/>
        <v>9.9191770756796478E-3</v>
      </c>
    </row>
    <row r="17" spans="1:22" x14ac:dyDescent="0.15">
      <c r="A17">
        <v>14</v>
      </c>
      <c r="B17">
        <v>20</v>
      </c>
      <c r="C17">
        <v>22</v>
      </c>
      <c r="D17">
        <v>39</v>
      </c>
      <c r="E17" s="17">
        <f t="shared" si="1"/>
        <v>8.0515297906602248E-3</v>
      </c>
      <c r="F17" s="17">
        <f t="shared" si="1"/>
        <v>7.8571428571428577E-3</v>
      </c>
      <c r="G17" s="17">
        <f t="shared" si="1"/>
        <v>1.2283464566929133E-2</v>
      </c>
      <c r="H17">
        <v>1.0286251520244102E-3</v>
      </c>
      <c r="I17">
        <v>-1.0858317253502364E-2</v>
      </c>
      <c r="J17">
        <v>-3.4118439137776778E-4</v>
      </c>
      <c r="K17">
        <v>-4.675097303355812E-4</v>
      </c>
      <c r="L17">
        <f t="shared" si="3"/>
        <v>0.71166896631144139</v>
      </c>
      <c r="M17">
        <f t="shared" si="3"/>
        <v>0.16786522172404164</v>
      </c>
      <c r="N17">
        <f t="shared" si="3"/>
        <v>-0.10758273540996166</v>
      </c>
      <c r="O17">
        <f t="shared" si="3"/>
        <v>-0.12269586482428964</v>
      </c>
      <c r="R17">
        <v>14</v>
      </c>
      <c r="S17">
        <v>21</v>
      </c>
      <c r="V17" s="37">
        <f t="shared" si="2"/>
        <v>7.7149155033063924E-3</v>
      </c>
    </row>
    <row r="18" spans="1:22" x14ac:dyDescent="0.15">
      <c r="A18">
        <v>15</v>
      </c>
      <c r="B18">
        <v>13</v>
      </c>
      <c r="C18">
        <v>24</v>
      </c>
      <c r="D18">
        <v>33</v>
      </c>
      <c r="E18" s="17">
        <f t="shared" si="1"/>
        <v>5.2334943639291464E-3</v>
      </c>
      <c r="F18" s="17">
        <f t="shared" si="1"/>
        <v>8.5714285714285719E-3</v>
      </c>
      <c r="G18" s="17">
        <f t="shared" si="1"/>
        <v>1.0393700787401575E-2</v>
      </c>
      <c r="H18">
        <v>8.3411401704331246E-4</v>
      </c>
      <c r="I18">
        <v>-9.6358753715466983E-3</v>
      </c>
      <c r="J18">
        <v>-2.785458770040918E-4</v>
      </c>
      <c r="K18">
        <v>-3.8234243928107189E-4</v>
      </c>
      <c r="L18">
        <f t="shared" si="3"/>
        <v>0.71250308032848475</v>
      </c>
      <c r="M18">
        <f t="shared" si="3"/>
        <v>0.15822934635249494</v>
      </c>
      <c r="N18">
        <f t="shared" si="3"/>
        <v>-0.10786128128696575</v>
      </c>
      <c r="O18">
        <f t="shared" si="3"/>
        <v>-0.12307820726357072</v>
      </c>
      <c r="R18">
        <v>15</v>
      </c>
      <c r="S18">
        <v>18</v>
      </c>
      <c r="V18" s="37">
        <f t="shared" si="2"/>
        <v>6.6127847171197646E-3</v>
      </c>
    </row>
    <row r="19" spans="1:22" x14ac:dyDescent="0.15">
      <c r="A19">
        <v>16</v>
      </c>
      <c r="B19">
        <v>12</v>
      </c>
      <c r="C19">
        <v>13</v>
      </c>
      <c r="D19">
        <v>21</v>
      </c>
      <c r="E19" s="17">
        <f t="shared" si="1"/>
        <v>4.830917874396135E-3</v>
      </c>
      <c r="F19" s="17">
        <f t="shared" si="1"/>
        <v>4.642857142857143E-3</v>
      </c>
      <c r="G19" s="17">
        <f t="shared" si="1"/>
        <v>6.6141732283464564E-3</v>
      </c>
      <c r="H19">
        <v>6.8571886337493587E-4</v>
      </c>
      <c r="I19">
        <v>-8.604964044120339E-3</v>
      </c>
      <c r="J19">
        <v>-2.3032875554952444E-4</v>
      </c>
      <c r="K19">
        <v>-3.1661910559815064E-4</v>
      </c>
      <c r="L19">
        <f t="shared" si="3"/>
        <v>0.71318879919185973</v>
      </c>
      <c r="M19">
        <f t="shared" si="3"/>
        <v>0.1496243823083746</v>
      </c>
      <c r="N19">
        <f t="shared" si="3"/>
        <v>-0.10809161004251527</v>
      </c>
      <c r="O19">
        <f t="shared" si="3"/>
        <v>-0.12339482636916886</v>
      </c>
      <c r="R19">
        <v>16</v>
      </c>
      <c r="S19">
        <v>13</v>
      </c>
      <c r="V19" s="37">
        <f t="shared" si="2"/>
        <v>4.775900073475386E-3</v>
      </c>
    </row>
    <row r="20" spans="1:22" x14ac:dyDescent="0.15">
      <c r="A20">
        <v>17</v>
      </c>
      <c r="B20">
        <v>8</v>
      </c>
      <c r="C20">
        <v>16</v>
      </c>
      <c r="D20">
        <v>34</v>
      </c>
      <c r="E20" s="17">
        <f t="shared" si="1"/>
        <v>3.2206119162640902E-3</v>
      </c>
      <c r="F20" s="17">
        <f t="shared" si="1"/>
        <v>5.7142857142857143E-3</v>
      </c>
      <c r="G20" s="17">
        <f t="shared" si="1"/>
        <v>1.0708661417322834E-2</v>
      </c>
      <c r="H20">
        <v>5.7054214282482993E-4</v>
      </c>
      <c r="I20">
        <v>-7.7284690359727681E-3</v>
      </c>
      <c r="J20">
        <v>-1.9261539411368189E-4</v>
      </c>
      <c r="K20">
        <v>-2.6510482407996036E-4</v>
      </c>
      <c r="L20">
        <f t="shared" si="3"/>
        <v>0.71375934133468455</v>
      </c>
      <c r="M20">
        <f t="shared" si="3"/>
        <v>0.14189591327240184</v>
      </c>
      <c r="N20">
        <f t="shared" si="3"/>
        <v>-0.10828422543662895</v>
      </c>
      <c r="O20">
        <f t="shared" si="3"/>
        <v>-0.12365993119324882</v>
      </c>
      <c r="R20">
        <v>17</v>
      </c>
      <c r="S20">
        <v>15</v>
      </c>
      <c r="V20" s="37">
        <f t="shared" si="2"/>
        <v>5.5106539309331378E-3</v>
      </c>
    </row>
    <row r="21" spans="1:22" x14ac:dyDescent="0.15">
      <c r="A21">
        <v>18</v>
      </c>
      <c r="B21">
        <v>7</v>
      </c>
      <c r="C21">
        <v>19</v>
      </c>
      <c r="D21">
        <v>15</v>
      </c>
      <c r="E21" s="17">
        <f t="shared" si="1"/>
        <v>2.8180354267310788E-3</v>
      </c>
      <c r="F21" s="17">
        <f t="shared" si="1"/>
        <v>6.7857142857142855E-3</v>
      </c>
      <c r="G21" s="17">
        <f t="shared" si="1"/>
        <v>4.7244094488188976E-3</v>
      </c>
      <c r="H21">
        <v>4.7978427490199865E-4</v>
      </c>
      <c r="I21">
        <v>-6.9775941631533833E-3</v>
      </c>
      <c r="J21">
        <v>-1.62697511622628E-4</v>
      </c>
      <c r="K21">
        <v>-2.2416551048938779E-4</v>
      </c>
      <c r="L21">
        <f t="shared" si="3"/>
        <v>0.71423912560958658</v>
      </c>
      <c r="M21">
        <f t="shared" si="3"/>
        <v>0.13491831910924845</v>
      </c>
      <c r="N21">
        <f t="shared" si="3"/>
        <v>-0.10844692294825158</v>
      </c>
      <c r="O21">
        <f t="shared" si="3"/>
        <v>-0.12388409670373821</v>
      </c>
      <c r="R21">
        <v>18</v>
      </c>
      <c r="S21">
        <v>15</v>
      </c>
      <c r="V21" s="37">
        <f t="shared" si="2"/>
        <v>5.5106539309331378E-3</v>
      </c>
    </row>
    <row r="22" spans="1:22" x14ac:dyDescent="0.15">
      <c r="A22">
        <v>19</v>
      </c>
      <c r="B22">
        <v>3</v>
      </c>
      <c r="C22">
        <v>5</v>
      </c>
      <c r="D22">
        <v>20</v>
      </c>
      <c r="E22" s="17">
        <f t="shared" si="1"/>
        <v>1.2077294685990338E-3</v>
      </c>
      <c r="F22" s="17">
        <f t="shared" si="1"/>
        <v>1.7857142857142857E-3</v>
      </c>
      <c r="G22" s="17">
        <f t="shared" si="1"/>
        <v>6.2992125984251968E-3</v>
      </c>
      <c r="H22">
        <v>4.0730139260272593E-4</v>
      </c>
      <c r="I22">
        <v>-6.3298041459868282E-3</v>
      </c>
      <c r="J22">
        <v>-1.3866255801564265E-4</v>
      </c>
      <c r="K22">
        <v>-1.9122574663966158E-4</v>
      </c>
      <c r="L22">
        <f t="shared" si="3"/>
        <v>0.71464642700218928</v>
      </c>
      <c r="M22">
        <f t="shared" si="3"/>
        <v>0.12858851496326162</v>
      </c>
      <c r="N22">
        <f t="shared" si="3"/>
        <v>-0.10858558550626722</v>
      </c>
      <c r="O22">
        <f t="shared" si="3"/>
        <v>-0.12407532245037786</v>
      </c>
      <c r="R22">
        <v>19</v>
      </c>
      <c r="S22">
        <v>6</v>
      </c>
      <c r="V22" s="37">
        <f t="shared" si="2"/>
        <v>2.204261572373255E-3</v>
      </c>
    </row>
    <row r="23" spans="1:22" x14ac:dyDescent="0.15">
      <c r="A23">
        <v>20</v>
      </c>
      <c r="B23">
        <v>5</v>
      </c>
      <c r="C23">
        <v>5</v>
      </c>
      <c r="D23">
        <v>12</v>
      </c>
      <c r="E23" s="17">
        <f t="shared" si="1"/>
        <v>2.0128824476650562E-3</v>
      </c>
      <c r="F23" s="17">
        <f t="shared" si="1"/>
        <v>1.7857142857142857E-3</v>
      </c>
      <c r="G23" s="17">
        <f t="shared" si="1"/>
        <v>3.7795275590551181E-3</v>
      </c>
      <c r="H23">
        <v>3.4871527944875936E-4</v>
      </c>
      <c r="I23">
        <v>-5.7673061457589464E-3</v>
      </c>
      <c r="J23">
        <v>-1.19134027852424E-4</v>
      </c>
      <c r="K23">
        <v>-1.644263523278205E-4</v>
      </c>
      <c r="L23">
        <f t="shared" si="3"/>
        <v>0.71499514228163807</v>
      </c>
      <c r="M23">
        <f t="shared" si="3"/>
        <v>0.12282120881750268</v>
      </c>
      <c r="N23">
        <f t="shared" si="3"/>
        <v>-0.10870471953411964</v>
      </c>
      <c r="O23">
        <f t="shared" si="3"/>
        <v>-0.12423974880270568</v>
      </c>
      <c r="R23">
        <v>20</v>
      </c>
      <c r="S23">
        <v>3</v>
      </c>
      <c r="V23" s="37">
        <f t="shared" si="2"/>
        <v>1.1021307861866275E-3</v>
      </c>
    </row>
    <row r="24" spans="1:22" x14ac:dyDescent="0.15">
      <c r="A24">
        <v>21</v>
      </c>
      <c r="B24">
        <v>5</v>
      </c>
      <c r="C24">
        <v>9</v>
      </c>
      <c r="D24">
        <v>9</v>
      </c>
      <c r="E24" s="17">
        <f t="shared" si="1"/>
        <v>2.0128824476650562E-3</v>
      </c>
      <c r="F24" s="17">
        <f t="shared" si="1"/>
        <v>3.2142857142857142E-3</v>
      </c>
      <c r="G24" s="17">
        <f t="shared" si="1"/>
        <v>2.8346456692913387E-3</v>
      </c>
      <c r="H24">
        <v>3.0084857203962296E-4</v>
      </c>
      <c r="I24">
        <v>-5.2759278281659661E-3</v>
      </c>
      <c r="J24">
        <v>-1.0310420143352571E-4</v>
      </c>
      <c r="K24">
        <v>-1.424027124094528E-4</v>
      </c>
      <c r="L24">
        <f t="shared" si="3"/>
        <v>0.71529599085367768</v>
      </c>
      <c r="M24">
        <f t="shared" si="3"/>
        <v>0.11754528098933671</v>
      </c>
      <c r="N24">
        <f t="shared" si="3"/>
        <v>-0.10880782373555317</v>
      </c>
      <c r="O24">
        <f t="shared" si="3"/>
        <v>-0.12438215151511513</v>
      </c>
      <c r="R24">
        <v>21</v>
      </c>
      <c r="S24">
        <v>6</v>
      </c>
      <c r="V24" s="37">
        <f t="shared" si="2"/>
        <v>2.204261572373255E-3</v>
      </c>
    </row>
    <row r="25" spans="1:22" x14ac:dyDescent="0.15">
      <c r="A25">
        <v>22</v>
      </c>
      <c r="B25">
        <v>6</v>
      </c>
      <c r="C25">
        <v>4</v>
      </c>
      <c r="D25">
        <v>14</v>
      </c>
      <c r="E25" s="17">
        <f t="shared" si="1"/>
        <v>2.4154589371980675E-3</v>
      </c>
      <c r="F25" s="17">
        <f t="shared" si="1"/>
        <v>1.4285714285714286E-3</v>
      </c>
      <c r="G25" s="17">
        <f t="shared" si="1"/>
        <v>4.4094488188976379E-3</v>
      </c>
      <c r="H25">
        <v>2.6135737406067809E-4</v>
      </c>
      <c r="I25">
        <v>-4.8442843237585936E-3</v>
      </c>
      <c r="J25">
        <v>-8.9823921523906225E-5</v>
      </c>
      <c r="K25">
        <v>-1.2413805893389388E-4</v>
      </c>
      <c r="L25">
        <f t="shared" si="3"/>
        <v>0.71555734822773831</v>
      </c>
      <c r="M25">
        <f t="shared" si="3"/>
        <v>0.11270099666557812</v>
      </c>
      <c r="N25">
        <f t="shared" si="3"/>
        <v>-0.10889764765707707</v>
      </c>
      <c r="O25">
        <f t="shared" si="3"/>
        <v>-0.12450628957404902</v>
      </c>
      <c r="R25">
        <v>22</v>
      </c>
      <c r="S25">
        <v>5</v>
      </c>
      <c r="V25" s="37">
        <f t="shared" si="2"/>
        <v>1.8368846436443791E-3</v>
      </c>
    </row>
    <row r="26" spans="1:22" x14ac:dyDescent="0.15">
      <c r="A26">
        <v>23</v>
      </c>
      <c r="B26">
        <v>2</v>
      </c>
      <c r="C26">
        <v>8</v>
      </c>
      <c r="D26">
        <v>11</v>
      </c>
      <c r="E26" s="17">
        <f t="shared" si="1"/>
        <v>8.0515297906602254E-4</v>
      </c>
      <c r="F26" s="17">
        <f t="shared" si="1"/>
        <v>2.8571428571428571E-3</v>
      </c>
      <c r="G26" s="17">
        <f t="shared" si="1"/>
        <v>3.4645669291338585E-3</v>
      </c>
      <c r="H26">
        <v>2.2848692063238591E-4</v>
      </c>
      <c r="I26">
        <v>-4.463155409664743E-3</v>
      </c>
      <c r="J26">
        <v>-7.8728441657375422E-5</v>
      </c>
      <c r="K26">
        <v>-1.0886439713214498E-4</v>
      </c>
      <c r="L26">
        <f t="shared" si="3"/>
        <v>0.71578583514837069</v>
      </c>
      <c r="M26">
        <f t="shared" si="3"/>
        <v>0.10823784125591338</v>
      </c>
      <c r="N26">
        <f t="shared" si="3"/>
        <v>-0.10897637609873445</v>
      </c>
      <c r="O26">
        <f t="shared" si="3"/>
        <v>-0.12461515397118117</v>
      </c>
      <c r="R26">
        <v>23</v>
      </c>
      <c r="S26">
        <v>7</v>
      </c>
      <c r="V26" s="37">
        <f t="shared" si="2"/>
        <v>2.5716385011021309E-3</v>
      </c>
    </row>
    <row r="27" spans="1:22" x14ac:dyDescent="0.15">
      <c r="A27">
        <v>24</v>
      </c>
      <c r="B27">
        <v>2</v>
      </c>
      <c r="C27" s="39">
        <v>1</v>
      </c>
      <c r="D27" s="39">
        <v>6</v>
      </c>
      <c r="E27" s="17">
        <f t="shared" si="1"/>
        <v>8.0515297906602254E-4</v>
      </c>
      <c r="F27" s="17">
        <f t="shared" si="1"/>
        <v>3.5714285714285714E-4</v>
      </c>
      <c r="G27" s="17">
        <f t="shared" si="1"/>
        <v>1.8897637795275591E-3</v>
      </c>
      <c r="H27">
        <v>2.009057987817638E-4</v>
      </c>
      <c r="I27">
        <v>-4.1250161862724927E-3</v>
      </c>
      <c r="J27">
        <v>-6.9386599730204506E-5</v>
      </c>
      <c r="K27">
        <v>-9.5994374217885835E-5</v>
      </c>
      <c r="L27">
        <f t="shared" si="3"/>
        <v>0.71598674094715242</v>
      </c>
      <c r="M27">
        <f t="shared" si="3"/>
        <v>0.10411282506964088</v>
      </c>
      <c r="N27">
        <f t="shared" si="3"/>
        <v>-0.10904576269846465</v>
      </c>
      <c r="O27">
        <f t="shared" si="3"/>
        <v>-0.12471114834539905</v>
      </c>
      <c r="R27">
        <v>24</v>
      </c>
      <c r="S27">
        <v>2</v>
      </c>
      <c r="V27" s="37">
        <f t="shared" si="2"/>
        <v>7.347538574577516E-4</v>
      </c>
    </row>
    <row r="28" spans="1:22" x14ac:dyDescent="0.15">
      <c r="A28">
        <v>25</v>
      </c>
      <c r="B28" s="38"/>
      <c r="C28" s="39">
        <v>2</v>
      </c>
      <c r="D28" s="39">
        <v>2</v>
      </c>
      <c r="E28" s="17">
        <f t="shared" si="1"/>
        <v>0</v>
      </c>
      <c r="F28" s="17">
        <f t="shared" si="1"/>
        <v>7.1428571428571429E-4</v>
      </c>
      <c r="G28" s="17">
        <f t="shared" si="1"/>
        <v>6.2992125984251965E-4</v>
      </c>
      <c r="H28">
        <v>1.7759141288902839E-4</v>
      </c>
      <c r="I28">
        <v>-3.8236804901931598E-3</v>
      </c>
      <c r="J28">
        <v>-6.1465381702681515E-5</v>
      </c>
      <c r="K28">
        <v>-8.5073641994801033E-5</v>
      </c>
      <c r="L28">
        <f t="shared" si="3"/>
        <v>0.7161643323600414</v>
      </c>
      <c r="M28">
        <f t="shared" si="3"/>
        <v>0.10028914457944772</v>
      </c>
      <c r="N28">
        <f t="shared" si="3"/>
        <v>-0.10910722808016733</v>
      </c>
      <c r="O28">
        <f t="shared" si="3"/>
        <v>-0.12479622198739385</v>
      </c>
      <c r="R28">
        <v>25</v>
      </c>
      <c r="S28">
        <v>1</v>
      </c>
      <c r="V28" s="37">
        <f t="shared" si="2"/>
        <v>3.673769287288758E-4</v>
      </c>
    </row>
    <row r="29" spans="1:22" x14ac:dyDescent="0.15">
      <c r="A29">
        <v>26</v>
      </c>
      <c r="B29">
        <v>2</v>
      </c>
      <c r="C29">
        <v>1</v>
      </c>
      <c r="D29">
        <v>5</v>
      </c>
      <c r="E29" s="17">
        <f t="shared" si="1"/>
        <v>8.0515297906602254E-4</v>
      </c>
      <c r="F29" s="17">
        <f t="shared" si="1"/>
        <v>3.5714285714285714E-4</v>
      </c>
      <c r="G29" s="17">
        <f t="shared" si="1"/>
        <v>1.5748031496062992E-3</v>
      </c>
      <c r="H29">
        <v>1.5774954010425564E-4</v>
      </c>
      <c r="I29">
        <v>-3.5540277026618605E-3</v>
      </c>
      <c r="J29">
        <v>-5.470482807030766E-5</v>
      </c>
      <c r="K29">
        <v>-7.5747038062001852E-5</v>
      </c>
      <c r="L29">
        <f t="shared" si="3"/>
        <v>0.71632208190014568</v>
      </c>
      <c r="M29">
        <f t="shared" si="3"/>
        <v>9.6735116876785862E-2</v>
      </c>
      <c r="N29">
        <f t="shared" si="3"/>
        <v>-0.10916193290823764</v>
      </c>
      <c r="O29">
        <f t="shared" si="3"/>
        <v>-0.12487196902545585</v>
      </c>
      <c r="R29">
        <v>26</v>
      </c>
      <c r="S29">
        <v>2</v>
      </c>
      <c r="V29" s="37">
        <f t="shared" si="2"/>
        <v>7.347538574577516E-4</v>
      </c>
    </row>
    <row r="30" spans="1:22" x14ac:dyDescent="0.15">
      <c r="A30">
        <v>27</v>
      </c>
      <c r="B30">
        <v>2</v>
      </c>
      <c r="C30" s="39">
        <v>1</v>
      </c>
      <c r="D30" s="39">
        <v>3</v>
      </c>
      <c r="E30" s="17">
        <f t="shared" si="1"/>
        <v>8.0515297906602254E-4</v>
      </c>
      <c r="F30" s="17">
        <f t="shared" si="1"/>
        <v>3.5714285714285714E-4</v>
      </c>
      <c r="G30" s="17">
        <f t="shared" si="1"/>
        <v>9.4488188976377954E-4</v>
      </c>
      <c r="H30">
        <v>1.4075697195816089E-4</v>
      </c>
      <c r="I30">
        <v>-3.3117917303907285E-3</v>
      </c>
      <c r="J30">
        <v>-4.8900009000062363E-5</v>
      </c>
      <c r="K30">
        <v>-6.7734239028042299E-5</v>
      </c>
      <c r="L30">
        <f t="shared" si="3"/>
        <v>0.71646283887210382</v>
      </c>
      <c r="M30">
        <f t="shared" si="3"/>
        <v>9.3423325146395134E-2</v>
      </c>
      <c r="N30">
        <f t="shared" si="3"/>
        <v>-0.10921083291723771</v>
      </c>
      <c r="O30">
        <f t="shared" si="3"/>
        <v>-0.12493970326448389</v>
      </c>
      <c r="S30">
        <v>1</v>
      </c>
      <c r="V30" s="37">
        <f t="shared" si="2"/>
        <v>3.673769287288758E-4</v>
      </c>
    </row>
    <row r="31" spans="1:22" x14ac:dyDescent="0.15">
      <c r="A31">
        <v>28</v>
      </c>
      <c r="B31" s="38"/>
      <c r="C31" s="39"/>
      <c r="D31" s="39">
        <v>3</v>
      </c>
      <c r="E31" s="17">
        <f t="shared" si="1"/>
        <v>0</v>
      </c>
      <c r="F31" s="17">
        <f t="shared" si="1"/>
        <v>0</v>
      </c>
      <c r="G31" s="17">
        <f t="shared" si="1"/>
        <v>9.4488188976377954E-4</v>
      </c>
      <c r="H31">
        <v>1.2612004777212796E-4</v>
      </c>
      <c r="I31">
        <v>-3.0933967094041587E-3</v>
      </c>
      <c r="J31">
        <v>-4.3887905728706379E-5</v>
      </c>
      <c r="K31">
        <v>-6.0812005303202559E-5</v>
      </c>
      <c r="L31">
        <f t="shared" si="3"/>
        <v>0.71658895891987595</v>
      </c>
      <c r="M31">
        <f t="shared" si="3"/>
        <v>9.0329928436990975E-2</v>
      </c>
      <c r="N31">
        <f t="shared" si="3"/>
        <v>-0.10925472082296642</v>
      </c>
      <c r="O31">
        <f t="shared" si="3"/>
        <v>-0.12500051526978709</v>
      </c>
      <c r="R31">
        <v>28</v>
      </c>
      <c r="S31">
        <v>1</v>
      </c>
      <c r="V31" s="37">
        <f t="shared" si="2"/>
        <v>3.673769287288758E-4</v>
      </c>
    </row>
    <row r="32" spans="1:22" x14ac:dyDescent="0.15">
      <c r="A32">
        <v>29</v>
      </c>
      <c r="C32" s="39"/>
      <c r="D32" s="39"/>
      <c r="E32" s="17">
        <f t="shared" si="1"/>
        <v>0</v>
      </c>
      <c r="F32" s="17">
        <f t="shared" si="1"/>
        <v>0</v>
      </c>
      <c r="G32" s="17">
        <f t="shared" si="1"/>
        <v>0</v>
      </c>
      <c r="H32">
        <v>1.1344429289983112E-4</v>
      </c>
      <c r="I32">
        <v>-2.8958281037061856E-3</v>
      </c>
      <c r="J32">
        <v>-3.953774619946589E-5</v>
      </c>
      <c r="K32">
        <v>-5.4801077518745809E-5</v>
      </c>
      <c r="L32">
        <f t="shared" si="3"/>
        <v>0.71670240321277578</v>
      </c>
      <c r="M32">
        <f t="shared" si="3"/>
        <v>8.7434100333284789E-2</v>
      </c>
      <c r="N32">
        <f t="shared" si="3"/>
        <v>-0.10929425856916589</v>
      </c>
      <c r="O32">
        <f t="shared" si="3"/>
        <v>-0.12505531634730582</v>
      </c>
      <c r="R32">
        <v>29</v>
      </c>
      <c r="S32">
        <v>1</v>
      </c>
      <c r="V32" s="37">
        <f t="shared" si="2"/>
        <v>3.673769287288758E-4</v>
      </c>
    </row>
    <row r="33" spans="1:22" x14ac:dyDescent="0.15">
      <c r="A33">
        <v>30</v>
      </c>
      <c r="B33" s="38"/>
      <c r="C33" s="39">
        <v>2</v>
      </c>
      <c r="D33" s="39">
        <v>1</v>
      </c>
      <c r="E33" s="17">
        <f t="shared" si="1"/>
        <v>0</v>
      </c>
      <c r="F33" s="17">
        <f t="shared" si="1"/>
        <v>7.1428571428571429E-4</v>
      </c>
      <c r="G33" s="17">
        <f t="shared" si="1"/>
        <v>3.1496062992125983E-4</v>
      </c>
      <c r="H33">
        <v>1.0241192491949389E-4</v>
      </c>
      <c r="I33">
        <v>-2.7165308289910234E-3</v>
      </c>
      <c r="J33">
        <v>-3.5743804913463579E-5</v>
      </c>
      <c r="K33">
        <v>-4.9556398311360963E-5</v>
      </c>
      <c r="L33">
        <f t="shared" si="3"/>
        <v>0.71680481513769523</v>
      </c>
      <c r="M33">
        <f t="shared" si="3"/>
        <v>8.4717569504293766E-2</v>
      </c>
      <c r="N33">
        <f t="shared" si="3"/>
        <v>-0.10933000237407935</v>
      </c>
      <c r="O33">
        <f t="shared" si="3"/>
        <v>-0.12510487274561718</v>
      </c>
      <c r="S33">
        <v>0</v>
      </c>
      <c r="V33" s="37">
        <f t="shared" si="2"/>
        <v>0</v>
      </c>
    </row>
    <row r="34" spans="1:22" x14ac:dyDescent="0.15">
      <c r="A34">
        <v>31</v>
      </c>
      <c r="E34" s="17">
        <f t="shared" si="1"/>
        <v>0</v>
      </c>
      <c r="F34" s="17">
        <f t="shared" si="1"/>
        <v>0</v>
      </c>
      <c r="G34" s="17">
        <f t="shared" si="1"/>
        <v>0</v>
      </c>
      <c r="H34">
        <v>9.2765006229915777E-5</v>
      </c>
      <c r="I34">
        <v>-2.5533281692960014E-3</v>
      </c>
      <c r="J34">
        <v>-3.2419982348210266E-5</v>
      </c>
      <c r="K34">
        <v>-4.4959740099654916E-5</v>
      </c>
      <c r="L34">
        <f t="shared" si="3"/>
        <v>0.71689758014392513</v>
      </c>
      <c r="M34">
        <f t="shared" si="3"/>
        <v>8.2164241334997765E-2</v>
      </c>
      <c r="N34">
        <f t="shared" si="3"/>
        <v>-0.10936242235642755</v>
      </c>
      <c r="O34">
        <f t="shared" si="3"/>
        <v>-0.12514983248571684</v>
      </c>
      <c r="S34">
        <v>0</v>
      </c>
      <c r="V34" s="37">
        <f t="shared" si="2"/>
        <v>0</v>
      </c>
    </row>
    <row r="35" spans="1:22" x14ac:dyDescent="0.15">
      <c r="A35">
        <v>32</v>
      </c>
      <c r="B35">
        <v>1</v>
      </c>
      <c r="E35" s="17">
        <f t="shared" si="1"/>
        <v>4.0257648953301127E-4</v>
      </c>
      <c r="F35" s="17">
        <f t="shared" si="1"/>
        <v>0</v>
      </c>
      <c r="G35" s="17">
        <f t="shared" si="1"/>
        <v>0</v>
      </c>
      <c r="H35">
        <v>8.4292697193383767E-5</v>
      </c>
      <c r="I35">
        <v>-2.4043568103058049E-3</v>
      </c>
      <c r="J35">
        <v>-2.949568420991432E-5</v>
      </c>
      <c r="K35">
        <v>-4.0914093255449046E-5</v>
      </c>
      <c r="L35">
        <f t="shared" si="3"/>
        <v>0.71698187284111847</v>
      </c>
      <c r="M35">
        <f t="shared" si="3"/>
        <v>7.975988452469196E-2</v>
      </c>
      <c r="N35">
        <f t="shared" si="3"/>
        <v>-0.10939191804063747</v>
      </c>
      <c r="O35">
        <f t="shared" si="3"/>
        <v>-0.12519074657897231</v>
      </c>
      <c r="S35">
        <v>0</v>
      </c>
      <c r="V35" s="37">
        <f t="shared" si="2"/>
        <v>0</v>
      </c>
    </row>
    <row r="36" spans="1:22" x14ac:dyDescent="0.15">
      <c r="A36">
        <v>33</v>
      </c>
      <c r="B36" s="38"/>
      <c r="C36" s="39">
        <v>1</v>
      </c>
      <c r="D36" s="39">
        <v>1</v>
      </c>
      <c r="E36" s="17">
        <f t="shared" si="1"/>
        <v>0</v>
      </c>
      <c r="F36" s="17">
        <f t="shared" si="1"/>
        <v>3.5714285714285714E-4</v>
      </c>
      <c r="G36" s="17">
        <f t="shared" si="1"/>
        <v>3.1496062992125983E-4</v>
      </c>
      <c r="H36">
        <v>7.6821520277741993E-5</v>
      </c>
      <c r="I36">
        <v>-2.2680144537786662E-3</v>
      </c>
      <c r="J36">
        <v>-2.6912660234729497E-5</v>
      </c>
      <c r="K36">
        <v>-3.733935582559407E-5</v>
      </c>
      <c r="L36">
        <f t="shared" si="3"/>
        <v>0.71705869436139624</v>
      </c>
      <c r="M36">
        <f t="shared" si="3"/>
        <v>7.7491870070913293E-2</v>
      </c>
      <c r="N36">
        <f t="shared" si="3"/>
        <v>-0.1094188307008722</v>
      </c>
      <c r="O36">
        <f t="shared" si="3"/>
        <v>-0.12522808593479789</v>
      </c>
      <c r="R36">
        <v>33</v>
      </c>
      <c r="S36">
        <v>1</v>
      </c>
      <c r="V36" s="37">
        <f t="shared" si="2"/>
        <v>3.673769287288758E-4</v>
      </c>
    </row>
    <row r="37" spans="1:22" x14ac:dyDescent="0.15">
      <c r="A37">
        <v>34</v>
      </c>
      <c r="B37" s="38"/>
      <c r="E37" s="17">
        <f t="shared" si="1"/>
        <v>0</v>
      </c>
      <c r="F37" s="17">
        <f t="shared" si="1"/>
        <v>0</v>
      </c>
      <c r="G37" s="17">
        <f t="shared" si="1"/>
        <v>0</v>
      </c>
      <c r="H37">
        <v>7.0207858073774077E-5</v>
      </c>
      <c r="I37">
        <v>-2.1429173202893032E-3</v>
      </c>
      <c r="J37">
        <v>-2.4622558395299088E-5</v>
      </c>
      <c r="K37">
        <v>-3.4168995020088502E-5</v>
      </c>
      <c r="L37">
        <f t="shared" si="3"/>
        <v>0.71712890221947001</v>
      </c>
      <c r="M37">
        <f t="shared" si="3"/>
        <v>7.534895275062399E-2</v>
      </c>
      <c r="N37">
        <f t="shared" si="3"/>
        <v>-0.10944345325926751</v>
      </c>
      <c r="O37">
        <f t="shared" si="3"/>
        <v>-0.12526225492981799</v>
      </c>
      <c r="V37" s="37">
        <f t="shared" si="2"/>
        <v>0</v>
      </c>
    </row>
    <row r="38" spans="1:22" x14ac:dyDescent="0.15">
      <c r="A38">
        <v>35</v>
      </c>
      <c r="B38" s="38"/>
      <c r="E38" s="17">
        <f t="shared" si="1"/>
        <v>0</v>
      </c>
      <c r="F38" s="17">
        <f t="shared" si="1"/>
        <v>0</v>
      </c>
      <c r="G38" s="17">
        <f t="shared" si="1"/>
        <v>0</v>
      </c>
      <c r="H38">
        <v>6.4332124684945467E-5</v>
      </c>
      <c r="I38">
        <v>-2.0278654746705843E-3</v>
      </c>
      <c r="J38">
        <v>-2.2585017456598709E-5</v>
      </c>
      <c r="K38">
        <v>-3.134744090653277E-5</v>
      </c>
      <c r="L38">
        <f t="shared" si="3"/>
        <v>0.71719323434415494</v>
      </c>
      <c r="M38">
        <f t="shared" si="3"/>
        <v>7.3321087275953406E-2</v>
      </c>
      <c r="N38">
        <f t="shared" si="3"/>
        <v>-0.1094660382767241</v>
      </c>
      <c r="O38">
        <f t="shared" si="3"/>
        <v>-0.12529360237072451</v>
      </c>
      <c r="R38">
        <v>35</v>
      </c>
      <c r="S38">
        <v>1</v>
      </c>
      <c r="V38" s="37">
        <f t="shared" si="2"/>
        <v>3.673769287288758E-4</v>
      </c>
    </row>
    <row r="39" spans="1:22" x14ac:dyDescent="0.15">
      <c r="A39">
        <v>36</v>
      </c>
      <c r="B39" s="38"/>
      <c r="C39">
        <v>2</v>
      </c>
      <c r="E39" s="17">
        <f t="shared" si="1"/>
        <v>0</v>
      </c>
      <c r="F39" s="17">
        <f t="shared" si="1"/>
        <v>7.1428571428571429E-4</v>
      </c>
      <c r="G39" s="17">
        <f t="shared" si="1"/>
        <v>0</v>
      </c>
      <c r="H39">
        <v>5.9094201994414895E-5</v>
      </c>
      <c r="I39">
        <v>-1.92181437871973E-3</v>
      </c>
      <c r="J39">
        <v>-2.0766168199753002E-5</v>
      </c>
      <c r="K39">
        <v>-2.8828036592226278E-5</v>
      </c>
      <c r="L39">
        <f t="shared" si="3"/>
        <v>0.7172523285461494</v>
      </c>
      <c r="M39">
        <f t="shared" si="3"/>
        <v>7.1399272897233676E-2</v>
      </c>
      <c r="N39">
        <f t="shared" si="3"/>
        <v>-0.10948680444492385</v>
      </c>
      <c r="O39">
        <f t="shared" si="3"/>
        <v>-0.12532243040731675</v>
      </c>
      <c r="R39">
        <v>36</v>
      </c>
      <c r="S39">
        <v>1</v>
      </c>
      <c r="V39" s="37">
        <f t="shared" si="2"/>
        <v>3.673769287288758E-4</v>
      </c>
    </row>
    <row r="40" spans="1:22" x14ac:dyDescent="0.15">
      <c r="A40">
        <v>37</v>
      </c>
      <c r="B40" s="38"/>
      <c r="D40">
        <v>1</v>
      </c>
      <c r="E40" s="17">
        <f t="shared" si="1"/>
        <v>0</v>
      </c>
      <c r="F40" s="17">
        <f t="shared" si="1"/>
        <v>0</v>
      </c>
      <c r="G40" s="17">
        <f t="shared" si="1"/>
        <v>3.1496062992125983E-4</v>
      </c>
      <c r="H40">
        <v>5.4409840192343738E-5</v>
      </c>
      <c r="I40">
        <v>-1.8238514307270387E-3</v>
      </c>
      <c r="J40">
        <v>-1.9137447412180228E-5</v>
      </c>
      <c r="K40">
        <v>-2.6571414772770278E-5</v>
      </c>
      <c r="L40">
        <f t="shared" si="3"/>
        <v>0.71730673838634174</v>
      </c>
      <c r="M40">
        <f t="shared" si="3"/>
        <v>6.9575421466506637E-2</v>
      </c>
      <c r="N40">
        <f t="shared" si="3"/>
        <v>-0.10950594189233603</v>
      </c>
      <c r="O40">
        <f t="shared" si="3"/>
        <v>-0.12534900182208952</v>
      </c>
      <c r="S40">
        <v>0</v>
      </c>
      <c r="V40" s="37">
        <f t="shared" si="2"/>
        <v>0</v>
      </c>
    </row>
    <row r="41" spans="1:22" x14ac:dyDescent="0.15">
      <c r="A41">
        <v>38</v>
      </c>
      <c r="B41" s="38"/>
      <c r="C41">
        <v>1</v>
      </c>
      <c r="E41" s="17">
        <f t="shared" si="1"/>
        <v>0</v>
      </c>
      <c r="F41" s="17">
        <f t="shared" si="1"/>
        <v>3.5714285714285714E-4</v>
      </c>
      <c r="G41" s="17">
        <f t="shared" si="1"/>
        <v>0</v>
      </c>
      <c r="H41">
        <v>5.0207799266066528E-5</v>
      </c>
      <c r="I41">
        <v>-1.7331765212518918E-3</v>
      </c>
      <c r="J41">
        <v>-1.7674653117273101E-5</v>
      </c>
      <c r="K41">
        <v>-2.4544203463289874E-5</v>
      </c>
      <c r="L41">
        <f t="shared" si="3"/>
        <v>0.71735694618560775</v>
      </c>
      <c r="M41">
        <f t="shared" si="3"/>
        <v>6.7842244945254745E-2</v>
      </c>
      <c r="N41">
        <f t="shared" si="3"/>
        <v>-0.10952361654545331</v>
      </c>
      <c r="O41">
        <f t="shared" si="3"/>
        <v>-0.12537354602555281</v>
      </c>
      <c r="S41">
        <v>0</v>
      </c>
      <c r="V41" s="37">
        <f t="shared" si="2"/>
        <v>0</v>
      </c>
    </row>
    <row r="42" spans="1:22" x14ac:dyDescent="0.15">
      <c r="A42">
        <v>39</v>
      </c>
      <c r="B42" s="38"/>
      <c r="D42">
        <v>1</v>
      </c>
      <c r="E42" s="17">
        <f t="shared" si="1"/>
        <v>0</v>
      </c>
      <c r="F42" s="17">
        <f t="shared" si="1"/>
        <v>0</v>
      </c>
      <c r="G42" s="17">
        <f t="shared" si="1"/>
        <v>3.1496062992125983E-4</v>
      </c>
      <c r="H42">
        <v>4.6427564178875195E-5</v>
      </c>
      <c r="I42">
        <v>-1.6490858410932591E-3</v>
      </c>
      <c r="J42">
        <v>-1.6357187223387949E-5</v>
      </c>
      <c r="K42">
        <v>-2.2717987720419166E-5</v>
      </c>
      <c r="L42">
        <f t="shared" si="3"/>
        <v>0.71740337374978658</v>
      </c>
      <c r="M42">
        <f t="shared" si="3"/>
        <v>6.6193159104161486E-2</v>
      </c>
      <c r="N42">
        <f t="shared" si="3"/>
        <v>-0.1095399737326767</v>
      </c>
      <c r="O42">
        <f t="shared" si="3"/>
        <v>-0.12539626401327322</v>
      </c>
      <c r="S42">
        <v>0</v>
      </c>
      <c r="V42" s="37">
        <f t="shared" si="2"/>
        <v>0</v>
      </c>
    </row>
    <row r="43" spans="1:22" x14ac:dyDescent="0.15">
      <c r="A43">
        <v>40</v>
      </c>
      <c r="B43" s="38"/>
      <c r="D43">
        <v>1</v>
      </c>
      <c r="E43" s="17">
        <f t="shared" si="1"/>
        <v>0</v>
      </c>
      <c r="F43" s="17">
        <f t="shared" si="1"/>
        <v>0</v>
      </c>
      <c r="G43" s="17">
        <f t="shared" si="1"/>
        <v>3.1496062992125983E-4</v>
      </c>
      <c r="H43">
        <v>4.3017507384618348E-5</v>
      </c>
      <c r="I43">
        <v>-1.570958336460454E-3</v>
      </c>
      <c r="J43">
        <v>-1.5167444792321771E-5</v>
      </c>
      <c r="K43">
        <v>-2.1068471794367407E-5</v>
      </c>
      <c r="L43">
        <f t="shared" si="3"/>
        <v>0.71744639125717125</v>
      </c>
      <c r="M43">
        <f t="shared" si="3"/>
        <v>6.4622200767701032E-2</v>
      </c>
      <c r="N43">
        <f t="shared" si="3"/>
        <v>-0.10955514117746902</v>
      </c>
      <c r="O43">
        <f t="shared" si="3"/>
        <v>-0.12541733248506759</v>
      </c>
      <c r="S43">
        <v>0</v>
      </c>
      <c r="V43" s="37">
        <f t="shared" si="2"/>
        <v>0</v>
      </c>
    </row>
    <row r="44" spans="1:22" x14ac:dyDescent="0.15">
      <c r="A44">
        <v>41</v>
      </c>
      <c r="B44">
        <v>1</v>
      </c>
      <c r="D44">
        <v>1</v>
      </c>
      <c r="E44" s="17">
        <f t="shared" si="1"/>
        <v>4.0257648953301127E-4</v>
      </c>
      <c r="F44" s="17">
        <f t="shared" si="1"/>
        <v>0</v>
      </c>
      <c r="G44" s="17">
        <f t="shared" si="1"/>
        <v>3.1496062992125983E-4</v>
      </c>
      <c r="H44">
        <v>3.9933402510975653E-5</v>
      </c>
      <c r="I44">
        <v>-1.4982443296131659E-3</v>
      </c>
      <c r="J44">
        <v>-1.4090318758894509E-5</v>
      </c>
      <c r="K44">
        <v>-1.9574799231715639E-5</v>
      </c>
      <c r="L44">
        <f t="shared" si="3"/>
        <v>0.71748632465968221</v>
      </c>
      <c r="M44">
        <f t="shared" si="3"/>
        <v>6.3123956438087866E-2</v>
      </c>
      <c r="N44">
        <f t="shared" si="3"/>
        <v>-0.10956923149622791</v>
      </c>
      <c r="O44">
        <f t="shared" si="3"/>
        <v>-0.12543690728429929</v>
      </c>
      <c r="S44">
        <v>0</v>
      </c>
      <c r="V44" s="37">
        <f t="shared" si="2"/>
        <v>0</v>
      </c>
    </row>
    <row r="45" spans="1:22" x14ac:dyDescent="0.15">
      <c r="A45">
        <v>42</v>
      </c>
      <c r="E45" s="17">
        <f t="shared" si="1"/>
        <v>0</v>
      </c>
      <c r="F45" s="17">
        <f t="shared" si="1"/>
        <v>0</v>
      </c>
      <c r="G45" s="17">
        <f t="shared" si="1"/>
        <v>0</v>
      </c>
      <c r="H45">
        <v>3.7137215473184123E-5</v>
      </c>
      <c r="I45">
        <v>-1.430455919327403E-3</v>
      </c>
      <c r="J45">
        <v>-1.3112796123577062E-5</v>
      </c>
      <c r="K45">
        <v>-1.8218998219318332E-5</v>
      </c>
      <c r="L45">
        <f t="shared" si="3"/>
        <v>0.71752346187515537</v>
      </c>
      <c r="M45">
        <f t="shared" si="3"/>
        <v>6.1693500518760463E-2</v>
      </c>
      <c r="N45">
        <f t="shared" si="3"/>
        <v>-0.10958234429235149</v>
      </c>
      <c r="O45">
        <f t="shared" si="3"/>
        <v>-0.12545512628251862</v>
      </c>
      <c r="V45" s="37">
        <f t="shared" si="2"/>
        <v>0</v>
      </c>
    </row>
    <row r="46" spans="1:22" x14ac:dyDescent="0.15">
      <c r="A46">
        <v>43</v>
      </c>
      <c r="B46" s="38"/>
      <c r="D46">
        <v>1</v>
      </c>
      <c r="E46" s="17">
        <f t="shared" si="1"/>
        <v>0</v>
      </c>
      <c r="F46" s="17">
        <f t="shared" si="1"/>
        <v>0</v>
      </c>
      <c r="G46" s="17">
        <f t="shared" si="1"/>
        <v>3.1496062992125983E-4</v>
      </c>
      <c r="H46">
        <v>3.4596116093462851E-5</v>
      </c>
      <c r="I46">
        <v>-1.3671588508786109E-3</v>
      </c>
      <c r="J46">
        <v>-1.2223627044546904E-5</v>
      </c>
      <c r="K46">
        <v>-1.6985526806466845E-5</v>
      </c>
      <c r="L46">
        <f t="shared" si="3"/>
        <v>0.71755805799124883</v>
      </c>
      <c r="M46">
        <f t="shared" si="3"/>
        <v>6.0326341667881853E-2</v>
      </c>
      <c r="N46">
        <f t="shared" si="3"/>
        <v>-0.10959456791939604</v>
      </c>
      <c r="O46">
        <f t="shared" si="3"/>
        <v>-0.12547211180932508</v>
      </c>
      <c r="R46">
        <v>43</v>
      </c>
      <c r="S46">
        <v>1</v>
      </c>
      <c r="V46" s="37">
        <f t="shared" si="2"/>
        <v>3.673769287288758E-4</v>
      </c>
    </row>
    <row r="47" spans="1:22" x14ac:dyDescent="0.15">
      <c r="A47">
        <v>44</v>
      </c>
      <c r="B47" s="38"/>
      <c r="C47">
        <v>1</v>
      </c>
      <c r="E47" s="17">
        <f t="shared" si="1"/>
        <v>0</v>
      </c>
      <c r="F47" s="17">
        <f t="shared" si="1"/>
        <v>3.5714285714285714E-4</v>
      </c>
      <c r="G47" s="17">
        <f t="shared" si="1"/>
        <v>0</v>
      </c>
      <c r="H47">
        <v>3.2281665987968934E-5</v>
      </c>
      <c r="I47">
        <v>-1.3079656046186133E-3</v>
      </c>
      <c r="J47">
        <v>-1.1413052356773394E-5</v>
      </c>
      <c r="K47">
        <v>-1.5860898229973481E-5</v>
      </c>
      <c r="L47">
        <f t="shared" si="3"/>
        <v>0.71759033965723684</v>
      </c>
      <c r="M47">
        <f t="shared" si="3"/>
        <v>5.9018376063263239E-2</v>
      </c>
      <c r="N47">
        <f t="shared" si="3"/>
        <v>-0.10960598097175281</v>
      </c>
      <c r="O47">
        <f t="shared" si="3"/>
        <v>-0.12548797270755505</v>
      </c>
      <c r="S47">
        <v>0</v>
      </c>
      <c r="V47" s="37">
        <f t="shared" si="2"/>
        <v>0</v>
      </c>
    </row>
    <row r="48" spans="1:22" x14ac:dyDescent="0.15">
      <c r="A48">
        <v>45</v>
      </c>
      <c r="B48" s="38"/>
      <c r="E48" s="17">
        <f t="shared" si="1"/>
        <v>0</v>
      </c>
      <c r="F48" s="17">
        <f t="shared" si="1"/>
        <v>0</v>
      </c>
      <c r="G48" s="17">
        <f t="shared" si="1"/>
        <v>0</v>
      </c>
      <c r="H48">
        <v>3.0169148130691563E-5</v>
      </c>
      <c r="I48">
        <v>-1.2525294992844146E-3</v>
      </c>
      <c r="J48">
        <v>-1.0672578163111691E-5</v>
      </c>
      <c r="K48">
        <v>-1.4833370815120897E-5</v>
      </c>
      <c r="L48">
        <f t="shared" si="3"/>
        <v>0.71762050880536754</v>
      </c>
      <c r="M48">
        <f t="shared" si="3"/>
        <v>5.7765846563978825E-2</v>
      </c>
      <c r="N48">
        <f t="shared" si="3"/>
        <v>-0.10961665354991593</v>
      </c>
      <c r="O48">
        <f t="shared" si="3"/>
        <v>-0.12550280607837017</v>
      </c>
      <c r="V48" s="37">
        <f t="shared" si="2"/>
        <v>0</v>
      </c>
    </row>
    <row r="49" spans="1:22" x14ac:dyDescent="0.15">
      <c r="A49">
        <v>46</v>
      </c>
      <c r="B49" s="38"/>
      <c r="E49" s="17">
        <f t="shared" si="1"/>
        <v>0</v>
      </c>
      <c r="F49" s="17">
        <f t="shared" si="1"/>
        <v>0</v>
      </c>
      <c r="G49" s="17">
        <f t="shared" si="1"/>
        <v>0</v>
      </c>
      <c r="H49">
        <v>2.8237010880674424E-5</v>
      </c>
      <c r="I49">
        <v>-1.2005396436591403E-3</v>
      </c>
      <c r="J49">
        <v>-9.994788548076094E-6</v>
      </c>
      <c r="K49">
        <v>-1.3892690202782531E-5</v>
      </c>
      <c r="L49">
        <f t="shared" si="3"/>
        <v>0.71764874581624827</v>
      </c>
      <c r="M49">
        <f t="shared" si="3"/>
        <v>5.6565306920319684E-2</v>
      </c>
      <c r="N49">
        <f t="shared" si="3"/>
        <v>-0.109626648338464</v>
      </c>
      <c r="O49">
        <f t="shared" si="3"/>
        <v>-0.12551669876857294</v>
      </c>
      <c r="V49" s="37">
        <f t="shared" si="2"/>
        <v>0</v>
      </c>
    </row>
    <row r="50" spans="1:22" x14ac:dyDescent="0.15">
      <c r="A50">
        <v>47</v>
      </c>
      <c r="B50" s="38"/>
      <c r="E50" s="17">
        <f t="shared" ref="E50" si="4">B50/B$53</f>
        <v>0</v>
      </c>
      <c r="F50" s="17">
        <f t="shared" ref="F50" si="5">C50/C$53</f>
        <v>0</v>
      </c>
      <c r="G50" s="17">
        <f t="shared" ref="G50" si="6">D50/D$53</f>
        <v>0</v>
      </c>
      <c r="H50">
        <v>2.646640495213623E-5</v>
      </c>
      <c r="I50">
        <v>-1.1517166002065621E-3</v>
      </c>
      <c r="J50">
        <v>-9.3731893083161339E-6</v>
      </c>
      <c r="K50">
        <v>-1.3029874176443325E-5</v>
      </c>
      <c r="L50">
        <f t="shared" si="3"/>
        <v>0.71767521222120045</v>
      </c>
      <c r="M50">
        <f t="shared" si="3"/>
        <v>5.5413590320113122E-2</v>
      </c>
      <c r="N50">
        <f t="shared" si="3"/>
        <v>-0.10963602152777231</v>
      </c>
      <c r="O50">
        <f t="shared" si="3"/>
        <v>-0.12552972864274939</v>
      </c>
      <c r="V50" s="37">
        <f t="shared" si="2"/>
        <v>0</v>
      </c>
    </row>
    <row r="51" spans="1:22" x14ac:dyDescent="0.15">
      <c r="A51">
        <v>48</v>
      </c>
      <c r="B51" s="38"/>
      <c r="D51">
        <v>1</v>
      </c>
      <c r="E51" s="17">
        <f t="shared" si="1"/>
        <v>0</v>
      </c>
      <c r="F51" s="17">
        <f t="shared" si="1"/>
        <v>0</v>
      </c>
      <c r="G51" s="17">
        <f t="shared" si="1"/>
        <v>3.1496062992125983E-4</v>
      </c>
      <c r="H51">
        <v>2.4840796201984053E-5</v>
      </c>
      <c r="I51">
        <v>-1.1058086484218438E-3</v>
      </c>
      <c r="J51">
        <v>-8.8020770449790271E-6</v>
      </c>
      <c r="K51">
        <v>-1.2237032332563583E-5</v>
      </c>
      <c r="L51">
        <f t="shared" si="3"/>
        <v>0.71770005301740247</v>
      </c>
      <c r="M51">
        <f t="shared" si="3"/>
        <v>5.4307781671691278E-2</v>
      </c>
      <c r="N51">
        <f t="shared" si="3"/>
        <v>-0.1096448236048173</v>
      </c>
      <c r="O51">
        <f t="shared" si="3"/>
        <v>-0.12554196567508194</v>
      </c>
      <c r="S51">
        <v>0</v>
      </c>
      <c r="V51" s="37">
        <f t="shared" si="2"/>
        <v>0</v>
      </c>
    </row>
    <row r="53" spans="1:22" x14ac:dyDescent="0.15">
      <c r="A53" s="15" t="s">
        <v>23</v>
      </c>
      <c r="B53">
        <f>SUM(B$4:B$51)</f>
        <v>2484</v>
      </c>
      <c r="C53">
        <f>SUM(C$4:C$51)</f>
        <v>2800</v>
      </c>
      <c r="D53">
        <f>SUM(D$4:D$51)</f>
        <v>3175</v>
      </c>
      <c r="E53" s="40">
        <f>SUMPRODUCT($A$4:$A$51,E$4:E$51)</f>
        <v>3.5503220611916264</v>
      </c>
      <c r="F53" s="40">
        <f>SUMPRODUCT($A$4:$A$51,F$4:F$51)</f>
        <v>3.8935714285714287</v>
      </c>
      <c r="G53" s="40">
        <f>SUMPRODUCT($A$4:$A$51,G$4:G$51)</f>
        <v>4.4642519685039357</v>
      </c>
      <c r="S53">
        <f>SUM(S$4:S$51)</f>
        <v>2722</v>
      </c>
    </row>
  </sheetData>
  <mergeCells count="2">
    <mergeCell ref="B2:G2"/>
    <mergeCell ref="H2:K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F9FAB-FDC5-9747-B62A-0A7FF3F4B742}">
  <dimension ref="A1:I792"/>
  <sheetViews>
    <sheetView workbookViewId="0">
      <pane ySplit="5" topLeftCell="A6" activePane="bottomLeft" state="frozen"/>
      <selection pane="bottomLeft"/>
    </sheetView>
  </sheetViews>
  <sheetFormatPr baseColWidth="10" defaultColWidth="8.83203125" defaultRowHeight="14" x14ac:dyDescent="0.15"/>
  <cols>
    <col min="1" max="1" width="12.83203125" style="42" customWidth="1"/>
    <col min="2" max="2" width="4.1640625" style="42" customWidth="1"/>
    <col min="3" max="3" width="48" style="42" customWidth="1"/>
    <col min="4" max="4" width="9.6640625" style="42" customWidth="1"/>
    <col min="5" max="5" width="8.83203125" style="42"/>
    <col min="6" max="6" width="10.83203125" style="42" customWidth="1"/>
    <col min="7" max="7" width="60" style="42" customWidth="1"/>
    <col min="8" max="8" width="40.83203125" style="42" customWidth="1"/>
    <col min="9" max="9" width="20.83203125" style="42" customWidth="1"/>
    <col min="10" max="16384" width="8.83203125" style="42"/>
  </cols>
  <sheetData>
    <row r="1" spans="1:9" ht="16" x14ac:dyDescent="0.2">
      <c r="A1" s="41" t="s">
        <v>1487</v>
      </c>
    </row>
    <row r="5" spans="1:9" ht="17" x14ac:dyDescent="0.2">
      <c r="A5" s="43" t="s">
        <v>186</v>
      </c>
      <c r="B5" s="44" t="s">
        <v>187</v>
      </c>
      <c r="C5" s="43" t="s">
        <v>188</v>
      </c>
      <c r="D5" s="43" t="s">
        <v>189</v>
      </c>
      <c r="E5" s="43" t="s">
        <v>190</v>
      </c>
      <c r="F5" s="45" t="s">
        <v>191</v>
      </c>
      <c r="G5" s="43" t="s">
        <v>192</v>
      </c>
      <c r="H5" s="43" t="s">
        <v>193</v>
      </c>
      <c r="I5" s="43" t="s">
        <v>194</v>
      </c>
    </row>
    <row r="6" spans="1:9" ht="16" x14ac:dyDescent="0.2">
      <c r="A6" s="46" t="s">
        <v>195</v>
      </c>
      <c r="B6" s="46">
        <v>1</v>
      </c>
      <c r="C6" s="46" t="s">
        <v>196</v>
      </c>
      <c r="D6" s="46" t="s">
        <v>197</v>
      </c>
      <c r="E6" s="46">
        <v>21</v>
      </c>
      <c r="F6" s="46"/>
      <c r="G6" s="46" t="s">
        <v>198</v>
      </c>
      <c r="H6" s="47"/>
      <c r="I6" s="47"/>
    </row>
    <row r="7" spans="1:9" ht="16" x14ac:dyDescent="0.2">
      <c r="A7" s="46" t="s">
        <v>195</v>
      </c>
      <c r="B7" s="46">
        <v>2</v>
      </c>
      <c r="C7" s="46" t="s">
        <v>199</v>
      </c>
      <c r="D7" s="46" t="s">
        <v>200</v>
      </c>
      <c r="E7" s="46">
        <v>2</v>
      </c>
      <c r="F7" s="46"/>
      <c r="G7" s="46" t="s">
        <v>201</v>
      </c>
      <c r="H7" s="47"/>
      <c r="I7" s="47"/>
    </row>
    <row r="8" spans="1:9" ht="16" x14ac:dyDescent="0.2">
      <c r="A8" s="46" t="s">
        <v>195</v>
      </c>
      <c r="B8" s="46">
        <v>4</v>
      </c>
      <c r="C8" s="46" t="s">
        <v>203</v>
      </c>
      <c r="D8" s="46" t="s">
        <v>204</v>
      </c>
      <c r="E8" s="46">
        <v>2016</v>
      </c>
      <c r="F8" s="46"/>
      <c r="G8" s="46"/>
      <c r="H8" s="47"/>
      <c r="I8" s="47" t="s">
        <v>1494</v>
      </c>
    </row>
    <row r="9" spans="1:9" ht="16" x14ac:dyDescent="0.2">
      <c r="A9" s="46" t="s">
        <v>195</v>
      </c>
      <c r="B9" s="46">
        <v>5</v>
      </c>
      <c r="C9" s="54" t="s">
        <v>205</v>
      </c>
      <c r="D9" s="46" t="s">
        <v>206</v>
      </c>
      <c r="E9" s="46">
        <v>2020</v>
      </c>
      <c r="F9" s="46"/>
      <c r="G9" s="46" t="s">
        <v>207</v>
      </c>
      <c r="H9" s="47"/>
      <c r="I9" s="47"/>
    </row>
    <row r="10" spans="1:9" ht="16" x14ac:dyDescent="0.2">
      <c r="A10" s="46" t="s">
        <v>195</v>
      </c>
      <c r="B10" s="46">
        <v>6</v>
      </c>
      <c r="C10" s="46" t="s">
        <v>208</v>
      </c>
      <c r="D10" s="46" t="s">
        <v>197</v>
      </c>
      <c r="E10" s="46">
        <v>21</v>
      </c>
      <c r="F10" s="46"/>
      <c r="G10" s="46" t="s">
        <v>209</v>
      </c>
      <c r="H10" s="47"/>
      <c r="I10" s="47"/>
    </row>
    <row r="11" spans="1:9" ht="16" x14ac:dyDescent="0.2">
      <c r="A11" s="46" t="s">
        <v>195</v>
      </c>
      <c r="B11" s="46">
        <v>7</v>
      </c>
      <c r="C11" s="46" t="s">
        <v>210</v>
      </c>
      <c r="D11" s="46" t="s">
        <v>211</v>
      </c>
      <c r="E11" s="46">
        <v>1973</v>
      </c>
      <c r="F11" s="46"/>
      <c r="G11" s="46" t="s">
        <v>212</v>
      </c>
      <c r="H11" s="47"/>
      <c r="I11" s="47"/>
    </row>
    <row r="12" spans="1:9" ht="16" x14ac:dyDescent="0.2">
      <c r="A12" s="46" t="s">
        <v>195</v>
      </c>
      <c r="B12" s="46">
        <v>8</v>
      </c>
      <c r="C12" s="46" t="s">
        <v>213</v>
      </c>
      <c r="D12" s="46" t="s">
        <v>211</v>
      </c>
      <c r="E12" s="46">
        <v>1973</v>
      </c>
      <c r="F12" s="46"/>
      <c r="G12" s="46" t="s">
        <v>214</v>
      </c>
      <c r="H12" s="47"/>
      <c r="I12" s="47"/>
    </row>
    <row r="13" spans="1:9" ht="16" x14ac:dyDescent="0.2">
      <c r="A13" s="46" t="s">
        <v>195</v>
      </c>
      <c r="B13" s="46">
        <v>9</v>
      </c>
      <c r="C13" s="46" t="s">
        <v>215</v>
      </c>
      <c r="D13" s="46" t="s">
        <v>216</v>
      </c>
      <c r="E13" s="46">
        <v>1962</v>
      </c>
      <c r="F13" s="46"/>
      <c r="G13" s="46" t="s">
        <v>217</v>
      </c>
      <c r="H13" s="47"/>
      <c r="I13" s="47"/>
    </row>
    <row r="14" spans="1:9" ht="16" x14ac:dyDescent="0.2">
      <c r="A14" s="46" t="s">
        <v>195</v>
      </c>
      <c r="B14" s="46">
        <v>10</v>
      </c>
      <c r="C14" s="46" t="s">
        <v>213</v>
      </c>
      <c r="D14" s="46" t="s">
        <v>211</v>
      </c>
      <c r="E14" s="46">
        <v>1973</v>
      </c>
      <c r="F14" s="46"/>
      <c r="G14" s="46" t="s">
        <v>218</v>
      </c>
      <c r="H14" s="47"/>
      <c r="I14" s="47"/>
    </row>
    <row r="15" spans="1:9" ht="16" x14ac:dyDescent="0.2">
      <c r="A15" s="46" t="s">
        <v>195</v>
      </c>
      <c r="B15" s="46">
        <v>12</v>
      </c>
      <c r="C15" s="46" t="s">
        <v>221</v>
      </c>
      <c r="D15" s="46" t="s">
        <v>222</v>
      </c>
      <c r="E15" s="46">
        <v>5</v>
      </c>
      <c r="F15" s="46"/>
      <c r="G15" s="46" t="s">
        <v>223</v>
      </c>
      <c r="H15" s="47"/>
      <c r="I15" s="47" t="s">
        <v>1495</v>
      </c>
    </row>
    <row r="16" spans="1:9" ht="16" x14ac:dyDescent="0.2">
      <c r="A16" s="46" t="s">
        <v>195</v>
      </c>
      <c r="B16" s="46">
        <v>13</v>
      </c>
      <c r="C16" s="46" t="s">
        <v>224</v>
      </c>
      <c r="D16" s="46" t="s">
        <v>225</v>
      </c>
      <c r="E16" s="46">
        <v>-10</v>
      </c>
      <c r="F16" s="46"/>
      <c r="G16" s="46" t="s">
        <v>226</v>
      </c>
      <c r="H16" s="47"/>
      <c r="I16" s="47" t="s">
        <v>1495</v>
      </c>
    </row>
    <row r="17" spans="1:9" ht="16" x14ac:dyDescent="0.2">
      <c r="A17" s="46" t="s">
        <v>195</v>
      </c>
      <c r="B17" s="46">
        <v>14</v>
      </c>
      <c r="C17" s="46" t="s">
        <v>227</v>
      </c>
      <c r="D17" s="46" t="s">
        <v>216</v>
      </c>
      <c r="E17" s="46">
        <v>1962</v>
      </c>
      <c r="F17" s="46"/>
      <c r="G17" s="46" t="s">
        <v>228</v>
      </c>
      <c r="H17" s="47"/>
      <c r="I17" s="47"/>
    </row>
    <row r="18" spans="1:9" ht="16" x14ac:dyDescent="0.2">
      <c r="A18" s="46" t="s">
        <v>219</v>
      </c>
      <c r="B18" s="46">
        <v>15</v>
      </c>
      <c r="C18" s="54" t="s">
        <v>229</v>
      </c>
      <c r="D18" s="46" t="s">
        <v>220</v>
      </c>
      <c r="E18" s="46">
        <v>1</v>
      </c>
      <c r="F18" s="46"/>
      <c r="G18" s="46" t="s">
        <v>230</v>
      </c>
      <c r="H18" s="47"/>
      <c r="I18" s="47"/>
    </row>
    <row r="19" spans="1:9" ht="16" x14ac:dyDescent="0.2">
      <c r="A19" s="46" t="s">
        <v>231</v>
      </c>
      <c r="B19" s="46">
        <v>16</v>
      </c>
      <c r="C19" s="46"/>
      <c r="D19" s="46" t="s">
        <v>200</v>
      </c>
      <c r="E19" s="46">
        <v>2</v>
      </c>
      <c r="F19" s="46"/>
      <c r="G19" s="46" t="s">
        <v>232</v>
      </c>
      <c r="H19" s="47"/>
      <c r="I19" s="47"/>
    </row>
    <row r="20" spans="1:9" ht="16" x14ac:dyDescent="0.2">
      <c r="A20" s="46" t="s">
        <v>195</v>
      </c>
      <c r="B20" s="46">
        <v>17</v>
      </c>
      <c r="C20" s="46" t="s">
        <v>233</v>
      </c>
      <c r="D20" s="46" t="s">
        <v>234</v>
      </c>
      <c r="E20" s="46">
        <v>2017</v>
      </c>
      <c r="F20" s="46"/>
      <c r="G20" s="46" t="s">
        <v>235</v>
      </c>
      <c r="H20" s="47" t="s">
        <v>1496</v>
      </c>
      <c r="I20" s="47"/>
    </row>
    <row r="21" spans="1:9" ht="16" x14ac:dyDescent="0.2">
      <c r="A21" s="46" t="s">
        <v>195</v>
      </c>
      <c r="B21" s="46">
        <v>18</v>
      </c>
      <c r="C21" s="54" t="s">
        <v>236</v>
      </c>
      <c r="D21" s="46" t="s">
        <v>237</v>
      </c>
      <c r="E21" s="46">
        <v>2021</v>
      </c>
      <c r="F21" s="46"/>
      <c r="G21" s="46" t="s">
        <v>238</v>
      </c>
      <c r="H21" s="47"/>
      <c r="I21" s="47"/>
    </row>
    <row r="22" spans="1:9" ht="16" x14ac:dyDescent="0.2">
      <c r="A22" s="46" t="s">
        <v>231</v>
      </c>
      <c r="B22" s="46">
        <v>19</v>
      </c>
      <c r="C22" s="46"/>
      <c r="D22" s="46" t="s">
        <v>220</v>
      </c>
      <c r="E22" s="46">
        <v>1</v>
      </c>
      <c r="F22" s="46"/>
      <c r="G22" s="46" t="s">
        <v>239</v>
      </c>
      <c r="H22" s="47"/>
      <c r="I22" s="47"/>
    </row>
    <row r="23" spans="1:9" ht="16" x14ac:dyDescent="0.2">
      <c r="A23" s="46" t="s">
        <v>195</v>
      </c>
      <c r="B23" s="46">
        <v>21</v>
      </c>
      <c r="C23" s="46" t="s">
        <v>241</v>
      </c>
      <c r="D23" s="57" t="s">
        <v>396</v>
      </c>
      <c r="E23" s="46">
        <v>2012</v>
      </c>
      <c r="F23" s="46"/>
      <c r="G23" s="46" t="s">
        <v>242</v>
      </c>
      <c r="H23" s="47"/>
      <c r="I23" s="47" t="s">
        <v>1494</v>
      </c>
    </row>
    <row r="24" spans="1:9" ht="16" x14ac:dyDescent="0.2">
      <c r="A24" s="46" t="s">
        <v>195</v>
      </c>
      <c r="B24" s="46">
        <v>23</v>
      </c>
      <c r="C24" s="46" t="s">
        <v>243</v>
      </c>
      <c r="D24" s="46" t="s">
        <v>244</v>
      </c>
      <c r="E24" s="46">
        <v>1963</v>
      </c>
      <c r="F24" s="46"/>
      <c r="G24" s="46" t="s">
        <v>245</v>
      </c>
      <c r="H24" s="47" t="s">
        <v>1497</v>
      </c>
      <c r="I24" s="47" t="s">
        <v>1498</v>
      </c>
    </row>
    <row r="25" spans="1:9" ht="16" x14ac:dyDescent="0.2">
      <c r="A25" s="46" t="s">
        <v>195</v>
      </c>
      <c r="B25" s="46">
        <v>24</v>
      </c>
      <c r="C25" s="46" t="s">
        <v>246</v>
      </c>
      <c r="D25" s="46" t="s">
        <v>247</v>
      </c>
      <c r="E25" s="46">
        <v>1950</v>
      </c>
      <c r="F25" s="46"/>
      <c r="G25" s="46" t="s">
        <v>248</v>
      </c>
      <c r="H25" s="47"/>
      <c r="I25" s="47" t="s">
        <v>1498</v>
      </c>
    </row>
    <row r="26" spans="1:9" ht="16" x14ac:dyDescent="0.2">
      <c r="A26" s="46" t="s">
        <v>195</v>
      </c>
      <c r="B26" s="46">
        <v>25</v>
      </c>
      <c r="C26" s="46" t="s">
        <v>249</v>
      </c>
      <c r="D26" s="46" t="s">
        <v>216</v>
      </c>
      <c r="E26" s="46">
        <v>1962</v>
      </c>
      <c r="F26" s="46"/>
      <c r="G26" s="46" t="s">
        <v>250</v>
      </c>
      <c r="H26" s="47"/>
      <c r="I26" s="47"/>
    </row>
    <row r="27" spans="1:9" ht="16" x14ac:dyDescent="0.2">
      <c r="A27" s="46" t="s">
        <v>195</v>
      </c>
      <c r="B27" s="46">
        <v>26</v>
      </c>
      <c r="C27" s="46" t="s">
        <v>251</v>
      </c>
      <c r="D27" s="46" t="s">
        <v>252</v>
      </c>
      <c r="E27" s="46">
        <v>41</v>
      </c>
      <c r="F27" s="46">
        <v>41.5</v>
      </c>
      <c r="G27" s="46" t="s">
        <v>253</v>
      </c>
      <c r="H27" s="47"/>
      <c r="I27" s="47" t="s">
        <v>1499</v>
      </c>
    </row>
    <row r="28" spans="1:9" ht="16" x14ac:dyDescent="0.2">
      <c r="A28" s="46" t="s">
        <v>195</v>
      </c>
      <c r="B28" s="46">
        <v>27</v>
      </c>
      <c r="C28" s="46" t="s">
        <v>254</v>
      </c>
      <c r="D28" s="46" t="s">
        <v>255</v>
      </c>
      <c r="E28" s="46">
        <v>16</v>
      </c>
      <c r="F28" s="46">
        <v>16.100000000000001</v>
      </c>
      <c r="G28" s="46" t="s">
        <v>256</v>
      </c>
      <c r="H28" s="47"/>
      <c r="I28" s="47" t="s">
        <v>1499</v>
      </c>
    </row>
    <row r="29" spans="1:9" ht="16" x14ac:dyDescent="0.2">
      <c r="A29" s="46" t="s">
        <v>195</v>
      </c>
      <c r="B29" s="46">
        <v>28</v>
      </c>
      <c r="C29" s="46" t="s">
        <v>257</v>
      </c>
      <c r="D29" s="46" t="s">
        <v>258</v>
      </c>
      <c r="E29" s="46">
        <v>60</v>
      </c>
      <c r="F29" s="58">
        <f>F28/F27-1</f>
        <v>-0.61204819277108435</v>
      </c>
      <c r="G29" s="46" t="s">
        <v>259</v>
      </c>
      <c r="H29" s="47"/>
      <c r="I29" s="47"/>
    </row>
    <row r="30" spans="1:9" ht="16" x14ac:dyDescent="0.2">
      <c r="A30" s="46" t="s">
        <v>195</v>
      </c>
      <c r="B30" s="46">
        <v>29</v>
      </c>
      <c r="C30" s="46" t="s">
        <v>260</v>
      </c>
      <c r="D30" s="46" t="s">
        <v>261</v>
      </c>
      <c r="E30" s="46">
        <v>54</v>
      </c>
      <c r="F30" s="58">
        <f>1-0.46</f>
        <v>0.54</v>
      </c>
      <c r="G30" s="46" t="s">
        <v>262</v>
      </c>
      <c r="H30" s="47"/>
      <c r="I30" s="47" t="s">
        <v>1500</v>
      </c>
    </row>
    <row r="31" spans="1:9" ht="16" x14ac:dyDescent="0.2">
      <c r="A31" s="46" t="s">
        <v>195</v>
      </c>
      <c r="B31" s="46">
        <v>31</v>
      </c>
      <c r="C31" s="46" t="s">
        <v>263</v>
      </c>
      <c r="D31" s="46" t="s">
        <v>220</v>
      </c>
      <c r="E31" s="46">
        <v>1</v>
      </c>
      <c r="F31" s="46"/>
      <c r="G31" s="46" t="s">
        <v>264</v>
      </c>
      <c r="H31" s="47"/>
      <c r="I31" s="47"/>
    </row>
    <row r="32" spans="1:9" ht="16" x14ac:dyDescent="0.2">
      <c r="A32" s="46" t="s">
        <v>195</v>
      </c>
      <c r="B32" s="46">
        <v>32</v>
      </c>
      <c r="C32" s="46" t="s">
        <v>265</v>
      </c>
      <c r="D32" s="46" t="s">
        <v>244</v>
      </c>
      <c r="E32" s="46">
        <v>1963</v>
      </c>
      <c r="F32" s="46"/>
      <c r="G32" s="46" t="s">
        <v>266</v>
      </c>
      <c r="H32" s="47"/>
      <c r="I32" s="47" t="s">
        <v>1501</v>
      </c>
    </row>
    <row r="33" spans="1:9" ht="16" x14ac:dyDescent="0.2">
      <c r="A33" s="46" t="s">
        <v>195</v>
      </c>
      <c r="B33" s="46">
        <v>33</v>
      </c>
      <c r="C33" s="46" t="s">
        <v>267</v>
      </c>
      <c r="D33" s="46" t="s">
        <v>220</v>
      </c>
      <c r="E33" s="46">
        <v>1</v>
      </c>
      <c r="F33" s="46"/>
      <c r="G33" s="46" t="s">
        <v>268</v>
      </c>
      <c r="H33" s="47"/>
      <c r="I33" s="47"/>
    </row>
    <row r="34" spans="1:9" ht="16" x14ac:dyDescent="0.2">
      <c r="A34" s="46" t="s">
        <v>195</v>
      </c>
      <c r="B34" s="46">
        <v>34</v>
      </c>
      <c r="C34" s="46" t="s">
        <v>213</v>
      </c>
      <c r="D34" s="46" t="s">
        <v>211</v>
      </c>
      <c r="E34" s="46">
        <v>1973</v>
      </c>
      <c r="F34" s="46"/>
      <c r="G34" s="46" t="s">
        <v>269</v>
      </c>
      <c r="H34" s="47"/>
      <c r="I34" s="47"/>
    </row>
    <row r="35" spans="1:9" ht="16" x14ac:dyDescent="0.2">
      <c r="A35" s="46" t="s">
        <v>195</v>
      </c>
      <c r="B35" s="46">
        <v>35</v>
      </c>
      <c r="C35" s="46" t="s">
        <v>270</v>
      </c>
      <c r="D35" s="46" t="s">
        <v>271</v>
      </c>
      <c r="E35" s="46">
        <v>1090</v>
      </c>
      <c r="F35" s="46"/>
      <c r="G35" s="46" t="s">
        <v>272</v>
      </c>
      <c r="H35" s="47"/>
      <c r="I35" s="47"/>
    </row>
    <row r="36" spans="1:9" ht="16" x14ac:dyDescent="0.2">
      <c r="A36" s="46" t="s">
        <v>195</v>
      </c>
      <c r="B36" s="46">
        <v>36</v>
      </c>
      <c r="C36" s="46" t="s">
        <v>273</v>
      </c>
      <c r="D36" s="46" t="s">
        <v>222</v>
      </c>
      <c r="E36" s="46">
        <v>5</v>
      </c>
      <c r="F36" s="46"/>
      <c r="G36" s="46" t="s">
        <v>274</v>
      </c>
      <c r="H36" s="47"/>
      <c r="I36" s="47" t="s">
        <v>1495</v>
      </c>
    </row>
    <row r="37" spans="1:9" ht="16" x14ac:dyDescent="0.2">
      <c r="A37" s="46" t="s">
        <v>195</v>
      </c>
      <c r="B37" s="46">
        <v>37</v>
      </c>
      <c r="C37" s="46" t="s">
        <v>275</v>
      </c>
      <c r="D37" s="46" t="s">
        <v>276</v>
      </c>
      <c r="E37" s="46">
        <v>10</v>
      </c>
      <c r="F37" s="46"/>
      <c r="G37" s="46" t="s">
        <v>277</v>
      </c>
      <c r="H37" s="47"/>
      <c r="I37" s="47" t="s">
        <v>1495</v>
      </c>
    </row>
    <row r="38" spans="1:9" ht="16" x14ac:dyDescent="0.2">
      <c r="A38" s="46" t="s">
        <v>195</v>
      </c>
      <c r="B38" s="46">
        <v>38</v>
      </c>
      <c r="C38" s="46" t="s">
        <v>278</v>
      </c>
      <c r="D38" s="46" t="s">
        <v>279</v>
      </c>
      <c r="E38" s="46">
        <v>2002</v>
      </c>
      <c r="F38" s="46"/>
      <c r="G38" s="46" t="s">
        <v>280</v>
      </c>
      <c r="H38" s="48"/>
      <c r="I38" s="47"/>
    </row>
    <row r="39" spans="1:9" ht="16" x14ac:dyDescent="0.2">
      <c r="A39" s="46" t="s">
        <v>195</v>
      </c>
      <c r="B39" s="46">
        <v>39</v>
      </c>
      <c r="C39" s="46" t="s">
        <v>281</v>
      </c>
      <c r="D39" s="46" t="s">
        <v>282</v>
      </c>
      <c r="E39" s="46">
        <v>1980</v>
      </c>
      <c r="F39" s="46"/>
      <c r="G39" s="46" t="s">
        <v>283</v>
      </c>
      <c r="H39" s="47"/>
      <c r="I39" s="47"/>
    </row>
    <row r="40" spans="1:9" ht="16" x14ac:dyDescent="0.2">
      <c r="A40" s="46" t="s">
        <v>195</v>
      </c>
      <c r="B40" s="46">
        <v>40</v>
      </c>
      <c r="C40" s="46" t="s">
        <v>284</v>
      </c>
      <c r="D40" s="46" t="s">
        <v>285</v>
      </c>
      <c r="E40" s="46">
        <v>206</v>
      </c>
      <c r="F40" s="46"/>
      <c r="G40" s="46" t="s">
        <v>286</v>
      </c>
      <c r="H40" s="47"/>
      <c r="I40" s="47"/>
    </row>
    <row r="41" spans="1:9" ht="16" x14ac:dyDescent="0.2">
      <c r="A41" s="46" t="s">
        <v>195</v>
      </c>
      <c r="B41" s="46">
        <v>41</v>
      </c>
      <c r="C41" s="46" t="s">
        <v>287</v>
      </c>
      <c r="D41" s="46" t="s">
        <v>288</v>
      </c>
      <c r="E41" s="46">
        <v>2008</v>
      </c>
      <c r="F41" s="46"/>
      <c r="G41" s="46" t="s">
        <v>289</v>
      </c>
      <c r="H41" s="47"/>
      <c r="I41" s="47"/>
    </row>
    <row r="42" spans="1:9" ht="16" x14ac:dyDescent="0.2">
      <c r="A42" s="46" t="s">
        <v>195</v>
      </c>
      <c r="B42" s="46">
        <v>42</v>
      </c>
      <c r="C42" s="46" t="s">
        <v>290</v>
      </c>
      <c r="D42" s="46" t="s">
        <v>288</v>
      </c>
      <c r="E42" s="46">
        <v>2008</v>
      </c>
      <c r="F42" s="46"/>
      <c r="G42" s="46" t="s">
        <v>291</v>
      </c>
      <c r="H42" s="47"/>
      <c r="I42" s="47"/>
    </row>
    <row r="43" spans="1:9" ht="16" x14ac:dyDescent="0.2">
      <c r="A43" s="46" t="s">
        <v>195</v>
      </c>
      <c r="B43" s="46">
        <v>43</v>
      </c>
      <c r="C43" s="46" t="s">
        <v>292</v>
      </c>
      <c r="D43" s="46" t="s">
        <v>293</v>
      </c>
      <c r="E43" s="46">
        <v>1992</v>
      </c>
      <c r="F43" s="46"/>
      <c r="G43" s="46" t="s">
        <v>294</v>
      </c>
      <c r="H43" s="47"/>
      <c r="I43" s="47" t="s">
        <v>1502</v>
      </c>
    </row>
    <row r="44" spans="1:9" ht="16" x14ac:dyDescent="0.2">
      <c r="A44" s="46" t="s">
        <v>195</v>
      </c>
      <c r="B44" s="46">
        <v>44</v>
      </c>
      <c r="C44" s="46" t="s">
        <v>295</v>
      </c>
      <c r="D44" s="46" t="s">
        <v>296</v>
      </c>
      <c r="E44" s="46">
        <v>1975</v>
      </c>
      <c r="F44" s="46"/>
      <c r="G44" s="46" t="s">
        <v>297</v>
      </c>
      <c r="H44" s="47" t="s">
        <v>1504</v>
      </c>
      <c r="I44" s="47" t="s">
        <v>1503</v>
      </c>
    </row>
    <row r="45" spans="1:9" ht="16" x14ac:dyDescent="0.2">
      <c r="A45" s="46" t="s">
        <v>195</v>
      </c>
      <c r="B45" s="46">
        <v>45</v>
      </c>
      <c r="C45" s="46" t="s">
        <v>298</v>
      </c>
      <c r="D45" s="46" t="s">
        <v>299</v>
      </c>
      <c r="E45" s="46">
        <v>159</v>
      </c>
      <c r="F45" s="46"/>
      <c r="G45" s="46" t="s">
        <v>300</v>
      </c>
      <c r="H45" s="49"/>
      <c r="I45" s="47"/>
    </row>
    <row r="46" spans="1:9" ht="16" x14ac:dyDescent="0.2">
      <c r="A46" s="46" t="s">
        <v>195</v>
      </c>
      <c r="B46" s="46">
        <v>46</v>
      </c>
      <c r="C46" s="46" t="s">
        <v>301</v>
      </c>
      <c r="D46" s="46" t="s">
        <v>302</v>
      </c>
      <c r="E46" s="46">
        <v>1987</v>
      </c>
      <c r="F46" s="46"/>
      <c r="G46" s="46" t="s">
        <v>303</v>
      </c>
      <c r="H46" s="47"/>
      <c r="I46" s="47"/>
    </row>
    <row r="47" spans="1:9" ht="16" x14ac:dyDescent="0.2">
      <c r="A47" s="46" t="s">
        <v>195</v>
      </c>
      <c r="B47" s="46">
        <v>48</v>
      </c>
      <c r="C47" s="46" t="s">
        <v>304</v>
      </c>
      <c r="D47" s="46" t="s">
        <v>302</v>
      </c>
      <c r="E47" s="46">
        <v>1987</v>
      </c>
      <c r="F47" s="46"/>
      <c r="G47" s="46" t="s">
        <v>305</v>
      </c>
      <c r="H47" s="47"/>
      <c r="I47" s="47"/>
    </row>
    <row r="48" spans="1:9" ht="16" x14ac:dyDescent="0.2">
      <c r="A48" s="46" t="s">
        <v>306</v>
      </c>
      <c r="B48" s="46">
        <v>49</v>
      </c>
      <c r="C48" s="46" t="s">
        <v>307</v>
      </c>
      <c r="D48" s="46" t="s">
        <v>308</v>
      </c>
      <c r="E48" s="46">
        <v>194</v>
      </c>
      <c r="F48" s="46"/>
      <c r="G48" s="46" t="s">
        <v>309</v>
      </c>
      <c r="H48" s="47" t="s">
        <v>1490</v>
      </c>
      <c r="I48" s="47" t="s">
        <v>1489</v>
      </c>
    </row>
    <row r="49" spans="1:9" ht="16" x14ac:dyDescent="0.2">
      <c r="A49" s="46" t="s">
        <v>195</v>
      </c>
      <c r="B49" s="46">
        <v>50</v>
      </c>
      <c r="C49" s="46" t="s">
        <v>310</v>
      </c>
      <c r="D49" s="46" t="s">
        <v>311</v>
      </c>
      <c r="E49" s="46">
        <v>-5</v>
      </c>
      <c r="F49" s="46"/>
      <c r="G49" s="46" t="s">
        <v>312</v>
      </c>
      <c r="H49" s="47"/>
      <c r="I49" s="47"/>
    </row>
    <row r="50" spans="1:9" ht="16" x14ac:dyDescent="0.2">
      <c r="A50" s="46" t="s">
        <v>195</v>
      </c>
      <c r="B50" s="46">
        <v>51</v>
      </c>
      <c r="C50" s="46" t="s">
        <v>301</v>
      </c>
      <c r="D50" s="46" t="s">
        <v>313</v>
      </c>
      <c r="E50" s="46">
        <v>1989</v>
      </c>
      <c r="F50" s="46"/>
      <c r="G50" s="46" t="s">
        <v>314</v>
      </c>
      <c r="H50" s="47"/>
      <c r="I50" s="47"/>
    </row>
    <row r="51" spans="1:9" ht="16" x14ac:dyDescent="0.2">
      <c r="A51" s="46" t="s">
        <v>195</v>
      </c>
      <c r="B51" s="46">
        <v>52</v>
      </c>
      <c r="C51" s="46" t="s">
        <v>315</v>
      </c>
      <c r="D51" s="46" t="s">
        <v>313</v>
      </c>
      <c r="E51" s="46">
        <v>1989</v>
      </c>
      <c r="F51" s="46"/>
      <c r="G51" s="46" t="s">
        <v>316</v>
      </c>
      <c r="H51" s="47"/>
      <c r="I51" s="47"/>
    </row>
    <row r="52" spans="1:9" ht="16" x14ac:dyDescent="0.2">
      <c r="A52" s="46" t="s">
        <v>306</v>
      </c>
      <c r="B52" s="46">
        <v>53</v>
      </c>
      <c r="C52" s="46" t="s">
        <v>317</v>
      </c>
      <c r="D52" s="46" t="s">
        <v>318</v>
      </c>
      <c r="E52" s="46">
        <v>218</v>
      </c>
      <c r="F52" s="46"/>
      <c r="G52" s="46" t="s">
        <v>319</v>
      </c>
      <c r="H52" s="47" t="s">
        <v>1491</v>
      </c>
      <c r="I52" s="47" t="s">
        <v>1493</v>
      </c>
    </row>
    <row r="53" spans="1:9" ht="16" x14ac:dyDescent="0.2">
      <c r="A53" s="46" t="s">
        <v>195</v>
      </c>
      <c r="B53" s="46">
        <v>54</v>
      </c>
      <c r="C53" s="46" t="s">
        <v>320</v>
      </c>
      <c r="D53" s="46" t="s">
        <v>321</v>
      </c>
      <c r="E53" s="46">
        <v>-20</v>
      </c>
      <c r="F53" s="46"/>
      <c r="G53" s="46" t="s">
        <v>312</v>
      </c>
      <c r="H53" s="47"/>
      <c r="I53" s="47"/>
    </row>
    <row r="54" spans="1:9" ht="16" x14ac:dyDescent="0.2">
      <c r="A54" s="46" t="s">
        <v>195</v>
      </c>
      <c r="B54" s="46">
        <v>55</v>
      </c>
      <c r="C54" s="54" t="s">
        <v>322</v>
      </c>
      <c r="D54" s="46" t="s">
        <v>323</v>
      </c>
      <c r="E54" s="46">
        <v>2018</v>
      </c>
      <c r="F54" s="46"/>
      <c r="G54" s="46" t="s">
        <v>324</v>
      </c>
      <c r="H54" s="47"/>
      <c r="I54" s="47"/>
    </row>
    <row r="55" spans="1:9" ht="16" x14ac:dyDescent="0.2">
      <c r="A55" s="46" t="s">
        <v>195</v>
      </c>
      <c r="B55" s="46">
        <v>56</v>
      </c>
      <c r="C55" s="54" t="s">
        <v>325</v>
      </c>
      <c r="D55" s="46" t="s">
        <v>323</v>
      </c>
      <c r="E55" s="46">
        <v>2018</v>
      </c>
      <c r="F55" s="46"/>
      <c r="G55" s="46" t="s">
        <v>326</v>
      </c>
      <c r="H55" s="47"/>
      <c r="I55" s="47"/>
    </row>
    <row r="56" spans="1:9" ht="16" x14ac:dyDescent="0.2">
      <c r="A56" s="46" t="s">
        <v>195</v>
      </c>
      <c r="B56" s="46">
        <v>57</v>
      </c>
      <c r="C56" s="54" t="s">
        <v>327</v>
      </c>
      <c r="D56" s="46" t="s">
        <v>328</v>
      </c>
      <c r="E56" s="46">
        <v>2019</v>
      </c>
      <c r="F56" s="46"/>
      <c r="G56" s="46" t="s">
        <v>329</v>
      </c>
      <c r="H56" s="47"/>
      <c r="I56" s="47"/>
    </row>
    <row r="57" spans="1:9" ht="16" x14ac:dyDescent="0.2">
      <c r="A57" s="46" t="s">
        <v>195</v>
      </c>
      <c r="B57" s="46">
        <v>58</v>
      </c>
      <c r="C57" s="54" t="s">
        <v>330</v>
      </c>
      <c r="D57" s="46" t="s">
        <v>328</v>
      </c>
      <c r="E57" s="46">
        <v>2019</v>
      </c>
      <c r="F57" s="46"/>
      <c r="G57" s="46" t="s">
        <v>331</v>
      </c>
      <c r="H57" s="47"/>
      <c r="I57" s="47"/>
    </row>
    <row r="58" spans="1:9" ht="16" x14ac:dyDescent="0.2">
      <c r="A58" s="46" t="s">
        <v>195</v>
      </c>
      <c r="B58" s="46">
        <v>59</v>
      </c>
      <c r="C58" s="54" t="s">
        <v>332</v>
      </c>
      <c r="D58" s="46" t="s">
        <v>206</v>
      </c>
      <c r="E58" s="46">
        <v>2020</v>
      </c>
      <c r="F58" s="46"/>
      <c r="G58" s="46" t="s">
        <v>312</v>
      </c>
      <c r="H58" s="47"/>
      <c r="I58" s="47"/>
    </row>
    <row r="59" spans="1:9" ht="16" x14ac:dyDescent="0.2">
      <c r="A59" s="46" t="s">
        <v>195</v>
      </c>
      <c r="B59" s="46">
        <v>60</v>
      </c>
      <c r="C59" s="46" t="s">
        <v>333</v>
      </c>
      <c r="D59" s="46" t="s">
        <v>334</v>
      </c>
      <c r="E59" s="46">
        <v>2015</v>
      </c>
      <c r="F59" s="46"/>
      <c r="G59" s="46" t="s">
        <v>335</v>
      </c>
      <c r="H59" s="47"/>
      <c r="I59" s="47"/>
    </row>
    <row r="60" spans="1:9" ht="16" x14ac:dyDescent="0.2">
      <c r="A60" s="46" t="s">
        <v>195</v>
      </c>
      <c r="B60" s="46">
        <v>61</v>
      </c>
      <c r="C60" s="59" t="s">
        <v>1505</v>
      </c>
      <c r="D60" s="60" t="s">
        <v>925</v>
      </c>
      <c r="E60" s="46">
        <v>90</v>
      </c>
      <c r="F60" s="46"/>
      <c r="G60" s="59" t="s">
        <v>1506</v>
      </c>
      <c r="H60" s="47"/>
      <c r="I60" s="47" t="s">
        <v>1507</v>
      </c>
    </row>
    <row r="61" spans="1:9" ht="16" x14ac:dyDescent="0.2">
      <c r="A61" s="46" t="s">
        <v>195</v>
      </c>
      <c r="B61" s="46">
        <v>62</v>
      </c>
      <c r="C61" s="46" t="s">
        <v>336</v>
      </c>
      <c r="D61" s="46" t="s">
        <v>337</v>
      </c>
      <c r="E61" s="46">
        <v>42</v>
      </c>
      <c r="F61" s="46"/>
      <c r="G61" s="46" t="s">
        <v>338</v>
      </c>
      <c r="H61" s="47"/>
      <c r="I61" s="47"/>
    </row>
    <row r="62" spans="1:9" ht="16" x14ac:dyDescent="0.2">
      <c r="A62" s="46" t="s">
        <v>195</v>
      </c>
      <c r="B62" s="46">
        <v>63</v>
      </c>
      <c r="C62" s="54" t="s">
        <v>339</v>
      </c>
      <c r="D62" s="46" t="s">
        <v>328</v>
      </c>
      <c r="E62" s="46">
        <v>2019</v>
      </c>
      <c r="F62" s="46"/>
      <c r="G62" s="46" t="s">
        <v>340</v>
      </c>
      <c r="H62" s="47"/>
      <c r="I62" s="47" t="s">
        <v>1508</v>
      </c>
    </row>
    <row r="63" spans="1:9" ht="16" x14ac:dyDescent="0.2">
      <c r="A63" s="46" t="s">
        <v>341</v>
      </c>
      <c r="B63" s="46">
        <v>64</v>
      </c>
      <c r="C63" s="46" t="s">
        <v>342</v>
      </c>
      <c r="D63" s="46" t="s">
        <v>343</v>
      </c>
      <c r="E63" s="46">
        <v>1</v>
      </c>
      <c r="F63" s="46"/>
      <c r="G63" s="46" t="s">
        <v>312</v>
      </c>
      <c r="H63" s="47"/>
      <c r="I63" s="47"/>
    </row>
    <row r="64" spans="1:9" ht="16" x14ac:dyDescent="0.2">
      <c r="A64" s="46" t="s">
        <v>195</v>
      </c>
      <c r="B64" s="46">
        <v>65</v>
      </c>
      <c r="C64" s="46" t="s">
        <v>344</v>
      </c>
      <c r="D64" s="46" t="s">
        <v>345</v>
      </c>
      <c r="E64" s="46">
        <v>0.25</v>
      </c>
      <c r="F64" s="46"/>
      <c r="G64" s="46" t="s">
        <v>346</v>
      </c>
      <c r="H64" s="47"/>
      <c r="I64" s="47" t="s">
        <v>1509</v>
      </c>
    </row>
    <row r="65" spans="1:9" ht="16" x14ac:dyDescent="0.2">
      <c r="A65" s="46" t="s">
        <v>195</v>
      </c>
      <c r="B65" s="46">
        <v>66</v>
      </c>
      <c r="C65" s="46" t="s">
        <v>347</v>
      </c>
      <c r="D65" s="46" t="s">
        <v>220</v>
      </c>
      <c r="E65" s="46">
        <v>1</v>
      </c>
      <c r="F65" s="46"/>
      <c r="G65" s="46" t="s">
        <v>348</v>
      </c>
      <c r="H65" s="47"/>
      <c r="I65" s="47"/>
    </row>
    <row r="66" spans="1:9" ht="16" x14ac:dyDescent="0.2">
      <c r="A66" s="46" t="s">
        <v>195</v>
      </c>
      <c r="B66" s="46">
        <v>67</v>
      </c>
      <c r="C66" s="46" t="s">
        <v>349</v>
      </c>
      <c r="D66" s="46" t="s">
        <v>234</v>
      </c>
      <c r="E66" s="46">
        <v>2017</v>
      </c>
      <c r="F66" s="46"/>
      <c r="G66" s="46" t="s">
        <v>350</v>
      </c>
      <c r="H66" s="47"/>
      <c r="I66" s="47"/>
    </row>
    <row r="67" spans="1:9" ht="16" x14ac:dyDescent="0.2">
      <c r="A67" s="46" t="s">
        <v>195</v>
      </c>
      <c r="B67" s="46">
        <v>68</v>
      </c>
      <c r="C67" s="46" t="s">
        <v>351</v>
      </c>
      <c r="D67" s="46" t="s">
        <v>352</v>
      </c>
      <c r="E67" s="46">
        <v>6</v>
      </c>
      <c r="F67" s="58">
        <f>1-0.94</f>
        <v>6.0000000000000053E-2</v>
      </c>
      <c r="G67" s="46" t="s">
        <v>353</v>
      </c>
      <c r="H67" s="47"/>
      <c r="I67" s="1" t="s">
        <v>1510</v>
      </c>
    </row>
    <row r="68" spans="1:9" ht="16" x14ac:dyDescent="0.2">
      <c r="A68" s="46" t="s">
        <v>195</v>
      </c>
      <c r="B68" s="46">
        <v>69</v>
      </c>
      <c r="C68" s="46" t="s">
        <v>354</v>
      </c>
      <c r="D68" s="46" t="s">
        <v>220</v>
      </c>
      <c r="E68" s="46">
        <v>1</v>
      </c>
      <c r="F68" s="46"/>
      <c r="G68" s="46" t="s">
        <v>355</v>
      </c>
      <c r="H68" s="47"/>
      <c r="I68" s="1" t="s">
        <v>1510</v>
      </c>
    </row>
    <row r="69" spans="1:9" ht="16" x14ac:dyDescent="0.2">
      <c r="A69" s="46" t="s">
        <v>195</v>
      </c>
      <c r="B69" s="46">
        <v>70</v>
      </c>
      <c r="C69" s="46" t="s">
        <v>356</v>
      </c>
      <c r="D69" s="46" t="s">
        <v>357</v>
      </c>
      <c r="E69" s="46">
        <v>48</v>
      </c>
      <c r="F69" s="58">
        <f>1-0.52</f>
        <v>0.48</v>
      </c>
      <c r="G69" s="46" t="s">
        <v>358</v>
      </c>
      <c r="H69" s="47"/>
      <c r="I69" s="1" t="s">
        <v>1510</v>
      </c>
    </row>
    <row r="70" spans="1:9" ht="16" x14ac:dyDescent="0.2">
      <c r="A70" s="46" t="s">
        <v>195</v>
      </c>
      <c r="B70" s="46">
        <v>71</v>
      </c>
      <c r="C70" s="46" t="s">
        <v>359</v>
      </c>
      <c r="D70" s="46" t="s">
        <v>360</v>
      </c>
      <c r="E70" s="46">
        <v>56</v>
      </c>
      <c r="F70" s="58">
        <f>1-0.44</f>
        <v>0.56000000000000005</v>
      </c>
      <c r="G70" s="46" t="s">
        <v>361</v>
      </c>
      <c r="H70" s="47"/>
      <c r="I70" s="1" t="s">
        <v>1510</v>
      </c>
    </row>
    <row r="71" spans="1:9" ht="16" x14ac:dyDescent="0.2">
      <c r="A71" s="46" t="s">
        <v>195</v>
      </c>
      <c r="B71" s="46">
        <v>72</v>
      </c>
      <c r="C71" s="46" t="s">
        <v>362</v>
      </c>
      <c r="D71" s="46" t="s">
        <v>200</v>
      </c>
      <c r="E71" s="46">
        <v>2</v>
      </c>
      <c r="F71" s="46"/>
      <c r="G71" s="46" t="s">
        <v>363</v>
      </c>
      <c r="H71" s="47"/>
      <c r="I71" s="47"/>
    </row>
    <row r="72" spans="1:9" ht="16" x14ac:dyDescent="0.2">
      <c r="A72" s="46" t="s">
        <v>195</v>
      </c>
      <c r="B72" s="46">
        <v>73</v>
      </c>
      <c r="C72" s="46" t="s">
        <v>364</v>
      </c>
      <c r="D72" s="46" t="s">
        <v>365</v>
      </c>
      <c r="E72" s="46">
        <v>3</v>
      </c>
      <c r="F72" s="46"/>
      <c r="G72" s="46" t="s">
        <v>366</v>
      </c>
      <c r="H72" s="47"/>
      <c r="I72" s="47"/>
    </row>
    <row r="73" spans="1:9" ht="16" x14ac:dyDescent="0.2">
      <c r="A73" s="46" t="s">
        <v>195</v>
      </c>
      <c r="B73" s="46">
        <v>74</v>
      </c>
      <c r="C73" s="46" t="s">
        <v>367</v>
      </c>
      <c r="D73" s="46" t="s">
        <v>368</v>
      </c>
      <c r="E73" s="46">
        <v>3000</v>
      </c>
      <c r="F73" s="46">
        <f>AVERAGE(Distributions!$B$53:$D$53)</f>
        <v>2819.6666666666665</v>
      </c>
      <c r="G73" s="46" t="s">
        <v>369</v>
      </c>
      <c r="H73" s="48" t="s">
        <v>1511</v>
      </c>
      <c r="I73" s="47"/>
    </row>
    <row r="74" spans="1:9" ht="16" x14ac:dyDescent="0.2">
      <c r="A74" s="46" t="s">
        <v>195</v>
      </c>
      <c r="B74" s="46">
        <v>75</v>
      </c>
      <c r="C74" s="54" t="s">
        <v>370</v>
      </c>
      <c r="D74" s="46" t="s">
        <v>237</v>
      </c>
      <c r="E74" s="46">
        <v>2021</v>
      </c>
      <c r="F74" s="46"/>
      <c r="G74" s="46" t="s">
        <v>371</v>
      </c>
      <c r="H74" s="47"/>
      <c r="I74" s="47"/>
    </row>
    <row r="75" spans="1:9" ht="16" x14ac:dyDescent="0.2">
      <c r="A75" s="46" t="s">
        <v>195</v>
      </c>
      <c r="B75" s="46">
        <v>76</v>
      </c>
      <c r="C75" s="46" t="s">
        <v>372</v>
      </c>
      <c r="D75" s="46" t="s">
        <v>373</v>
      </c>
      <c r="E75" s="46">
        <v>300</v>
      </c>
      <c r="F75" s="61">
        <f>(Table1!$C$4-AVERAGE(Table1!$B$4,Table1!$D$4))/2</f>
        <v>186.75</v>
      </c>
      <c r="G75" s="46" t="s">
        <v>374</v>
      </c>
      <c r="H75" s="47" t="s">
        <v>1512</v>
      </c>
      <c r="I75" s="47"/>
    </row>
    <row r="76" spans="1:9" ht="16" x14ac:dyDescent="0.2">
      <c r="A76" s="46" t="s">
        <v>195</v>
      </c>
      <c r="B76" s="46">
        <v>77</v>
      </c>
      <c r="C76" s="46" t="s">
        <v>375</v>
      </c>
      <c r="D76" s="46" t="s">
        <v>200</v>
      </c>
      <c r="E76" s="46">
        <v>2</v>
      </c>
      <c r="F76" s="62">
        <f>(E75/E73)*AVERAGE(F69-F67,F67-0)</f>
        <v>2.4E-2</v>
      </c>
      <c r="G76" s="46" t="s">
        <v>376</v>
      </c>
      <c r="H76" s="47"/>
      <c r="I76" s="47"/>
    </row>
    <row r="77" spans="1:9" ht="16" x14ac:dyDescent="0.2">
      <c r="A77" s="46" t="s">
        <v>195</v>
      </c>
      <c r="B77" s="46">
        <v>78</v>
      </c>
      <c r="C77" s="46" t="s">
        <v>377</v>
      </c>
      <c r="D77" s="46" t="s">
        <v>220</v>
      </c>
      <c r="E77" s="46">
        <v>1</v>
      </c>
      <c r="F77" s="46"/>
      <c r="G77" s="46" t="s">
        <v>378</v>
      </c>
      <c r="H77" s="47"/>
      <c r="I77" s="47"/>
    </row>
    <row r="78" spans="1:9" ht="16" x14ac:dyDescent="0.2">
      <c r="A78" s="46" t="s">
        <v>195</v>
      </c>
      <c r="B78" s="46">
        <v>79</v>
      </c>
      <c r="C78" s="46" t="s">
        <v>379</v>
      </c>
      <c r="D78" s="46" t="s">
        <v>234</v>
      </c>
      <c r="E78" s="46">
        <v>2017</v>
      </c>
      <c r="F78" s="46"/>
      <c r="G78" s="46" t="s">
        <v>380</v>
      </c>
      <c r="H78" s="47"/>
      <c r="I78" s="47"/>
    </row>
    <row r="79" spans="1:9" ht="16" x14ac:dyDescent="0.2">
      <c r="A79" s="46" t="s">
        <v>195</v>
      </c>
      <c r="B79" s="46">
        <v>80</v>
      </c>
      <c r="C79" s="46" t="s">
        <v>381</v>
      </c>
      <c r="D79" s="46" t="s">
        <v>234</v>
      </c>
      <c r="E79" s="46">
        <v>2017</v>
      </c>
      <c r="F79" s="46"/>
      <c r="G79" s="46" t="s">
        <v>382</v>
      </c>
      <c r="H79" s="47"/>
      <c r="I79" s="47"/>
    </row>
    <row r="80" spans="1:9" ht="16" x14ac:dyDescent="0.2">
      <c r="A80" s="46" t="s">
        <v>195</v>
      </c>
      <c r="B80" s="46">
        <v>81</v>
      </c>
      <c r="C80" s="46" t="s">
        <v>383</v>
      </c>
      <c r="D80" s="46" t="s">
        <v>255</v>
      </c>
      <c r="E80" s="46">
        <v>16</v>
      </c>
      <c r="F80" s="46"/>
      <c r="G80" s="46" t="s">
        <v>384</v>
      </c>
      <c r="H80" s="47"/>
      <c r="I80" s="47" t="s">
        <v>1515</v>
      </c>
    </row>
    <row r="81" spans="1:9" ht="16" x14ac:dyDescent="0.2">
      <c r="A81" s="46" t="s">
        <v>195</v>
      </c>
      <c r="B81" s="46">
        <v>82</v>
      </c>
      <c r="C81" s="46" t="s">
        <v>385</v>
      </c>
      <c r="D81" s="46" t="s">
        <v>386</v>
      </c>
      <c r="E81" s="46">
        <v>324</v>
      </c>
      <c r="F81" s="46"/>
      <c r="G81" s="46" t="s">
        <v>387</v>
      </c>
      <c r="H81" s="47" t="s">
        <v>1513</v>
      </c>
      <c r="I81" s="47" t="s">
        <v>1514</v>
      </c>
    </row>
    <row r="82" spans="1:9" ht="16" x14ac:dyDescent="0.2">
      <c r="A82" s="46" t="s">
        <v>195</v>
      </c>
      <c r="B82" s="46">
        <v>83</v>
      </c>
      <c r="C82" s="54" t="s">
        <v>388</v>
      </c>
      <c r="D82" s="46" t="s">
        <v>323</v>
      </c>
      <c r="E82" s="46">
        <v>2018</v>
      </c>
      <c r="F82" s="46"/>
      <c r="G82" s="46" t="s">
        <v>312</v>
      </c>
      <c r="H82" s="47"/>
      <c r="I82" s="47"/>
    </row>
    <row r="83" spans="1:9" ht="16" x14ac:dyDescent="0.2">
      <c r="A83" s="46" t="s">
        <v>195</v>
      </c>
      <c r="B83" s="46">
        <v>84</v>
      </c>
      <c r="C83" s="46" t="s">
        <v>301</v>
      </c>
      <c r="D83" s="46" t="s">
        <v>389</v>
      </c>
      <c r="E83" s="46">
        <v>1984</v>
      </c>
      <c r="F83" s="46"/>
      <c r="G83" s="46" t="s">
        <v>390</v>
      </c>
      <c r="H83" s="47"/>
      <c r="I83" s="47"/>
    </row>
    <row r="84" spans="1:9" ht="16" x14ac:dyDescent="0.2">
      <c r="A84" s="46" t="s">
        <v>195</v>
      </c>
      <c r="B84" s="46">
        <v>85</v>
      </c>
      <c r="C84" s="46" t="s">
        <v>391</v>
      </c>
      <c r="D84" s="46" t="s">
        <v>392</v>
      </c>
      <c r="E84" s="46">
        <v>180</v>
      </c>
      <c r="F84" s="46"/>
      <c r="G84" s="46" t="s">
        <v>393</v>
      </c>
      <c r="H84" s="47"/>
      <c r="I84" s="47" t="s">
        <v>1516</v>
      </c>
    </row>
    <row r="85" spans="1:9" ht="16" x14ac:dyDescent="0.2">
      <c r="A85" s="46" t="s">
        <v>195</v>
      </c>
      <c r="B85" s="46">
        <v>86</v>
      </c>
      <c r="C85" s="46" t="s">
        <v>394</v>
      </c>
      <c r="D85" s="46" t="s">
        <v>202</v>
      </c>
      <c r="E85" s="46">
        <v>2016</v>
      </c>
      <c r="F85" s="46"/>
      <c r="G85" s="46" t="s">
        <v>312</v>
      </c>
      <c r="H85" s="47"/>
      <c r="I85" s="47"/>
    </row>
    <row r="86" spans="1:9" ht="16" x14ac:dyDescent="0.2">
      <c r="A86" s="46" t="s">
        <v>195</v>
      </c>
      <c r="B86" s="46">
        <v>87</v>
      </c>
      <c r="C86" s="46" t="s">
        <v>395</v>
      </c>
      <c r="D86" s="46" t="s">
        <v>396</v>
      </c>
      <c r="E86" s="46">
        <v>2012</v>
      </c>
      <c r="F86" s="46"/>
      <c r="G86" s="46" t="s">
        <v>397</v>
      </c>
      <c r="H86" s="47"/>
      <c r="I86" s="47"/>
    </row>
    <row r="87" spans="1:9" ht="16" x14ac:dyDescent="0.2">
      <c r="A87" s="46" t="s">
        <v>195</v>
      </c>
      <c r="B87" s="46">
        <v>88</v>
      </c>
      <c r="C87" s="46" t="s">
        <v>398</v>
      </c>
      <c r="D87" s="46" t="s">
        <v>396</v>
      </c>
      <c r="E87" s="46">
        <v>2012</v>
      </c>
      <c r="F87" s="46"/>
      <c r="G87" s="46" t="s">
        <v>399</v>
      </c>
      <c r="H87" s="47"/>
      <c r="I87" s="47"/>
    </row>
    <row r="88" spans="1:9" ht="16" x14ac:dyDescent="0.2">
      <c r="A88" s="46" t="s">
        <v>195</v>
      </c>
      <c r="B88" s="46">
        <v>89</v>
      </c>
      <c r="C88" s="46" t="s">
        <v>400</v>
      </c>
      <c r="D88" s="46" t="s">
        <v>334</v>
      </c>
      <c r="E88" s="46">
        <v>2015</v>
      </c>
      <c r="F88" s="46"/>
      <c r="G88" s="46" t="s">
        <v>401</v>
      </c>
      <c r="H88" s="47"/>
      <c r="I88" s="47"/>
    </row>
    <row r="89" spans="1:9" ht="16" x14ac:dyDescent="0.2">
      <c r="A89" s="46" t="s">
        <v>195</v>
      </c>
      <c r="B89" s="46">
        <v>90</v>
      </c>
      <c r="C89" s="46" t="s">
        <v>402</v>
      </c>
      <c r="D89" s="46" t="s">
        <v>403</v>
      </c>
      <c r="E89" s="46">
        <v>32</v>
      </c>
      <c r="F89" s="46">
        <v>31.75</v>
      </c>
      <c r="G89" s="46" t="s">
        <v>404</v>
      </c>
      <c r="H89" s="47"/>
      <c r="I89" s="47" t="s">
        <v>1508</v>
      </c>
    </row>
    <row r="90" spans="1:9" ht="16" x14ac:dyDescent="0.2">
      <c r="A90" s="46" t="s">
        <v>195</v>
      </c>
      <c r="B90" s="46">
        <v>91</v>
      </c>
      <c r="C90" s="46" t="s">
        <v>405</v>
      </c>
      <c r="D90" s="46" t="s">
        <v>337</v>
      </c>
      <c r="E90" s="46">
        <v>42</v>
      </c>
      <c r="F90" s="46">
        <v>42</v>
      </c>
      <c r="G90" s="46" t="s">
        <v>338</v>
      </c>
      <c r="H90" s="47"/>
      <c r="I90" s="47" t="s">
        <v>1508</v>
      </c>
    </row>
    <row r="91" spans="1:9" ht="16" x14ac:dyDescent="0.2">
      <c r="A91" s="46" t="s">
        <v>195</v>
      </c>
      <c r="B91" s="46">
        <v>92</v>
      </c>
      <c r="C91" s="54" t="s">
        <v>406</v>
      </c>
      <c r="D91" s="46" t="s">
        <v>328</v>
      </c>
      <c r="E91" s="46">
        <v>2019</v>
      </c>
      <c r="F91" s="46"/>
      <c r="G91" s="46" t="s">
        <v>340</v>
      </c>
      <c r="H91" s="47"/>
      <c r="I91" s="47"/>
    </row>
    <row r="92" spans="1:9" ht="16" x14ac:dyDescent="0.2">
      <c r="A92" s="46" t="s">
        <v>341</v>
      </c>
      <c r="B92" s="46">
        <v>93</v>
      </c>
      <c r="C92" s="46" t="s">
        <v>407</v>
      </c>
      <c r="D92" s="46" t="s">
        <v>343</v>
      </c>
      <c r="E92" s="46">
        <v>1</v>
      </c>
      <c r="F92" s="46"/>
      <c r="G92" s="46" t="s">
        <v>312</v>
      </c>
      <c r="H92" s="47"/>
      <c r="I92" s="47"/>
    </row>
    <row r="93" spans="1:9" ht="16" x14ac:dyDescent="0.2">
      <c r="A93" s="59" t="s">
        <v>219</v>
      </c>
      <c r="B93" s="46">
        <v>94</v>
      </c>
      <c r="C93" s="46" t="s">
        <v>408</v>
      </c>
      <c r="D93" s="46" t="s">
        <v>240</v>
      </c>
      <c r="E93" s="46">
        <v>10</v>
      </c>
      <c r="F93" s="46"/>
      <c r="G93" s="46" t="s">
        <v>409</v>
      </c>
      <c r="H93" s="47"/>
      <c r="I93" s="47"/>
    </row>
    <row r="94" spans="1:9" ht="16" x14ac:dyDescent="0.2">
      <c r="A94" s="46" t="s">
        <v>195</v>
      </c>
      <c r="B94" s="46">
        <v>95</v>
      </c>
      <c r="C94" s="46" t="s">
        <v>410</v>
      </c>
      <c r="D94" s="46" t="s">
        <v>293</v>
      </c>
      <c r="E94" s="46">
        <v>1992</v>
      </c>
      <c r="F94" s="46"/>
      <c r="G94" s="46" t="s">
        <v>411</v>
      </c>
      <c r="H94" s="47"/>
      <c r="I94" s="47"/>
    </row>
    <row r="95" spans="1:9" ht="16" x14ac:dyDescent="0.2">
      <c r="A95" s="46" t="s">
        <v>195</v>
      </c>
      <c r="B95" s="46">
        <v>96</v>
      </c>
      <c r="C95" s="46" t="s">
        <v>412</v>
      </c>
      <c r="D95" s="46" t="s">
        <v>413</v>
      </c>
      <c r="E95" s="46">
        <v>1997</v>
      </c>
      <c r="F95" s="46"/>
      <c r="G95" s="46" t="s">
        <v>414</v>
      </c>
      <c r="H95" s="47"/>
      <c r="I95" s="47"/>
    </row>
    <row r="96" spans="1:9" ht="16" x14ac:dyDescent="0.2">
      <c r="A96" s="46" t="s">
        <v>195</v>
      </c>
      <c r="B96" s="46">
        <v>97</v>
      </c>
      <c r="C96" s="46" t="s">
        <v>415</v>
      </c>
      <c r="D96" s="46" t="s">
        <v>416</v>
      </c>
      <c r="E96" s="46">
        <v>2009</v>
      </c>
      <c r="F96" s="46"/>
      <c r="G96" s="46" t="s">
        <v>417</v>
      </c>
      <c r="H96" s="47"/>
      <c r="I96" s="47"/>
    </row>
    <row r="97" spans="1:9" ht="16" x14ac:dyDescent="0.2">
      <c r="A97" s="46" t="s">
        <v>195</v>
      </c>
      <c r="B97" s="46">
        <v>99</v>
      </c>
      <c r="C97" s="46" t="s">
        <v>418</v>
      </c>
      <c r="D97" s="46" t="s">
        <v>220</v>
      </c>
      <c r="E97" s="46">
        <v>1</v>
      </c>
      <c r="F97" s="46"/>
      <c r="G97" s="46" t="s">
        <v>419</v>
      </c>
      <c r="H97" s="47"/>
      <c r="I97" s="47"/>
    </row>
    <row r="98" spans="1:9" ht="16" x14ac:dyDescent="0.2">
      <c r="A98" s="46" t="s">
        <v>231</v>
      </c>
      <c r="B98" s="46">
        <v>100</v>
      </c>
      <c r="C98" s="46"/>
      <c r="D98" s="46" t="s">
        <v>365</v>
      </c>
      <c r="E98" s="46">
        <v>3</v>
      </c>
      <c r="F98" s="46"/>
      <c r="G98" s="46" t="s">
        <v>420</v>
      </c>
      <c r="H98" s="47" t="s">
        <v>1517</v>
      </c>
      <c r="I98" s="47"/>
    </row>
    <row r="99" spans="1:9" ht="16" x14ac:dyDescent="0.2">
      <c r="A99" s="46" t="s">
        <v>195</v>
      </c>
      <c r="B99" s="46">
        <v>101</v>
      </c>
      <c r="C99" s="54" t="s">
        <v>421</v>
      </c>
      <c r="D99" s="46" t="s">
        <v>422</v>
      </c>
      <c r="E99" s="46">
        <v>2017</v>
      </c>
      <c r="F99" s="46"/>
      <c r="G99" s="46"/>
      <c r="H99" s="47"/>
      <c r="I99" s="47"/>
    </row>
    <row r="100" spans="1:9" ht="16" x14ac:dyDescent="0.2">
      <c r="A100" s="46" t="s">
        <v>195</v>
      </c>
      <c r="B100" s="46">
        <v>102</v>
      </c>
      <c r="C100" s="46" t="s">
        <v>423</v>
      </c>
      <c r="D100" s="46" t="s">
        <v>424</v>
      </c>
      <c r="E100" s="46">
        <v>9</v>
      </c>
      <c r="F100" s="46"/>
      <c r="G100" s="46" t="s">
        <v>425</v>
      </c>
      <c r="H100" s="47"/>
      <c r="I100" s="47" t="s">
        <v>1518</v>
      </c>
    </row>
    <row r="101" spans="1:9" ht="16" x14ac:dyDescent="0.2">
      <c r="A101" s="46" t="s">
        <v>195</v>
      </c>
      <c r="B101" s="46">
        <v>103</v>
      </c>
      <c r="C101" s="46" t="s">
        <v>426</v>
      </c>
      <c r="D101" s="46" t="s">
        <v>234</v>
      </c>
      <c r="E101" s="46">
        <v>2017</v>
      </c>
      <c r="F101" s="46"/>
      <c r="G101" s="46" t="s">
        <v>427</v>
      </c>
      <c r="H101" s="47"/>
      <c r="I101" s="47"/>
    </row>
    <row r="102" spans="1:9" ht="16" x14ac:dyDescent="0.2">
      <c r="A102" s="46" t="s">
        <v>195</v>
      </c>
      <c r="B102" s="46">
        <v>104</v>
      </c>
      <c r="C102" s="46" t="s">
        <v>428</v>
      </c>
      <c r="D102" s="46" t="s">
        <v>429</v>
      </c>
      <c r="E102" s="46">
        <v>2010</v>
      </c>
      <c r="F102" s="46"/>
      <c r="G102" s="46" t="s">
        <v>312</v>
      </c>
      <c r="H102" s="47"/>
      <c r="I102" s="47"/>
    </row>
    <row r="103" spans="1:9" ht="16" x14ac:dyDescent="0.2">
      <c r="A103" s="46" t="s">
        <v>195</v>
      </c>
      <c r="B103" s="46">
        <v>105</v>
      </c>
      <c r="C103" s="53" t="s">
        <v>430</v>
      </c>
      <c r="D103" s="46" t="s">
        <v>234</v>
      </c>
      <c r="E103" s="46">
        <v>2017</v>
      </c>
      <c r="F103" s="46"/>
      <c r="G103" s="46" t="s">
        <v>312</v>
      </c>
      <c r="H103" s="47"/>
      <c r="I103" s="47"/>
    </row>
    <row r="104" spans="1:9" ht="16" x14ac:dyDescent="0.2">
      <c r="A104" s="46" t="s">
        <v>195</v>
      </c>
      <c r="B104" s="46">
        <v>106</v>
      </c>
      <c r="C104" s="54" t="s">
        <v>431</v>
      </c>
      <c r="D104" s="46" t="s">
        <v>234</v>
      </c>
      <c r="E104" s="46">
        <v>2017</v>
      </c>
      <c r="F104" s="46"/>
      <c r="G104" s="46" t="s">
        <v>432</v>
      </c>
      <c r="H104" s="47"/>
      <c r="I104" s="47"/>
    </row>
    <row r="105" spans="1:9" ht="16" x14ac:dyDescent="0.2">
      <c r="A105" s="46" t="s">
        <v>195</v>
      </c>
      <c r="B105" s="46">
        <v>107</v>
      </c>
      <c r="C105" s="54" t="s">
        <v>433</v>
      </c>
      <c r="D105" s="46" t="s">
        <v>234</v>
      </c>
      <c r="E105" s="46">
        <v>2017</v>
      </c>
      <c r="F105" s="46"/>
      <c r="G105" s="46" t="s">
        <v>312</v>
      </c>
      <c r="H105" s="47"/>
      <c r="I105" s="47"/>
    </row>
    <row r="106" spans="1:9" ht="16" x14ac:dyDescent="0.2">
      <c r="A106" s="46" t="s">
        <v>195</v>
      </c>
      <c r="B106" s="46">
        <v>109</v>
      </c>
      <c r="C106" s="54" t="s">
        <v>434</v>
      </c>
      <c r="D106" s="46" t="s">
        <v>234</v>
      </c>
      <c r="E106" s="46">
        <v>2017</v>
      </c>
      <c r="F106" s="46"/>
      <c r="G106" s="46" t="s">
        <v>435</v>
      </c>
      <c r="H106" s="47"/>
      <c r="I106" s="47"/>
    </row>
    <row r="107" spans="1:9" ht="16" x14ac:dyDescent="0.2">
      <c r="A107" s="46" t="s">
        <v>436</v>
      </c>
      <c r="B107" s="46">
        <v>110</v>
      </c>
      <c r="C107" s="46" t="s">
        <v>437</v>
      </c>
      <c r="D107" s="46" t="s">
        <v>438</v>
      </c>
      <c r="E107" s="46">
        <v>801</v>
      </c>
      <c r="F107" s="46"/>
      <c r="G107" s="46" t="s">
        <v>439</v>
      </c>
      <c r="H107" s="47"/>
      <c r="I107" s="47" t="s">
        <v>1519</v>
      </c>
    </row>
    <row r="108" spans="1:9" ht="16" x14ac:dyDescent="0.2">
      <c r="A108" s="46" t="s">
        <v>195</v>
      </c>
      <c r="B108" s="46">
        <v>112</v>
      </c>
      <c r="C108" s="46" t="s">
        <v>440</v>
      </c>
      <c r="D108" s="46" t="s">
        <v>365</v>
      </c>
      <c r="E108" s="46">
        <v>3</v>
      </c>
      <c r="F108" s="46"/>
      <c r="G108" s="46" t="s">
        <v>441</v>
      </c>
      <c r="H108" s="47"/>
      <c r="I108" s="47" t="s">
        <v>1520</v>
      </c>
    </row>
    <row r="109" spans="1:9" ht="16" x14ac:dyDescent="0.2">
      <c r="A109" s="46" t="s">
        <v>341</v>
      </c>
      <c r="B109" s="46">
        <v>113</v>
      </c>
      <c r="C109" s="46" t="s">
        <v>442</v>
      </c>
      <c r="D109" s="46" t="s">
        <v>343</v>
      </c>
      <c r="E109" s="46">
        <v>1</v>
      </c>
      <c r="F109" s="46"/>
      <c r="G109" s="46" t="s">
        <v>443</v>
      </c>
      <c r="H109" s="47"/>
      <c r="I109" s="47"/>
    </row>
    <row r="110" spans="1:9" ht="16" x14ac:dyDescent="0.2">
      <c r="A110" s="59" t="s">
        <v>219</v>
      </c>
      <c r="B110" s="46">
        <v>114</v>
      </c>
      <c r="C110" s="46" t="s">
        <v>444</v>
      </c>
      <c r="D110" s="46" t="s">
        <v>240</v>
      </c>
      <c r="E110" s="46">
        <v>10</v>
      </c>
      <c r="F110" s="46"/>
      <c r="G110" s="46" t="s">
        <v>445</v>
      </c>
      <c r="H110" s="47"/>
      <c r="I110" s="47"/>
    </row>
    <row r="111" spans="1:9" ht="16" x14ac:dyDescent="0.2">
      <c r="A111" s="46" t="s">
        <v>195</v>
      </c>
      <c r="B111" s="46">
        <v>115</v>
      </c>
      <c r="C111" s="46" t="s">
        <v>446</v>
      </c>
      <c r="D111" s="46" t="s">
        <v>200</v>
      </c>
      <c r="E111" s="46">
        <v>2</v>
      </c>
      <c r="F111" s="46"/>
      <c r="G111" s="46" t="s">
        <v>447</v>
      </c>
      <c r="H111" s="47"/>
      <c r="I111" s="47"/>
    </row>
    <row r="112" spans="1:9" ht="16" x14ac:dyDescent="0.2">
      <c r="A112" s="46" t="s">
        <v>195</v>
      </c>
      <c r="B112" s="46">
        <v>116</v>
      </c>
      <c r="C112" s="46" t="s">
        <v>448</v>
      </c>
      <c r="D112" s="46" t="s">
        <v>200</v>
      </c>
      <c r="E112" s="46">
        <v>2</v>
      </c>
      <c r="F112" s="46"/>
      <c r="G112" s="46" t="s">
        <v>449</v>
      </c>
      <c r="H112" s="47"/>
      <c r="I112" s="47"/>
    </row>
    <row r="113" spans="1:9" ht="16" x14ac:dyDescent="0.2">
      <c r="A113" s="46" t="s">
        <v>195</v>
      </c>
      <c r="B113" s="46">
        <v>117</v>
      </c>
      <c r="C113" s="46" t="s">
        <v>450</v>
      </c>
      <c r="D113" s="46" t="s">
        <v>261</v>
      </c>
      <c r="E113" s="46">
        <v>54</v>
      </c>
      <c r="F113" s="61">
        <f>Table1!$B$4/24</f>
        <v>53.583333333333336</v>
      </c>
      <c r="G113" s="46" t="s">
        <v>451</v>
      </c>
      <c r="H113" s="47"/>
      <c r="I113" s="47"/>
    </row>
    <row r="114" spans="1:9" ht="16" x14ac:dyDescent="0.2">
      <c r="A114" s="46" t="s">
        <v>195</v>
      </c>
      <c r="B114" s="46">
        <v>118</v>
      </c>
      <c r="C114" s="46" t="s">
        <v>452</v>
      </c>
      <c r="D114" s="64" t="s">
        <v>1523</v>
      </c>
      <c r="E114" s="46">
        <v>1286</v>
      </c>
      <c r="F114" s="61">
        <f>Table1!$B$4</f>
        <v>1286</v>
      </c>
      <c r="G114" s="46" t="s">
        <v>453</v>
      </c>
      <c r="H114" s="47"/>
      <c r="I114" s="47"/>
    </row>
    <row r="115" spans="1:9" ht="16" x14ac:dyDescent="0.2">
      <c r="A115" s="46" t="s">
        <v>195</v>
      </c>
      <c r="B115" s="46">
        <v>119</v>
      </c>
      <c r="C115" s="46" t="s">
        <v>454</v>
      </c>
      <c r="D115" s="46" t="s">
        <v>455</v>
      </c>
      <c r="E115" s="46">
        <v>24</v>
      </c>
      <c r="F115" s="46"/>
      <c r="G115" s="46" t="s">
        <v>456</v>
      </c>
      <c r="H115" s="47"/>
      <c r="I115" s="47"/>
    </row>
    <row r="116" spans="1:9" ht="16" x14ac:dyDescent="0.2">
      <c r="A116" s="46" t="s">
        <v>195</v>
      </c>
      <c r="B116" s="46">
        <v>120</v>
      </c>
      <c r="C116" s="46" t="s">
        <v>457</v>
      </c>
      <c r="D116" s="64" t="s">
        <v>1524</v>
      </c>
      <c r="E116" s="46">
        <v>73</v>
      </c>
      <c r="F116" s="61">
        <f>Table1!$C$4/24</f>
        <v>73.083333333333329</v>
      </c>
      <c r="G116" s="46" t="s">
        <v>458</v>
      </c>
      <c r="H116" s="47"/>
      <c r="I116" s="47"/>
    </row>
    <row r="117" spans="1:9" ht="16" x14ac:dyDescent="0.2">
      <c r="A117" s="65" t="s">
        <v>219</v>
      </c>
      <c r="B117" s="46">
        <v>121</v>
      </c>
      <c r="C117" s="46" t="s">
        <v>459</v>
      </c>
      <c r="D117" s="46" t="s">
        <v>240</v>
      </c>
      <c r="E117" s="46">
        <v>10</v>
      </c>
      <c r="F117" s="46"/>
      <c r="G117" s="46" t="s">
        <v>460</v>
      </c>
      <c r="H117" s="47"/>
      <c r="I117" s="47"/>
    </row>
    <row r="118" spans="1:9" ht="16" x14ac:dyDescent="0.2">
      <c r="A118" s="46" t="s">
        <v>195</v>
      </c>
      <c r="B118" s="46">
        <v>122</v>
      </c>
      <c r="C118" s="54" t="s">
        <v>461</v>
      </c>
      <c r="D118" s="46" t="s">
        <v>328</v>
      </c>
      <c r="E118" s="46">
        <v>2019</v>
      </c>
      <c r="F118" s="46"/>
      <c r="G118" s="46" t="s">
        <v>462</v>
      </c>
      <c r="H118" s="47"/>
      <c r="I118" s="47"/>
    </row>
    <row r="119" spans="1:9" ht="16" x14ac:dyDescent="0.2">
      <c r="A119" s="46" t="s">
        <v>195</v>
      </c>
      <c r="B119" s="46">
        <v>123</v>
      </c>
      <c r="C119" s="46" t="s">
        <v>463</v>
      </c>
      <c r="D119" s="46" t="s">
        <v>464</v>
      </c>
      <c r="E119" s="46">
        <v>62</v>
      </c>
      <c r="F119" s="61">
        <f>Table1!$D$4/24</f>
        <v>61.458333333333336</v>
      </c>
      <c r="G119" s="46" t="s">
        <v>465</v>
      </c>
      <c r="H119" s="47"/>
      <c r="I119" s="47"/>
    </row>
    <row r="120" spans="1:9" ht="16" x14ac:dyDescent="0.2">
      <c r="A120" s="46" t="s">
        <v>195</v>
      </c>
      <c r="B120" s="46">
        <v>124</v>
      </c>
      <c r="C120" s="46" t="s">
        <v>466</v>
      </c>
      <c r="D120" s="46" t="s">
        <v>455</v>
      </c>
      <c r="E120" s="46">
        <v>24</v>
      </c>
      <c r="F120" s="46"/>
      <c r="G120" s="46" t="s">
        <v>467</v>
      </c>
      <c r="H120" s="47"/>
      <c r="I120" s="47"/>
    </row>
    <row r="121" spans="1:9" ht="16" x14ac:dyDescent="0.2">
      <c r="A121" s="46" t="s">
        <v>195</v>
      </c>
      <c r="B121" s="46">
        <v>125</v>
      </c>
      <c r="C121" s="46" t="s">
        <v>468</v>
      </c>
      <c r="D121" s="46" t="s">
        <v>240</v>
      </c>
      <c r="E121" s="46">
        <v>10</v>
      </c>
      <c r="F121" s="46"/>
      <c r="G121" s="46" t="s">
        <v>469</v>
      </c>
      <c r="H121" s="47"/>
      <c r="I121" s="47"/>
    </row>
    <row r="122" spans="1:9" ht="16" x14ac:dyDescent="0.2">
      <c r="A122" s="46" t="s">
        <v>195</v>
      </c>
      <c r="B122" s="46">
        <v>126</v>
      </c>
      <c r="C122" s="46" t="s">
        <v>301</v>
      </c>
      <c r="D122" s="46" t="s">
        <v>470</v>
      </c>
      <c r="E122" s="46"/>
      <c r="F122" s="46"/>
      <c r="G122" s="46" t="s">
        <v>471</v>
      </c>
      <c r="H122" s="47"/>
      <c r="I122" s="47"/>
    </row>
    <row r="123" spans="1:9" ht="16" x14ac:dyDescent="0.2">
      <c r="A123" s="46" t="s">
        <v>195</v>
      </c>
      <c r="B123" s="46">
        <v>127</v>
      </c>
      <c r="C123" s="46" t="s">
        <v>472</v>
      </c>
      <c r="D123" s="46" t="s">
        <v>473</v>
      </c>
      <c r="E123" s="46">
        <v>4</v>
      </c>
      <c r="F123" s="46"/>
      <c r="G123" s="46" t="s">
        <v>474</v>
      </c>
      <c r="H123" s="48"/>
      <c r="I123" s="47"/>
    </row>
    <row r="124" spans="1:9" ht="16" x14ac:dyDescent="0.2">
      <c r="A124" s="46" t="s">
        <v>195</v>
      </c>
      <c r="B124" s="46">
        <v>141</v>
      </c>
      <c r="C124" s="54" t="s">
        <v>476</v>
      </c>
      <c r="D124" s="46" t="s">
        <v>234</v>
      </c>
      <c r="E124" s="46">
        <v>2017</v>
      </c>
      <c r="F124" s="46"/>
      <c r="G124" s="46" t="s">
        <v>477</v>
      </c>
      <c r="H124" s="47"/>
      <c r="I124" s="47"/>
    </row>
    <row r="125" spans="1:9" ht="16" x14ac:dyDescent="0.2">
      <c r="A125" s="46" t="s">
        <v>195</v>
      </c>
      <c r="B125" s="46">
        <v>142</v>
      </c>
      <c r="C125" s="65" t="s">
        <v>1525</v>
      </c>
      <c r="D125" s="46" t="s">
        <v>478</v>
      </c>
      <c r="E125" s="46">
        <v>30</v>
      </c>
      <c r="F125" s="46"/>
      <c r="G125" s="46" t="s">
        <v>479</v>
      </c>
      <c r="H125" s="47"/>
      <c r="I125" s="65" t="s">
        <v>1529</v>
      </c>
    </row>
    <row r="126" spans="1:9" ht="16" x14ac:dyDescent="0.2">
      <c r="A126" s="46" t="s">
        <v>195</v>
      </c>
      <c r="B126" s="46">
        <v>143</v>
      </c>
      <c r="C126" s="66" t="s">
        <v>1526</v>
      </c>
      <c r="D126" s="64" t="s">
        <v>323</v>
      </c>
      <c r="E126" s="46">
        <v>2018</v>
      </c>
      <c r="F126" s="46"/>
      <c r="G126" s="46" t="s">
        <v>480</v>
      </c>
      <c r="H126" s="47"/>
      <c r="I126" s="65"/>
    </row>
    <row r="127" spans="1:9" ht="16" x14ac:dyDescent="0.2">
      <c r="A127" s="46" t="s">
        <v>195</v>
      </c>
      <c r="B127" s="46">
        <v>144</v>
      </c>
      <c r="C127" s="65" t="s">
        <v>1527</v>
      </c>
      <c r="D127" s="46" t="s">
        <v>481</v>
      </c>
      <c r="E127" s="46">
        <v>1611</v>
      </c>
      <c r="F127" s="46"/>
      <c r="G127" s="46" t="s">
        <v>482</v>
      </c>
      <c r="H127" s="47"/>
      <c r="I127" s="65" t="s">
        <v>1529</v>
      </c>
    </row>
    <row r="128" spans="1:9" ht="16" x14ac:dyDescent="0.2">
      <c r="A128" s="46" t="s">
        <v>195</v>
      </c>
      <c r="B128" s="46">
        <v>145</v>
      </c>
      <c r="C128" s="65" t="s">
        <v>1528</v>
      </c>
      <c r="D128" s="46" t="s">
        <v>483</v>
      </c>
      <c r="E128" s="46">
        <v>10000</v>
      </c>
      <c r="F128" s="46">
        <f>7966+1961</f>
        <v>9927</v>
      </c>
      <c r="G128" s="46" t="s">
        <v>484</v>
      </c>
      <c r="H128" s="47" t="s">
        <v>1530</v>
      </c>
      <c r="I128" s="65" t="s">
        <v>1529</v>
      </c>
    </row>
    <row r="129" spans="1:9" ht="16" x14ac:dyDescent="0.2">
      <c r="A129" s="46" t="s">
        <v>195</v>
      </c>
      <c r="B129" s="46">
        <v>147</v>
      </c>
      <c r="C129" s="46" t="s">
        <v>485</v>
      </c>
      <c r="D129" s="46" t="s">
        <v>486</v>
      </c>
      <c r="E129" s="46">
        <v>668</v>
      </c>
      <c r="F129" s="46"/>
      <c r="G129" s="46" t="s">
        <v>487</v>
      </c>
      <c r="H129" s="47"/>
      <c r="I129" s="65" t="s">
        <v>1529</v>
      </c>
    </row>
    <row r="130" spans="1:9" ht="16" x14ac:dyDescent="0.2">
      <c r="A130" s="46" t="s">
        <v>195</v>
      </c>
      <c r="B130" s="46">
        <v>148</v>
      </c>
      <c r="C130" s="54" t="s">
        <v>488</v>
      </c>
      <c r="D130" s="46" t="s">
        <v>234</v>
      </c>
      <c r="E130" s="46">
        <v>2017</v>
      </c>
      <c r="F130" s="46"/>
      <c r="G130" s="46" t="s">
        <v>489</v>
      </c>
      <c r="H130" s="47"/>
      <c r="I130" s="47"/>
    </row>
    <row r="131" spans="1:9" ht="16" x14ac:dyDescent="0.2">
      <c r="A131" s="46" t="s">
        <v>195</v>
      </c>
      <c r="B131" s="46">
        <v>149</v>
      </c>
      <c r="C131" s="54" t="s">
        <v>490</v>
      </c>
      <c r="D131" s="46" t="s">
        <v>234</v>
      </c>
      <c r="E131" s="46">
        <v>2017</v>
      </c>
      <c r="F131" s="46"/>
      <c r="G131" s="46" t="s">
        <v>312</v>
      </c>
      <c r="H131" s="47"/>
      <c r="I131" s="47"/>
    </row>
    <row r="132" spans="1:9" ht="16" x14ac:dyDescent="0.2">
      <c r="A132" s="46" t="s">
        <v>195</v>
      </c>
      <c r="B132" s="46">
        <v>150</v>
      </c>
      <c r="C132" s="46" t="s">
        <v>491</v>
      </c>
      <c r="D132" s="46" t="s">
        <v>492</v>
      </c>
      <c r="E132" s="46">
        <v>1.5</v>
      </c>
      <c r="F132" s="62">
        <f>Table1!C9</f>
        <v>-1.5302606764913129E-2</v>
      </c>
      <c r="G132" s="46" t="s">
        <v>493</v>
      </c>
      <c r="H132" s="47"/>
      <c r="I132" s="47"/>
    </row>
    <row r="133" spans="1:9" ht="16" x14ac:dyDescent="0.2">
      <c r="A133" s="65" t="s">
        <v>219</v>
      </c>
      <c r="B133" s="46">
        <v>151</v>
      </c>
      <c r="C133" s="46" t="s">
        <v>494</v>
      </c>
      <c r="D133" s="46" t="s">
        <v>240</v>
      </c>
      <c r="E133" s="46">
        <v>10</v>
      </c>
      <c r="F133" s="46"/>
      <c r="G133" s="46" t="s">
        <v>495</v>
      </c>
      <c r="H133" s="47"/>
      <c r="I133" s="47"/>
    </row>
    <row r="134" spans="1:9" ht="16" x14ac:dyDescent="0.2">
      <c r="A134" s="46" t="s">
        <v>195</v>
      </c>
      <c r="B134" s="46">
        <v>152</v>
      </c>
      <c r="C134" s="46" t="s">
        <v>496</v>
      </c>
      <c r="D134" s="46" t="s">
        <v>497</v>
      </c>
      <c r="E134" s="46">
        <v>3.7</v>
      </c>
      <c r="F134" s="62">
        <f>Table1!B9</f>
        <v>3.6707784249862874E-2</v>
      </c>
      <c r="G134" s="46" t="s">
        <v>498</v>
      </c>
      <c r="H134" s="47"/>
      <c r="I134" s="47"/>
    </row>
    <row r="135" spans="1:9" ht="16" x14ac:dyDescent="0.2">
      <c r="A135" s="46" t="s">
        <v>195</v>
      </c>
      <c r="B135" s="46">
        <v>153</v>
      </c>
      <c r="C135" s="46" t="s">
        <v>499</v>
      </c>
      <c r="D135" s="46" t="s">
        <v>200</v>
      </c>
      <c r="E135" s="46">
        <v>2</v>
      </c>
      <c r="G135" s="46" t="s">
        <v>500</v>
      </c>
      <c r="H135" s="47"/>
      <c r="I135" s="47"/>
    </row>
    <row r="136" spans="1:9" ht="16" x14ac:dyDescent="0.2">
      <c r="A136" s="46" t="s">
        <v>195</v>
      </c>
      <c r="B136" s="46">
        <v>154</v>
      </c>
      <c r="C136" s="46" t="s">
        <v>501</v>
      </c>
      <c r="D136" s="46" t="s">
        <v>502</v>
      </c>
      <c r="E136" s="46">
        <v>5.0999999999999996</v>
      </c>
      <c r="F136" s="62">
        <f>Table1!D9</f>
        <v>-5.1097950371486123E-2</v>
      </c>
      <c r="G136" s="46" t="s">
        <v>503</v>
      </c>
      <c r="H136" s="47"/>
      <c r="I136" s="47"/>
    </row>
    <row r="137" spans="1:9" ht="16" x14ac:dyDescent="0.2">
      <c r="A137" s="46" t="s">
        <v>195</v>
      </c>
      <c r="B137" s="46">
        <v>155</v>
      </c>
      <c r="C137" s="46" t="s">
        <v>504</v>
      </c>
      <c r="D137" s="46" t="s">
        <v>200</v>
      </c>
      <c r="E137" s="46">
        <v>2</v>
      </c>
      <c r="F137" s="46"/>
      <c r="G137" s="46" t="s">
        <v>505</v>
      </c>
      <c r="H137" s="47"/>
      <c r="I137" s="47"/>
    </row>
    <row r="138" spans="1:9" ht="16" x14ac:dyDescent="0.2">
      <c r="A138" s="46" t="s">
        <v>195</v>
      </c>
      <c r="B138" s="46">
        <v>157</v>
      </c>
      <c r="C138" s="46" t="s">
        <v>506</v>
      </c>
      <c r="D138" s="46" t="s">
        <v>507</v>
      </c>
      <c r="E138" s="46">
        <v>2006</v>
      </c>
      <c r="F138" s="46"/>
      <c r="G138" s="46" t="s">
        <v>508</v>
      </c>
      <c r="H138" s="47"/>
      <c r="I138" s="47"/>
    </row>
    <row r="139" spans="1:9" ht="16" x14ac:dyDescent="0.2">
      <c r="A139" s="46" t="s">
        <v>195</v>
      </c>
      <c r="B139" s="46">
        <v>158</v>
      </c>
      <c r="C139" s="46" t="s">
        <v>509</v>
      </c>
      <c r="D139" s="46" t="s">
        <v>334</v>
      </c>
      <c r="E139" s="46">
        <v>2015</v>
      </c>
      <c r="F139" s="46"/>
      <c r="G139" s="46" t="s">
        <v>510</v>
      </c>
      <c r="H139" s="47"/>
      <c r="I139" s="47"/>
    </row>
    <row r="140" spans="1:9" ht="16" x14ac:dyDescent="0.2">
      <c r="A140" s="46" t="s">
        <v>195</v>
      </c>
      <c r="B140" s="46">
        <v>159</v>
      </c>
      <c r="C140" s="54" t="s">
        <v>511</v>
      </c>
      <c r="D140" s="46" t="s">
        <v>234</v>
      </c>
      <c r="E140" s="46">
        <v>2017</v>
      </c>
      <c r="F140" s="62"/>
      <c r="G140" s="46" t="s">
        <v>512</v>
      </c>
      <c r="H140" s="47"/>
      <c r="I140" s="47"/>
    </row>
    <row r="141" spans="1:9" ht="16" x14ac:dyDescent="0.2">
      <c r="A141" s="46" t="s">
        <v>195</v>
      </c>
      <c r="B141" s="46">
        <v>160</v>
      </c>
      <c r="C141" s="46" t="s">
        <v>513</v>
      </c>
      <c r="D141" s="64" t="s">
        <v>1531</v>
      </c>
      <c r="E141" s="46">
        <v>3.4</v>
      </c>
      <c r="F141" s="62">
        <f>Table1!B12</f>
        <v>3.3774885430606361E-2</v>
      </c>
      <c r="G141" s="46" t="s">
        <v>514</v>
      </c>
      <c r="H141" s="47"/>
      <c r="I141" s="47"/>
    </row>
    <row r="142" spans="1:9" ht="16" x14ac:dyDescent="0.2">
      <c r="A142" s="46" t="s">
        <v>195</v>
      </c>
      <c r="B142" s="46">
        <v>161</v>
      </c>
      <c r="C142" s="46" t="s">
        <v>515</v>
      </c>
      <c r="D142" s="46" t="s">
        <v>455</v>
      </c>
      <c r="E142" s="46">
        <v>24</v>
      </c>
      <c r="G142" s="46" t="s">
        <v>467</v>
      </c>
      <c r="H142" s="47"/>
      <c r="I142" s="47"/>
    </row>
    <row r="143" spans="1:9" ht="16" x14ac:dyDescent="0.2">
      <c r="A143" s="46" t="s">
        <v>195</v>
      </c>
      <c r="B143" s="46">
        <v>162</v>
      </c>
      <c r="C143" s="46" t="s">
        <v>516</v>
      </c>
      <c r="D143" s="46" t="s">
        <v>470</v>
      </c>
      <c r="E143" s="46"/>
      <c r="F143" s="46"/>
      <c r="G143" s="46" t="s">
        <v>517</v>
      </c>
      <c r="H143" s="47"/>
      <c r="I143" s="47"/>
    </row>
    <row r="144" spans="1:9" ht="16" x14ac:dyDescent="0.2">
      <c r="A144" s="46" t="s">
        <v>195</v>
      </c>
      <c r="B144" s="46">
        <v>163</v>
      </c>
      <c r="C144" s="46" t="s">
        <v>518</v>
      </c>
      <c r="D144" s="46" t="s">
        <v>365</v>
      </c>
      <c r="E144" s="46">
        <v>3</v>
      </c>
      <c r="F144" s="46"/>
      <c r="G144" s="46" t="s">
        <v>519</v>
      </c>
      <c r="H144" s="47"/>
      <c r="I144" s="47"/>
    </row>
    <row r="145" spans="1:9" ht="16" x14ac:dyDescent="0.2">
      <c r="A145" s="46" t="s">
        <v>231</v>
      </c>
      <c r="B145" s="46">
        <v>164</v>
      </c>
      <c r="C145" s="46"/>
      <c r="D145" s="46" t="s">
        <v>220</v>
      </c>
      <c r="E145" s="46">
        <v>1</v>
      </c>
      <c r="F145" s="46"/>
      <c r="G145" s="46" t="s">
        <v>520</v>
      </c>
      <c r="H145" s="47"/>
      <c r="I145" s="47"/>
    </row>
    <row r="146" spans="1:9" ht="16" x14ac:dyDescent="0.2">
      <c r="A146" s="46" t="s">
        <v>195</v>
      </c>
      <c r="B146" s="46">
        <v>167</v>
      </c>
      <c r="C146" s="46" t="s">
        <v>521</v>
      </c>
      <c r="D146" s="46" t="s">
        <v>200</v>
      </c>
      <c r="E146" s="46">
        <v>2</v>
      </c>
      <c r="F146" s="46"/>
      <c r="G146" s="46" t="s">
        <v>522</v>
      </c>
      <c r="H146" s="47"/>
      <c r="I146" s="50"/>
    </row>
    <row r="147" spans="1:9" ht="16" x14ac:dyDescent="0.2">
      <c r="A147" s="46" t="s">
        <v>195</v>
      </c>
      <c r="B147" s="46">
        <v>168</v>
      </c>
      <c r="C147" s="46" t="s">
        <v>523</v>
      </c>
      <c r="D147" s="46" t="s">
        <v>470</v>
      </c>
      <c r="E147" s="46"/>
      <c r="F147" s="46"/>
      <c r="G147" s="46" t="s">
        <v>524</v>
      </c>
      <c r="H147" s="47"/>
      <c r="I147" s="47"/>
    </row>
    <row r="148" spans="1:9" ht="16" x14ac:dyDescent="0.2">
      <c r="A148" s="46" t="s">
        <v>195</v>
      </c>
      <c r="B148" s="46">
        <v>178</v>
      </c>
      <c r="C148" s="46" t="s">
        <v>525</v>
      </c>
      <c r="D148" s="46" t="s">
        <v>470</v>
      </c>
      <c r="E148" s="46"/>
      <c r="F148" s="46"/>
      <c r="G148" s="46" t="s">
        <v>526</v>
      </c>
      <c r="H148" s="47"/>
      <c r="I148" s="47"/>
    </row>
    <row r="149" spans="1:9" ht="16" x14ac:dyDescent="0.2">
      <c r="A149" s="46" t="s">
        <v>195</v>
      </c>
      <c r="B149" s="46">
        <v>183</v>
      </c>
      <c r="C149" s="46" t="s">
        <v>527</v>
      </c>
      <c r="D149" s="46" t="s">
        <v>220</v>
      </c>
      <c r="E149" s="46">
        <v>1</v>
      </c>
      <c r="F149" s="46"/>
      <c r="G149" s="46" t="s">
        <v>528</v>
      </c>
      <c r="H149" s="47"/>
      <c r="I149" s="47"/>
    </row>
    <row r="150" spans="1:9" ht="16" x14ac:dyDescent="0.2">
      <c r="A150" s="46" t="s">
        <v>195</v>
      </c>
      <c r="B150" s="46">
        <v>184</v>
      </c>
      <c r="C150" s="54" t="s">
        <v>529</v>
      </c>
      <c r="D150" s="46" t="s">
        <v>234</v>
      </c>
      <c r="E150" s="46">
        <v>2017</v>
      </c>
      <c r="F150" s="46"/>
      <c r="G150" s="46" t="s">
        <v>530</v>
      </c>
      <c r="H150" s="47"/>
      <c r="I150" s="47"/>
    </row>
    <row r="151" spans="1:9" ht="16" x14ac:dyDescent="0.2">
      <c r="A151" s="46" t="s">
        <v>195</v>
      </c>
      <c r="B151" s="46">
        <v>185</v>
      </c>
      <c r="C151" s="46" t="s">
        <v>531</v>
      </c>
      <c r="D151" s="46" t="s">
        <v>220</v>
      </c>
      <c r="E151" s="46">
        <v>1</v>
      </c>
      <c r="F151" s="46"/>
      <c r="G151" s="46" t="s">
        <v>532</v>
      </c>
      <c r="H151" s="47"/>
      <c r="I151" s="47"/>
    </row>
    <row r="152" spans="1:9" ht="16" x14ac:dyDescent="0.2">
      <c r="A152" s="46" t="s">
        <v>195</v>
      </c>
      <c r="B152" s="46">
        <v>186</v>
      </c>
      <c r="C152" s="46" t="s">
        <v>533</v>
      </c>
      <c r="D152" s="46" t="s">
        <v>534</v>
      </c>
      <c r="E152" s="46">
        <v>0</v>
      </c>
      <c r="F152" s="46"/>
      <c r="G152" s="46" t="s">
        <v>535</v>
      </c>
      <c r="H152" s="47"/>
      <c r="I152" s="47"/>
    </row>
    <row r="153" spans="1:9" ht="16" x14ac:dyDescent="0.2">
      <c r="A153" s="46" t="s">
        <v>195</v>
      </c>
      <c r="B153" s="46">
        <v>187</v>
      </c>
      <c r="C153" s="46" t="s">
        <v>536</v>
      </c>
      <c r="D153" s="46" t="s">
        <v>220</v>
      </c>
      <c r="E153" s="46">
        <v>1</v>
      </c>
      <c r="F153" s="46"/>
      <c r="G153" s="46" t="s">
        <v>537</v>
      </c>
      <c r="H153" s="47"/>
      <c r="I153" s="47"/>
    </row>
    <row r="154" spans="1:9" ht="16" x14ac:dyDescent="0.2">
      <c r="A154" s="46" t="s">
        <v>195</v>
      </c>
      <c r="B154" s="46">
        <v>188</v>
      </c>
      <c r="C154" s="46" t="s">
        <v>538</v>
      </c>
      <c r="D154" s="46" t="s">
        <v>470</v>
      </c>
      <c r="E154" s="46"/>
      <c r="F154" s="46"/>
      <c r="G154" s="46" t="s">
        <v>539</v>
      </c>
      <c r="H154" s="47"/>
      <c r="I154" s="47"/>
    </row>
    <row r="155" spans="1:9" ht="16" x14ac:dyDescent="0.2">
      <c r="A155" s="46" t="s">
        <v>231</v>
      </c>
      <c r="B155" s="46">
        <v>191</v>
      </c>
      <c r="C155" s="46"/>
      <c r="D155" s="46" t="s">
        <v>470</v>
      </c>
      <c r="E155" s="46"/>
      <c r="F155" s="46"/>
      <c r="G155" s="46" t="s">
        <v>540</v>
      </c>
      <c r="H155" s="47"/>
      <c r="I155" s="47"/>
    </row>
    <row r="156" spans="1:9" ht="16" x14ac:dyDescent="0.2">
      <c r="A156" s="46" t="s">
        <v>195</v>
      </c>
      <c r="B156" s="46">
        <v>192</v>
      </c>
      <c r="C156" s="46" t="s">
        <v>541</v>
      </c>
      <c r="D156" s="46" t="s">
        <v>220</v>
      </c>
      <c r="E156" s="46">
        <v>1</v>
      </c>
      <c r="F156" s="46"/>
      <c r="G156" s="46" t="s">
        <v>542</v>
      </c>
      <c r="H156" s="47"/>
      <c r="I156" s="47"/>
    </row>
    <row r="157" spans="1:9" ht="16" x14ac:dyDescent="0.2">
      <c r="A157" s="46" t="s">
        <v>195</v>
      </c>
      <c r="B157" s="46">
        <v>193</v>
      </c>
      <c r="C157" s="46" t="s">
        <v>543</v>
      </c>
      <c r="D157" s="46" t="s">
        <v>220</v>
      </c>
      <c r="E157" s="46">
        <v>1</v>
      </c>
      <c r="F157" s="46"/>
      <c r="G157" s="46" t="s">
        <v>544</v>
      </c>
      <c r="H157" s="47"/>
      <c r="I157" s="47"/>
    </row>
    <row r="158" spans="1:9" ht="16" x14ac:dyDescent="0.2">
      <c r="A158" s="46" t="s">
        <v>195</v>
      </c>
      <c r="B158" s="46">
        <v>194</v>
      </c>
      <c r="C158" s="46" t="s">
        <v>545</v>
      </c>
      <c r="D158" s="46" t="s">
        <v>343</v>
      </c>
      <c r="E158" s="46">
        <v>1</v>
      </c>
      <c r="F158" s="46"/>
      <c r="G158" s="46" t="s">
        <v>546</v>
      </c>
      <c r="H158" s="47"/>
      <c r="I158" s="47"/>
    </row>
    <row r="159" spans="1:9" ht="16" x14ac:dyDescent="0.2">
      <c r="A159" s="46" t="s">
        <v>195</v>
      </c>
      <c r="B159" s="46">
        <v>195</v>
      </c>
      <c r="C159" s="54" t="s">
        <v>547</v>
      </c>
      <c r="D159" s="46" t="s">
        <v>234</v>
      </c>
      <c r="E159" s="46">
        <v>2017</v>
      </c>
      <c r="F159" s="46"/>
      <c r="G159" s="46" t="s">
        <v>548</v>
      </c>
      <c r="H159" s="47"/>
      <c r="I159" s="47"/>
    </row>
    <row r="160" spans="1:9" ht="16" x14ac:dyDescent="0.2">
      <c r="A160" s="46" t="s">
        <v>195</v>
      </c>
      <c r="B160" s="46">
        <v>196</v>
      </c>
      <c r="C160" s="54" t="s">
        <v>549</v>
      </c>
      <c r="D160" s="46" t="s">
        <v>234</v>
      </c>
      <c r="E160" s="46">
        <v>2017</v>
      </c>
      <c r="F160" s="46"/>
      <c r="G160" s="46" t="s">
        <v>550</v>
      </c>
      <c r="H160" s="47"/>
      <c r="I160" s="47"/>
    </row>
    <row r="161" spans="1:9" ht="16" x14ac:dyDescent="0.2">
      <c r="A161" s="46" t="s">
        <v>195</v>
      </c>
      <c r="B161" s="46">
        <v>197</v>
      </c>
      <c r="C161" s="54" t="s">
        <v>551</v>
      </c>
      <c r="D161" s="46" t="s">
        <v>328</v>
      </c>
      <c r="E161" s="46">
        <v>2019</v>
      </c>
      <c r="F161" s="46"/>
      <c r="G161" s="46" t="s">
        <v>312</v>
      </c>
      <c r="H161" s="47"/>
      <c r="I161" s="47"/>
    </row>
    <row r="162" spans="1:9" ht="16" x14ac:dyDescent="0.2">
      <c r="A162" s="46" t="s">
        <v>195</v>
      </c>
      <c r="B162" s="46">
        <v>198</v>
      </c>
      <c r="C162" s="46" t="s">
        <v>552</v>
      </c>
      <c r="D162" s="46" t="s">
        <v>220</v>
      </c>
      <c r="E162" s="46">
        <v>1</v>
      </c>
      <c r="F162" s="46"/>
      <c r="G162" s="46" t="s">
        <v>553</v>
      </c>
      <c r="H162" s="47"/>
      <c r="I162" s="47"/>
    </row>
    <row r="163" spans="1:9" ht="16" x14ac:dyDescent="0.2">
      <c r="A163" s="46" t="s">
        <v>195</v>
      </c>
      <c r="B163" s="46">
        <v>199</v>
      </c>
      <c r="C163" s="46" t="s">
        <v>554</v>
      </c>
      <c r="D163" s="46" t="s">
        <v>240</v>
      </c>
      <c r="E163" s="46">
        <v>10</v>
      </c>
      <c r="F163" s="46"/>
      <c r="G163" s="46" t="s">
        <v>535</v>
      </c>
      <c r="H163" s="47"/>
      <c r="I163" s="47"/>
    </row>
    <row r="164" spans="1:9" ht="16" x14ac:dyDescent="0.2">
      <c r="A164" s="46" t="s">
        <v>219</v>
      </c>
      <c r="B164" s="46">
        <v>200</v>
      </c>
      <c r="C164" s="46" t="s">
        <v>555</v>
      </c>
      <c r="D164" s="46" t="s">
        <v>343</v>
      </c>
      <c r="E164" s="46">
        <v>1</v>
      </c>
      <c r="F164" s="46"/>
      <c r="G164" s="46" t="s">
        <v>556</v>
      </c>
      <c r="H164" s="47"/>
      <c r="I164" s="47"/>
    </row>
    <row r="165" spans="1:9" ht="16" x14ac:dyDescent="0.2">
      <c r="A165" s="46" t="s">
        <v>195</v>
      </c>
      <c r="B165" s="46">
        <v>201</v>
      </c>
      <c r="C165" s="46" t="s">
        <v>557</v>
      </c>
      <c r="D165" s="46" t="s">
        <v>534</v>
      </c>
      <c r="E165" s="46">
        <v>0</v>
      </c>
      <c r="F165" s="46"/>
      <c r="G165" s="46" t="s">
        <v>558</v>
      </c>
      <c r="H165" s="47"/>
      <c r="I165" s="47"/>
    </row>
    <row r="166" spans="1:9" ht="16" x14ac:dyDescent="0.2">
      <c r="A166" s="46" t="s">
        <v>195</v>
      </c>
      <c r="B166" s="46">
        <v>202</v>
      </c>
      <c r="C166" s="46" t="s">
        <v>559</v>
      </c>
      <c r="D166" s="46" t="s">
        <v>534</v>
      </c>
      <c r="E166" s="46">
        <v>0</v>
      </c>
      <c r="F166" s="46"/>
      <c r="G166" s="46" t="s">
        <v>535</v>
      </c>
      <c r="H166" s="47"/>
      <c r="I166" s="47"/>
    </row>
    <row r="167" spans="1:9" ht="16" x14ac:dyDescent="0.2">
      <c r="A167" s="46" t="s">
        <v>195</v>
      </c>
      <c r="B167" s="46">
        <v>203</v>
      </c>
      <c r="C167" s="46" t="s">
        <v>560</v>
      </c>
      <c r="D167" s="46" t="s">
        <v>561</v>
      </c>
      <c r="E167" s="46">
        <v>2.6</v>
      </c>
      <c r="F167" s="69">
        <f>(3+SQRT(5))/2</f>
        <v>2.6180339887498949</v>
      </c>
      <c r="G167" s="46" t="s">
        <v>562</v>
      </c>
      <c r="H167" s="47"/>
      <c r="I167" s="47" t="s">
        <v>1532</v>
      </c>
    </row>
    <row r="168" spans="1:9" ht="16" x14ac:dyDescent="0.2">
      <c r="A168" s="46" t="s">
        <v>195</v>
      </c>
      <c r="B168" s="46">
        <v>204</v>
      </c>
      <c r="C168" s="46" t="s">
        <v>563</v>
      </c>
      <c r="D168" s="46" t="s">
        <v>534</v>
      </c>
      <c r="E168" s="46">
        <v>0</v>
      </c>
      <c r="F168" s="46"/>
      <c r="G168" s="46" t="s">
        <v>564</v>
      </c>
      <c r="H168" s="47"/>
      <c r="I168" s="47"/>
    </row>
    <row r="169" spans="1:9" ht="16" x14ac:dyDescent="0.2">
      <c r="A169" s="46" t="s">
        <v>195</v>
      </c>
      <c r="B169" s="46">
        <v>205</v>
      </c>
      <c r="C169" s="46" t="s">
        <v>565</v>
      </c>
      <c r="D169" s="46" t="s">
        <v>343</v>
      </c>
      <c r="E169" s="46">
        <v>1</v>
      </c>
      <c r="F169" s="46"/>
      <c r="G169" s="46" t="s">
        <v>566</v>
      </c>
      <c r="H169" s="47"/>
      <c r="I169" s="47"/>
    </row>
    <row r="170" spans="1:9" ht="16" x14ac:dyDescent="0.2">
      <c r="A170" s="46" t="s">
        <v>195</v>
      </c>
      <c r="B170" s="46">
        <v>206</v>
      </c>
      <c r="C170" s="46" t="s">
        <v>567</v>
      </c>
      <c r="D170" s="46" t="s">
        <v>534</v>
      </c>
      <c r="E170" s="46">
        <v>0</v>
      </c>
      <c r="F170" s="46"/>
      <c r="G170" s="46" t="s">
        <v>568</v>
      </c>
      <c r="H170" s="47"/>
      <c r="I170" s="47"/>
    </row>
    <row r="171" spans="1:9" ht="16" x14ac:dyDescent="0.2">
      <c r="A171" s="46" t="s">
        <v>195</v>
      </c>
      <c r="B171" s="46">
        <v>207</v>
      </c>
      <c r="C171" s="46" t="s">
        <v>569</v>
      </c>
      <c r="D171" s="46" t="s">
        <v>570</v>
      </c>
      <c r="E171" s="46">
        <v>1</v>
      </c>
      <c r="F171" s="46"/>
      <c r="G171" s="46"/>
      <c r="H171" s="47"/>
      <c r="I171" s="47"/>
    </row>
    <row r="172" spans="1:9" ht="16" x14ac:dyDescent="0.2">
      <c r="A172" s="46" t="s">
        <v>195</v>
      </c>
      <c r="B172" s="46">
        <v>208</v>
      </c>
      <c r="C172" s="46" t="s">
        <v>571</v>
      </c>
      <c r="D172" s="46" t="s">
        <v>220</v>
      </c>
      <c r="E172" s="46">
        <v>1</v>
      </c>
      <c r="F172" s="46"/>
      <c r="G172" s="46" t="s">
        <v>572</v>
      </c>
      <c r="H172" s="47"/>
      <c r="I172" s="47"/>
    </row>
    <row r="173" spans="1:9" ht="16" x14ac:dyDescent="0.2">
      <c r="A173" s="46" t="s">
        <v>195</v>
      </c>
      <c r="B173" s="46">
        <v>209</v>
      </c>
      <c r="C173" s="46" t="s">
        <v>573</v>
      </c>
      <c r="D173" s="46" t="s">
        <v>470</v>
      </c>
      <c r="E173" s="46"/>
      <c r="F173" s="46"/>
      <c r="G173" s="46" t="s">
        <v>574</v>
      </c>
      <c r="H173" s="47"/>
      <c r="I173" s="47" t="s">
        <v>1532</v>
      </c>
    </row>
    <row r="174" spans="1:9" ht="16" x14ac:dyDescent="0.2">
      <c r="A174" s="46" t="s">
        <v>195</v>
      </c>
      <c r="B174" s="46">
        <v>210</v>
      </c>
      <c r="C174" s="46" t="s">
        <v>575</v>
      </c>
      <c r="D174" s="46" t="s">
        <v>473</v>
      </c>
      <c r="E174" s="46">
        <v>4</v>
      </c>
      <c r="F174" s="46"/>
      <c r="G174" s="46" t="s">
        <v>576</v>
      </c>
      <c r="H174" s="47"/>
      <c r="I174" s="47"/>
    </row>
    <row r="175" spans="1:9" ht="16" x14ac:dyDescent="0.2">
      <c r="A175" s="65" t="s">
        <v>916</v>
      </c>
      <c r="B175" s="46">
        <v>213</v>
      </c>
      <c r="C175" s="46" t="s">
        <v>577</v>
      </c>
      <c r="D175" s="46" t="s">
        <v>343</v>
      </c>
      <c r="E175" s="46">
        <v>1</v>
      </c>
      <c r="F175" s="46"/>
      <c r="G175" s="46" t="s">
        <v>578</v>
      </c>
      <c r="H175" s="47"/>
      <c r="I175" s="47"/>
    </row>
    <row r="176" spans="1:9" ht="16" x14ac:dyDescent="0.2">
      <c r="A176" s="46" t="s">
        <v>219</v>
      </c>
      <c r="B176" s="46">
        <v>214</v>
      </c>
      <c r="C176" s="46" t="s">
        <v>579</v>
      </c>
      <c r="D176" s="46" t="s">
        <v>343</v>
      </c>
      <c r="E176" s="46">
        <v>1</v>
      </c>
      <c r="F176" s="46"/>
      <c r="G176" s="46" t="s">
        <v>580</v>
      </c>
      <c r="H176" s="47"/>
      <c r="I176" s="47"/>
    </row>
    <row r="177" spans="1:9" ht="16" x14ac:dyDescent="0.2">
      <c r="A177" s="46" t="s">
        <v>195</v>
      </c>
      <c r="B177" s="46">
        <v>215</v>
      </c>
      <c r="C177" s="46" t="s">
        <v>581</v>
      </c>
      <c r="D177" s="46" t="s">
        <v>343</v>
      </c>
      <c r="E177" s="46">
        <v>1</v>
      </c>
      <c r="F177" s="46"/>
      <c r="G177" s="46" t="s">
        <v>582</v>
      </c>
      <c r="H177" s="47"/>
      <c r="I177" s="47"/>
    </row>
    <row r="178" spans="1:9" ht="16" x14ac:dyDescent="0.2">
      <c r="A178" s="46" t="s">
        <v>195</v>
      </c>
      <c r="B178" s="46">
        <v>217</v>
      </c>
      <c r="C178" s="46" t="s">
        <v>583</v>
      </c>
      <c r="D178" s="46" t="s">
        <v>220</v>
      </c>
      <c r="E178" s="46">
        <v>1</v>
      </c>
      <c r="F178" s="46"/>
      <c r="G178" s="46" t="s">
        <v>584</v>
      </c>
      <c r="H178" s="47"/>
      <c r="I178" s="47"/>
    </row>
    <row r="179" spans="1:9" ht="16" x14ac:dyDescent="0.2">
      <c r="A179" s="46" t="s">
        <v>585</v>
      </c>
      <c r="B179" s="46">
        <v>219</v>
      </c>
      <c r="C179" s="46" t="s">
        <v>586</v>
      </c>
      <c r="D179" s="46" t="s">
        <v>343</v>
      </c>
      <c r="E179" s="46">
        <v>1</v>
      </c>
      <c r="F179" s="46"/>
      <c r="G179" s="46" t="s">
        <v>587</v>
      </c>
      <c r="H179" s="47"/>
      <c r="I179" s="47"/>
    </row>
    <row r="180" spans="1:9" ht="16" x14ac:dyDescent="0.2">
      <c r="A180" s="46" t="s">
        <v>219</v>
      </c>
      <c r="B180" s="46">
        <v>220</v>
      </c>
      <c r="C180" s="46" t="s">
        <v>588</v>
      </c>
      <c r="D180" s="46" t="s">
        <v>343</v>
      </c>
      <c r="E180" s="46">
        <v>1</v>
      </c>
      <c r="F180" s="46"/>
      <c r="G180" s="46" t="s">
        <v>589</v>
      </c>
      <c r="H180" s="47"/>
      <c r="I180" s="47"/>
    </row>
    <row r="181" spans="1:9" ht="16" x14ac:dyDescent="0.2">
      <c r="A181" s="46" t="s">
        <v>195</v>
      </c>
      <c r="B181" s="46">
        <v>221</v>
      </c>
      <c r="C181" s="46" t="s">
        <v>590</v>
      </c>
      <c r="D181" s="46" t="s">
        <v>345</v>
      </c>
      <c r="E181" s="46">
        <v>0.25</v>
      </c>
      <c r="F181" s="46"/>
      <c r="G181" s="46" t="s">
        <v>591</v>
      </c>
      <c r="H181" s="47" t="s">
        <v>1533</v>
      </c>
      <c r="I181" s="47" t="s">
        <v>1534</v>
      </c>
    </row>
    <row r="182" spans="1:9" ht="16" x14ac:dyDescent="0.2">
      <c r="A182" s="46" t="s">
        <v>585</v>
      </c>
      <c r="B182" s="46">
        <v>224</v>
      </c>
      <c r="C182" s="46" t="s">
        <v>592</v>
      </c>
      <c r="D182" s="46" t="s">
        <v>593</v>
      </c>
      <c r="E182" s="46">
        <v>2</v>
      </c>
      <c r="F182" s="46"/>
      <c r="G182" s="46" t="s">
        <v>594</v>
      </c>
      <c r="H182" s="47"/>
      <c r="I182" s="47"/>
    </row>
    <row r="183" spans="1:9" ht="16" x14ac:dyDescent="0.2">
      <c r="A183" s="46" t="s">
        <v>341</v>
      </c>
      <c r="B183" s="46">
        <v>226</v>
      </c>
      <c r="C183" s="46" t="s">
        <v>442</v>
      </c>
      <c r="D183" s="46" t="s">
        <v>593</v>
      </c>
      <c r="E183" s="46">
        <v>2</v>
      </c>
      <c r="F183" s="46"/>
      <c r="G183" s="46" t="s">
        <v>595</v>
      </c>
      <c r="H183" s="47"/>
      <c r="I183" s="47"/>
    </row>
    <row r="184" spans="1:9" ht="16" x14ac:dyDescent="0.2">
      <c r="A184" s="46" t="s">
        <v>195</v>
      </c>
      <c r="B184" s="46">
        <v>227</v>
      </c>
      <c r="C184" s="46" t="s">
        <v>596</v>
      </c>
      <c r="D184" s="46" t="s">
        <v>220</v>
      </c>
      <c r="E184" s="46">
        <v>1</v>
      </c>
      <c r="F184" s="46"/>
      <c r="G184" s="46" t="s">
        <v>597</v>
      </c>
      <c r="H184" s="47"/>
      <c r="I184" s="47"/>
    </row>
    <row r="185" spans="1:9" ht="16" x14ac:dyDescent="0.2">
      <c r="A185" s="46" t="s">
        <v>195</v>
      </c>
      <c r="B185" s="46">
        <v>228</v>
      </c>
      <c r="C185" s="46" t="s">
        <v>598</v>
      </c>
      <c r="D185" s="46" t="s">
        <v>220</v>
      </c>
      <c r="E185" s="46">
        <v>1</v>
      </c>
      <c r="F185" s="46"/>
      <c r="G185" s="46" t="s">
        <v>599</v>
      </c>
      <c r="H185" s="47"/>
      <c r="I185" s="47"/>
    </row>
    <row r="186" spans="1:9" ht="16" x14ac:dyDescent="0.2">
      <c r="A186" s="46" t="s">
        <v>219</v>
      </c>
      <c r="B186" s="46">
        <v>230</v>
      </c>
      <c r="C186" s="46" t="s">
        <v>600</v>
      </c>
      <c r="D186" s="46" t="s">
        <v>343</v>
      </c>
      <c r="E186" s="46">
        <v>1</v>
      </c>
      <c r="F186" s="46"/>
      <c r="G186" s="46" t="s">
        <v>601</v>
      </c>
      <c r="H186" s="47"/>
      <c r="I186" s="47"/>
    </row>
    <row r="187" spans="1:9" ht="16" x14ac:dyDescent="0.2">
      <c r="A187" s="46" t="s">
        <v>219</v>
      </c>
      <c r="B187" s="46">
        <v>231</v>
      </c>
      <c r="C187" s="46" t="s">
        <v>602</v>
      </c>
      <c r="D187" s="46" t="s">
        <v>343</v>
      </c>
      <c r="E187" s="46">
        <v>1</v>
      </c>
      <c r="F187" s="46"/>
      <c r="G187" s="46" t="s">
        <v>603</v>
      </c>
      <c r="H187" s="47"/>
      <c r="I187" s="47"/>
    </row>
    <row r="188" spans="1:9" ht="16" x14ac:dyDescent="0.2">
      <c r="A188" s="46" t="s">
        <v>195</v>
      </c>
      <c r="B188" s="46">
        <v>232</v>
      </c>
      <c r="C188" s="46" t="s">
        <v>604</v>
      </c>
      <c r="D188" s="46" t="s">
        <v>570</v>
      </c>
      <c r="E188" s="46">
        <v>1</v>
      </c>
      <c r="F188" s="46"/>
      <c r="G188" s="46"/>
      <c r="H188" s="47"/>
      <c r="I188" s="47"/>
    </row>
    <row r="189" spans="1:9" ht="16" x14ac:dyDescent="0.2">
      <c r="A189" s="46" t="s">
        <v>195</v>
      </c>
      <c r="B189" s="46">
        <v>233</v>
      </c>
      <c r="C189" s="46" t="s">
        <v>605</v>
      </c>
      <c r="D189" s="46" t="s">
        <v>365</v>
      </c>
      <c r="E189" s="46">
        <v>3</v>
      </c>
      <c r="F189" s="46">
        <f>COUNT(Table2!$B$6:$B$8)</f>
        <v>3</v>
      </c>
      <c r="G189" s="46" t="s">
        <v>606</v>
      </c>
      <c r="H189" s="47"/>
      <c r="I189" s="47"/>
    </row>
    <row r="190" spans="1:9" ht="16" x14ac:dyDescent="0.2">
      <c r="A190" s="46" t="s">
        <v>195</v>
      </c>
      <c r="B190" s="46">
        <v>236</v>
      </c>
      <c r="C190" s="46" t="s">
        <v>607</v>
      </c>
      <c r="D190" s="46" t="s">
        <v>220</v>
      </c>
      <c r="E190" s="46">
        <v>1</v>
      </c>
      <c r="F190" s="46"/>
      <c r="G190" s="46" t="s">
        <v>535</v>
      </c>
      <c r="H190" s="47"/>
      <c r="I190" s="47"/>
    </row>
    <row r="191" spans="1:9" ht="16" x14ac:dyDescent="0.2">
      <c r="A191" s="46" t="s">
        <v>195</v>
      </c>
      <c r="B191" s="46">
        <v>237</v>
      </c>
      <c r="C191" s="46" t="s">
        <v>608</v>
      </c>
      <c r="D191" s="46" t="s">
        <v>343</v>
      </c>
      <c r="E191" s="46">
        <v>1</v>
      </c>
      <c r="F191" s="46"/>
      <c r="G191" s="46" t="s">
        <v>609</v>
      </c>
      <c r="H191" s="47" t="str">
        <f>Table2!A6</f>
        <v>(1) Consumer and producer surplus, ignoring entry costs</v>
      </c>
      <c r="I191" s="47"/>
    </row>
    <row r="192" spans="1:9" ht="16" x14ac:dyDescent="0.2">
      <c r="A192" s="46" t="s">
        <v>195</v>
      </c>
      <c r="B192" s="46">
        <v>238</v>
      </c>
      <c r="C192" s="46" t="s">
        <v>610</v>
      </c>
      <c r="D192" s="46" t="s">
        <v>611</v>
      </c>
      <c r="E192" s="46">
        <v>47.3</v>
      </c>
      <c r="F192" s="62">
        <f>Table2!B6</f>
        <v>0.47308190605019224</v>
      </c>
      <c r="G192" s="46" t="s">
        <v>612</v>
      </c>
      <c r="H192" s="47"/>
      <c r="I192" s="47"/>
    </row>
    <row r="193" spans="1:9" ht="16" x14ac:dyDescent="0.2">
      <c r="A193" s="46" t="s">
        <v>195</v>
      </c>
      <c r="B193" s="46">
        <v>239</v>
      </c>
      <c r="C193" s="46" t="s">
        <v>613</v>
      </c>
      <c r="D193" s="46" t="s">
        <v>470</v>
      </c>
      <c r="E193" s="46"/>
      <c r="G193" s="46" t="s">
        <v>614</v>
      </c>
      <c r="H193" s="47"/>
      <c r="I193" s="47"/>
    </row>
    <row r="194" spans="1:9" ht="16" x14ac:dyDescent="0.2">
      <c r="A194" s="46" t="s">
        <v>195</v>
      </c>
      <c r="B194" s="46">
        <v>240</v>
      </c>
      <c r="C194" s="46" t="s">
        <v>615</v>
      </c>
      <c r="D194" s="46" t="s">
        <v>616</v>
      </c>
      <c r="E194" s="46">
        <v>41.2</v>
      </c>
      <c r="F194" s="62">
        <f>Table2!B7</f>
        <v>0.41218031767503205</v>
      </c>
      <c r="G194" s="46" t="s">
        <v>612</v>
      </c>
      <c r="H194" s="47"/>
      <c r="I194" s="47"/>
    </row>
    <row r="195" spans="1:9" ht="16" x14ac:dyDescent="0.2">
      <c r="A195" s="46" t="s">
        <v>195</v>
      </c>
      <c r="B195" s="46">
        <v>241</v>
      </c>
      <c r="C195" s="46" t="s">
        <v>617</v>
      </c>
      <c r="D195" s="46" t="s">
        <v>534</v>
      </c>
      <c r="E195" s="46">
        <v>0</v>
      </c>
      <c r="F195" s="46"/>
      <c r="G195" s="46" t="s">
        <v>618</v>
      </c>
      <c r="H195" s="47"/>
      <c r="I195" s="47"/>
    </row>
    <row r="196" spans="1:9" ht="16" x14ac:dyDescent="0.2">
      <c r="A196" s="56" t="s">
        <v>1492</v>
      </c>
      <c r="B196" s="46">
        <v>244</v>
      </c>
      <c r="C196" s="46" t="s">
        <v>619</v>
      </c>
      <c r="D196" s="46" t="s">
        <v>343</v>
      </c>
      <c r="E196" s="46">
        <v>1</v>
      </c>
      <c r="F196" s="46"/>
      <c r="G196" s="46" t="s">
        <v>620</v>
      </c>
      <c r="H196" s="47"/>
      <c r="I196" s="47"/>
    </row>
    <row r="197" spans="1:9" ht="16" x14ac:dyDescent="0.2">
      <c r="A197" s="56" t="s">
        <v>1492</v>
      </c>
      <c r="B197" s="46">
        <v>245</v>
      </c>
      <c r="C197" s="46" t="s">
        <v>619</v>
      </c>
      <c r="D197" s="46" t="s">
        <v>593</v>
      </c>
      <c r="E197" s="46">
        <v>2</v>
      </c>
      <c r="F197" s="46"/>
      <c r="G197" s="46" t="s">
        <v>621</v>
      </c>
      <c r="H197" s="47"/>
      <c r="I197" s="47"/>
    </row>
    <row r="198" spans="1:9" ht="16" x14ac:dyDescent="0.2">
      <c r="A198" s="56" t="s">
        <v>1492</v>
      </c>
      <c r="B198" s="46">
        <v>246</v>
      </c>
      <c r="C198" s="46" t="s">
        <v>619</v>
      </c>
      <c r="D198" s="46" t="s">
        <v>622</v>
      </c>
      <c r="E198" s="46">
        <v>3</v>
      </c>
      <c r="F198" s="46"/>
      <c r="G198" s="46" t="s">
        <v>623</v>
      </c>
      <c r="H198" s="47"/>
      <c r="I198" s="47"/>
    </row>
    <row r="199" spans="1:9" ht="16" x14ac:dyDescent="0.2">
      <c r="A199" s="46" t="s">
        <v>195</v>
      </c>
      <c r="B199" s="46">
        <v>247</v>
      </c>
      <c r="C199" s="46" t="s">
        <v>624</v>
      </c>
      <c r="D199" s="46" t="s">
        <v>343</v>
      </c>
      <c r="E199" s="46">
        <v>1</v>
      </c>
      <c r="F199" s="46"/>
      <c r="G199" s="46" t="s">
        <v>625</v>
      </c>
      <c r="H199" s="47"/>
      <c r="I199" s="47"/>
    </row>
    <row r="200" spans="1:9" ht="16" x14ac:dyDescent="0.2">
      <c r="A200" s="46" t="s">
        <v>195</v>
      </c>
      <c r="B200" s="46">
        <v>248</v>
      </c>
      <c r="C200" s="46" t="s">
        <v>626</v>
      </c>
      <c r="D200" s="46" t="s">
        <v>593</v>
      </c>
      <c r="E200" s="46">
        <v>2</v>
      </c>
      <c r="F200" s="46"/>
      <c r="G200" s="46" t="s">
        <v>578</v>
      </c>
      <c r="H200" s="47"/>
      <c r="I200" s="47"/>
    </row>
    <row r="201" spans="1:9" ht="16" x14ac:dyDescent="0.2">
      <c r="A201" s="46" t="s">
        <v>195</v>
      </c>
      <c r="B201" s="46">
        <v>249</v>
      </c>
      <c r="C201" s="46" t="s">
        <v>627</v>
      </c>
      <c r="D201" s="46" t="s">
        <v>628</v>
      </c>
      <c r="E201" s="46">
        <v>6</v>
      </c>
      <c r="F201" s="46"/>
      <c r="G201" s="46" t="s">
        <v>629</v>
      </c>
      <c r="H201" s="47" t="s">
        <v>1535</v>
      </c>
      <c r="I201" s="47"/>
    </row>
    <row r="202" spans="1:9" ht="16" x14ac:dyDescent="0.2">
      <c r="A202" s="46" t="s">
        <v>195</v>
      </c>
      <c r="B202" s="46">
        <v>251</v>
      </c>
      <c r="C202" s="46" t="s">
        <v>630</v>
      </c>
      <c r="D202" s="46" t="s">
        <v>631</v>
      </c>
      <c r="E202" s="46">
        <v>11.5</v>
      </c>
      <c r="F202" s="46"/>
      <c r="G202" s="46" t="s">
        <v>632</v>
      </c>
      <c r="H202" s="47"/>
      <c r="I202" s="47" t="s">
        <v>1536</v>
      </c>
    </row>
    <row r="203" spans="1:9" ht="16" x14ac:dyDescent="0.2">
      <c r="A203" s="56" t="s">
        <v>1492</v>
      </c>
      <c r="B203" s="46">
        <v>253</v>
      </c>
      <c r="C203" s="46" t="s">
        <v>619</v>
      </c>
      <c r="D203" s="46" t="s">
        <v>633</v>
      </c>
      <c r="E203" s="46">
        <v>4</v>
      </c>
      <c r="F203" s="46"/>
      <c r="G203" s="46" t="s">
        <v>634</v>
      </c>
      <c r="H203" s="47"/>
      <c r="I203" s="47"/>
    </row>
    <row r="204" spans="1:9" ht="16" x14ac:dyDescent="0.2">
      <c r="A204" s="56" t="s">
        <v>1492</v>
      </c>
      <c r="B204" s="46">
        <v>254</v>
      </c>
      <c r="C204" s="46" t="s">
        <v>619</v>
      </c>
      <c r="D204" s="46" t="s">
        <v>222</v>
      </c>
      <c r="E204" s="46">
        <v>5</v>
      </c>
      <c r="F204" s="46"/>
      <c r="G204" s="46" t="s">
        <v>635</v>
      </c>
      <c r="H204" s="47"/>
      <c r="I204" s="47"/>
    </row>
    <row r="205" spans="1:9" ht="16" x14ac:dyDescent="0.2">
      <c r="A205" s="46" t="s">
        <v>195</v>
      </c>
      <c r="B205" s="46">
        <v>255</v>
      </c>
      <c r="C205" s="46" t="s">
        <v>636</v>
      </c>
      <c r="D205" s="46" t="s">
        <v>637</v>
      </c>
      <c r="E205" s="46">
        <v>7.5999999999999998E-2</v>
      </c>
      <c r="F205" s="67">
        <v>7.6365600000000006E-2</v>
      </c>
      <c r="G205" s="46" t="s">
        <v>638</v>
      </c>
      <c r="H205" s="47"/>
      <c r="I205" s="47" t="s">
        <v>184</v>
      </c>
    </row>
    <row r="206" spans="1:9" ht="16" x14ac:dyDescent="0.2">
      <c r="A206" s="56" t="s">
        <v>1492</v>
      </c>
      <c r="B206" s="46">
        <v>257</v>
      </c>
      <c r="C206" s="46" t="s">
        <v>619</v>
      </c>
      <c r="D206" s="46" t="s">
        <v>628</v>
      </c>
      <c r="E206" s="46">
        <v>6</v>
      </c>
      <c r="F206" s="46"/>
      <c r="G206" s="46" t="s">
        <v>639</v>
      </c>
      <c r="H206" s="47"/>
      <c r="I206" s="47"/>
    </row>
    <row r="207" spans="1:9" ht="16" x14ac:dyDescent="0.2">
      <c r="A207" s="46" t="s">
        <v>195</v>
      </c>
      <c r="B207" s="46">
        <v>258</v>
      </c>
      <c r="C207" s="46" t="s">
        <v>640</v>
      </c>
      <c r="D207" s="46" t="s">
        <v>365</v>
      </c>
      <c r="E207" s="46">
        <v>3</v>
      </c>
      <c r="F207" s="46"/>
      <c r="G207" s="46" t="s">
        <v>641</v>
      </c>
      <c r="H207" s="47"/>
      <c r="I207" s="47"/>
    </row>
    <row r="208" spans="1:9" ht="16" x14ac:dyDescent="0.2">
      <c r="A208" s="46" t="s">
        <v>195</v>
      </c>
      <c r="B208" s="46">
        <v>260</v>
      </c>
      <c r="C208" s="46" t="s">
        <v>642</v>
      </c>
      <c r="D208" s="46" t="s">
        <v>633</v>
      </c>
      <c r="E208" s="46">
        <v>4</v>
      </c>
      <c r="F208" s="46"/>
      <c r="G208" s="46" t="s">
        <v>643</v>
      </c>
      <c r="H208" s="47"/>
      <c r="I208" s="47"/>
    </row>
    <row r="209" spans="1:9" ht="16" x14ac:dyDescent="0.2">
      <c r="A209" s="46" t="s">
        <v>195</v>
      </c>
      <c r="B209" s="46">
        <v>261</v>
      </c>
      <c r="C209" s="46" t="s">
        <v>644</v>
      </c>
      <c r="D209" s="46" t="s">
        <v>222</v>
      </c>
      <c r="E209" s="46">
        <v>5</v>
      </c>
      <c r="F209" s="46"/>
      <c r="G209" s="46" t="s">
        <v>578</v>
      </c>
      <c r="H209" s="47"/>
      <c r="I209" s="47"/>
    </row>
    <row r="210" spans="1:9" ht="16" x14ac:dyDescent="0.2">
      <c r="A210" s="56" t="s">
        <v>1492</v>
      </c>
      <c r="B210" s="46">
        <v>262</v>
      </c>
      <c r="C210" s="46" t="s">
        <v>619</v>
      </c>
      <c r="D210" s="46" t="s">
        <v>645</v>
      </c>
      <c r="E210" s="46">
        <v>7</v>
      </c>
      <c r="F210" s="46"/>
      <c r="G210" s="46" t="s">
        <v>646</v>
      </c>
      <c r="H210" s="47"/>
      <c r="I210" s="47"/>
    </row>
    <row r="211" spans="1:9" ht="16" x14ac:dyDescent="0.2">
      <c r="A211" s="46" t="s">
        <v>195</v>
      </c>
      <c r="B211" s="46">
        <v>263</v>
      </c>
      <c r="C211" s="46" t="s">
        <v>647</v>
      </c>
      <c r="D211" s="46" t="s">
        <v>475</v>
      </c>
      <c r="E211" s="46">
        <v>0</v>
      </c>
      <c r="F211" s="46"/>
      <c r="G211" s="46" t="s">
        <v>648</v>
      </c>
      <c r="H211" s="47"/>
      <c r="I211" s="47"/>
    </row>
    <row r="212" spans="1:9" ht="16" x14ac:dyDescent="0.2">
      <c r="A212" s="46" t="s">
        <v>195</v>
      </c>
      <c r="B212" s="46">
        <v>264</v>
      </c>
      <c r="C212" s="46" t="s">
        <v>627</v>
      </c>
      <c r="D212" s="46" t="s">
        <v>633</v>
      </c>
      <c r="E212" s="46">
        <v>4</v>
      </c>
      <c r="F212" s="46"/>
      <c r="G212" s="46" t="s">
        <v>629</v>
      </c>
      <c r="H212" s="47"/>
      <c r="I212" s="47"/>
    </row>
    <row r="213" spans="1:9" ht="16" x14ac:dyDescent="0.2">
      <c r="A213" s="46" t="s">
        <v>195</v>
      </c>
      <c r="B213" s="46">
        <v>266</v>
      </c>
      <c r="C213" s="46" t="s">
        <v>649</v>
      </c>
      <c r="D213" s="46" t="s">
        <v>631</v>
      </c>
      <c r="E213" s="46">
        <v>11.5</v>
      </c>
      <c r="F213" s="46"/>
      <c r="G213" s="46" t="s">
        <v>632</v>
      </c>
      <c r="H213" s="47"/>
      <c r="I213" s="47"/>
    </row>
    <row r="214" spans="1:9" ht="16" x14ac:dyDescent="0.2">
      <c r="A214" s="56" t="s">
        <v>1492</v>
      </c>
      <c r="B214" s="46">
        <v>268</v>
      </c>
      <c r="C214" s="46" t="s">
        <v>619</v>
      </c>
      <c r="D214" s="46" t="s">
        <v>650</v>
      </c>
      <c r="E214" s="46">
        <v>8</v>
      </c>
      <c r="F214" s="46"/>
      <c r="G214" s="46" t="s">
        <v>634</v>
      </c>
      <c r="H214" s="47"/>
      <c r="I214" s="47"/>
    </row>
    <row r="215" spans="1:9" ht="16" x14ac:dyDescent="0.2">
      <c r="A215" s="56" t="s">
        <v>1492</v>
      </c>
      <c r="B215" s="46">
        <v>269</v>
      </c>
      <c r="C215" s="46" t="s">
        <v>619</v>
      </c>
      <c r="D215" s="46" t="s">
        <v>424</v>
      </c>
      <c r="E215" s="46">
        <v>9</v>
      </c>
      <c r="F215" s="46"/>
      <c r="G215" s="46" t="s">
        <v>651</v>
      </c>
      <c r="H215" s="47"/>
      <c r="I215" s="47"/>
    </row>
    <row r="216" spans="1:9" ht="16" x14ac:dyDescent="0.2">
      <c r="A216" s="46" t="s">
        <v>195</v>
      </c>
      <c r="B216" s="46">
        <v>270</v>
      </c>
      <c r="C216" s="46" t="s">
        <v>652</v>
      </c>
      <c r="D216" s="46" t="s">
        <v>653</v>
      </c>
      <c r="E216" s="46">
        <v>0.06</v>
      </c>
      <c r="F216" s="67">
        <v>6.0231600000000003E-2</v>
      </c>
      <c r="G216" s="46" t="s">
        <v>638</v>
      </c>
      <c r="H216" s="47"/>
      <c r="I216" s="47" t="s">
        <v>184</v>
      </c>
    </row>
    <row r="217" spans="1:9" ht="16" x14ac:dyDescent="0.2">
      <c r="A217" s="56" t="s">
        <v>1492</v>
      </c>
      <c r="B217" s="46">
        <v>272</v>
      </c>
      <c r="C217" s="46" t="s">
        <v>619</v>
      </c>
      <c r="D217" s="46" t="s">
        <v>276</v>
      </c>
      <c r="E217" s="46">
        <v>10</v>
      </c>
      <c r="F217" s="46"/>
      <c r="G217" s="46" t="s">
        <v>654</v>
      </c>
      <c r="H217" s="47"/>
      <c r="I217" s="47"/>
    </row>
    <row r="218" spans="1:9" ht="16" x14ac:dyDescent="0.2">
      <c r="A218" s="46" t="s">
        <v>195</v>
      </c>
      <c r="B218" s="46">
        <v>273</v>
      </c>
      <c r="C218" s="46" t="s">
        <v>655</v>
      </c>
      <c r="D218" s="46" t="s">
        <v>365</v>
      </c>
      <c r="E218" s="46">
        <v>3</v>
      </c>
      <c r="F218" s="46"/>
      <c r="G218" s="46" t="s">
        <v>656</v>
      </c>
      <c r="H218" s="47"/>
      <c r="I218" s="47"/>
    </row>
    <row r="219" spans="1:9" ht="16" x14ac:dyDescent="0.2">
      <c r="A219" s="46" t="s">
        <v>195</v>
      </c>
      <c r="B219" s="46">
        <v>275</v>
      </c>
      <c r="C219" s="46" t="s">
        <v>657</v>
      </c>
      <c r="D219" s="46" t="s">
        <v>650</v>
      </c>
      <c r="E219" s="46">
        <v>8</v>
      </c>
      <c r="F219" s="46"/>
      <c r="G219" s="46" t="s">
        <v>658</v>
      </c>
      <c r="H219" s="47"/>
      <c r="I219" s="47"/>
    </row>
    <row r="220" spans="1:9" ht="16" x14ac:dyDescent="0.2">
      <c r="A220" s="46" t="s">
        <v>195</v>
      </c>
      <c r="B220" s="46">
        <v>276</v>
      </c>
      <c r="C220" s="46" t="s">
        <v>659</v>
      </c>
      <c r="D220" s="46" t="s">
        <v>424</v>
      </c>
      <c r="E220" s="46">
        <v>9</v>
      </c>
      <c r="F220" s="46"/>
      <c r="G220" s="46" t="s">
        <v>578</v>
      </c>
      <c r="H220" s="47"/>
      <c r="I220" s="47"/>
    </row>
    <row r="221" spans="1:9" ht="16" x14ac:dyDescent="0.2">
      <c r="A221" s="56" t="s">
        <v>1492</v>
      </c>
      <c r="B221" s="46">
        <v>277</v>
      </c>
      <c r="C221" s="46" t="s">
        <v>619</v>
      </c>
      <c r="D221" s="46" t="s">
        <v>660</v>
      </c>
      <c r="E221" s="46">
        <v>11</v>
      </c>
      <c r="F221" s="46"/>
      <c r="G221" s="46" t="s">
        <v>646</v>
      </c>
      <c r="H221" s="47"/>
      <c r="I221" s="47"/>
    </row>
    <row r="222" spans="1:9" ht="16" x14ac:dyDescent="0.2">
      <c r="A222" s="46" t="s">
        <v>195</v>
      </c>
      <c r="B222" s="46">
        <v>278</v>
      </c>
      <c r="C222" s="46" t="s">
        <v>661</v>
      </c>
      <c r="D222" s="46" t="s">
        <v>475</v>
      </c>
      <c r="E222" s="46">
        <v>0</v>
      </c>
      <c r="F222" s="46"/>
      <c r="G222" s="46" t="s">
        <v>648</v>
      </c>
      <c r="H222" s="47"/>
      <c r="I222" s="47"/>
    </row>
    <row r="223" spans="1:9" ht="16" x14ac:dyDescent="0.2">
      <c r="A223" s="46" t="s">
        <v>341</v>
      </c>
      <c r="B223" s="46">
        <v>282</v>
      </c>
      <c r="C223" s="46" t="s">
        <v>442</v>
      </c>
      <c r="D223" s="46" t="s">
        <v>593</v>
      </c>
      <c r="E223" s="46">
        <v>2</v>
      </c>
      <c r="F223" s="46"/>
      <c r="G223" s="46" t="s">
        <v>662</v>
      </c>
      <c r="H223" s="48"/>
      <c r="I223" s="47"/>
    </row>
    <row r="224" spans="1:9" ht="16" x14ac:dyDescent="0.2">
      <c r="A224" s="46" t="s">
        <v>195</v>
      </c>
      <c r="B224" s="46">
        <v>283</v>
      </c>
      <c r="C224" s="46" t="s">
        <v>663</v>
      </c>
      <c r="D224" s="46" t="s">
        <v>622</v>
      </c>
      <c r="E224" s="46">
        <v>3</v>
      </c>
      <c r="F224" s="46"/>
      <c r="G224" s="46" t="s">
        <v>664</v>
      </c>
      <c r="H224" s="47"/>
      <c r="I224" s="47"/>
    </row>
    <row r="225" spans="1:9" ht="16" x14ac:dyDescent="0.2">
      <c r="A225" s="46" t="s">
        <v>195</v>
      </c>
      <c r="B225" s="46">
        <v>284</v>
      </c>
      <c r="C225" s="46" t="s">
        <v>665</v>
      </c>
      <c r="D225" s="46" t="s">
        <v>200</v>
      </c>
      <c r="E225" s="46">
        <v>2</v>
      </c>
      <c r="F225" s="46"/>
      <c r="G225" s="46" t="s">
        <v>666</v>
      </c>
      <c r="H225" s="47"/>
      <c r="I225" s="47"/>
    </row>
    <row r="226" spans="1:9" ht="16" x14ac:dyDescent="0.2">
      <c r="A226" s="46" t="s">
        <v>195</v>
      </c>
      <c r="B226" s="46">
        <v>285</v>
      </c>
      <c r="C226" s="46" t="s">
        <v>667</v>
      </c>
      <c r="D226" s="46" t="s">
        <v>470</v>
      </c>
      <c r="E226" s="46"/>
      <c r="F226" s="46"/>
      <c r="G226" s="46" t="s">
        <v>668</v>
      </c>
      <c r="H226" s="47"/>
      <c r="I226" s="47"/>
    </row>
    <row r="227" spans="1:9" ht="16" x14ac:dyDescent="0.2">
      <c r="A227" s="46" t="s">
        <v>195</v>
      </c>
      <c r="B227" s="46">
        <v>286</v>
      </c>
      <c r="C227" s="46" t="s">
        <v>669</v>
      </c>
      <c r="D227" s="46" t="s">
        <v>473</v>
      </c>
      <c r="E227" s="46">
        <v>4</v>
      </c>
      <c r="F227" s="46"/>
      <c r="G227" s="46" t="s">
        <v>670</v>
      </c>
      <c r="H227" s="47"/>
      <c r="I227" s="47"/>
    </row>
    <row r="228" spans="1:9" ht="16" x14ac:dyDescent="0.2">
      <c r="A228" s="46" t="s">
        <v>585</v>
      </c>
      <c r="B228" s="46">
        <v>287</v>
      </c>
      <c r="C228" s="46" t="s">
        <v>671</v>
      </c>
      <c r="D228" s="46" t="s">
        <v>343</v>
      </c>
      <c r="E228" s="46">
        <v>1</v>
      </c>
      <c r="F228" s="46"/>
      <c r="G228" s="46" t="s">
        <v>672</v>
      </c>
      <c r="H228" s="47"/>
      <c r="I228" s="47"/>
    </row>
    <row r="229" spans="1:9" ht="16" x14ac:dyDescent="0.2">
      <c r="A229" s="46" t="s">
        <v>585</v>
      </c>
      <c r="B229" s="46">
        <v>288</v>
      </c>
      <c r="C229" s="46" t="s">
        <v>673</v>
      </c>
      <c r="D229" s="46" t="s">
        <v>593</v>
      </c>
      <c r="E229" s="46">
        <v>2</v>
      </c>
      <c r="F229" s="46"/>
      <c r="G229" s="46" t="s">
        <v>674</v>
      </c>
      <c r="H229" s="47"/>
      <c r="I229" s="47"/>
    </row>
    <row r="230" spans="1:9" ht="16" x14ac:dyDescent="0.2">
      <c r="A230" s="46" t="s">
        <v>195</v>
      </c>
      <c r="B230" s="46">
        <v>291</v>
      </c>
      <c r="C230" s="46" t="s">
        <v>675</v>
      </c>
      <c r="D230" s="46" t="s">
        <v>240</v>
      </c>
      <c r="E230" s="46">
        <v>10</v>
      </c>
      <c r="F230" s="46"/>
      <c r="G230" s="46" t="s">
        <v>676</v>
      </c>
      <c r="H230" s="47"/>
      <c r="I230" s="47" t="s">
        <v>1532</v>
      </c>
    </row>
    <row r="231" spans="1:9" ht="16" x14ac:dyDescent="0.2">
      <c r="A231" s="46" t="s">
        <v>195</v>
      </c>
      <c r="B231" s="46">
        <v>292</v>
      </c>
      <c r="C231" s="46" t="s">
        <v>677</v>
      </c>
      <c r="D231" s="46" t="s">
        <v>622</v>
      </c>
      <c r="E231" s="46">
        <v>3</v>
      </c>
      <c r="F231" s="46"/>
      <c r="G231" s="46" t="s">
        <v>312</v>
      </c>
      <c r="H231" s="47"/>
      <c r="I231" s="47"/>
    </row>
    <row r="232" spans="1:9" ht="16" x14ac:dyDescent="0.2">
      <c r="A232" s="46" t="s">
        <v>195</v>
      </c>
      <c r="B232" s="46">
        <v>293</v>
      </c>
      <c r="C232" s="46" t="s">
        <v>678</v>
      </c>
      <c r="D232" s="46" t="s">
        <v>470</v>
      </c>
      <c r="E232" s="46"/>
      <c r="F232" s="46"/>
      <c r="G232" s="46" t="s">
        <v>679</v>
      </c>
      <c r="H232" s="47"/>
      <c r="I232" s="47"/>
    </row>
    <row r="233" spans="1:9" ht="16" x14ac:dyDescent="0.2">
      <c r="A233" s="46" t="s">
        <v>341</v>
      </c>
      <c r="B233" s="46">
        <v>294</v>
      </c>
      <c r="C233" s="46" t="s">
        <v>680</v>
      </c>
      <c r="D233" s="46" t="s">
        <v>593</v>
      </c>
      <c r="E233" s="46">
        <v>2</v>
      </c>
      <c r="F233" s="46"/>
      <c r="G233" s="46" t="s">
        <v>681</v>
      </c>
      <c r="H233" s="47"/>
      <c r="I233" s="47"/>
    </row>
    <row r="234" spans="1:9" ht="16" x14ac:dyDescent="0.2">
      <c r="A234" s="46" t="s">
        <v>195</v>
      </c>
      <c r="B234" s="46">
        <v>295</v>
      </c>
      <c r="C234" s="46" t="s">
        <v>682</v>
      </c>
      <c r="D234" s="46" t="s">
        <v>200</v>
      </c>
      <c r="E234" s="46">
        <v>2</v>
      </c>
      <c r="F234" s="46"/>
      <c r="G234" s="46" t="s">
        <v>683</v>
      </c>
      <c r="H234" s="47"/>
      <c r="I234" s="47"/>
    </row>
    <row r="235" spans="1:9" ht="16" x14ac:dyDescent="0.2">
      <c r="A235" s="46" t="s">
        <v>195</v>
      </c>
      <c r="B235" s="46">
        <v>297</v>
      </c>
      <c r="C235" s="46" t="s">
        <v>684</v>
      </c>
      <c r="D235" s="46" t="s">
        <v>352</v>
      </c>
      <c r="E235" s="46">
        <v>6</v>
      </c>
      <c r="F235" s="46"/>
      <c r="G235" s="46" t="s">
        <v>685</v>
      </c>
      <c r="H235" s="47" t="s">
        <v>1535</v>
      </c>
      <c r="I235" s="47"/>
    </row>
    <row r="236" spans="1:9" ht="16" x14ac:dyDescent="0.2">
      <c r="A236" s="46" t="s">
        <v>195</v>
      </c>
      <c r="B236" s="46">
        <v>298</v>
      </c>
      <c r="C236" s="46" t="s">
        <v>686</v>
      </c>
      <c r="D236" s="46" t="s">
        <v>473</v>
      </c>
      <c r="E236" s="46">
        <v>4</v>
      </c>
      <c r="F236" s="46"/>
      <c r="G236" s="46" t="s">
        <v>687</v>
      </c>
      <c r="H236" s="47" t="s">
        <v>1535</v>
      </c>
      <c r="I236" s="47"/>
    </row>
    <row r="237" spans="1:9" ht="16" x14ac:dyDescent="0.2">
      <c r="A237" s="46" t="s">
        <v>195</v>
      </c>
      <c r="B237" s="46">
        <v>299</v>
      </c>
      <c r="C237" s="46" t="s">
        <v>688</v>
      </c>
      <c r="D237" s="46" t="s">
        <v>631</v>
      </c>
      <c r="E237" s="46">
        <v>11.5</v>
      </c>
      <c r="F237" s="46">
        <f>E202</f>
        <v>11.5</v>
      </c>
      <c r="G237" s="46" t="s">
        <v>689</v>
      </c>
      <c r="H237" s="47"/>
      <c r="I237" s="47"/>
    </row>
    <row r="238" spans="1:9" ht="16" x14ac:dyDescent="0.2">
      <c r="A238" s="46" t="s">
        <v>195</v>
      </c>
      <c r="B238" s="46">
        <v>300</v>
      </c>
      <c r="C238" s="46" t="s">
        <v>690</v>
      </c>
      <c r="D238" s="46" t="s">
        <v>470</v>
      </c>
      <c r="E238" s="46"/>
      <c r="F238" s="46"/>
      <c r="G238" s="46" t="s">
        <v>691</v>
      </c>
      <c r="H238" s="47"/>
      <c r="I238" s="47"/>
    </row>
    <row r="239" spans="1:9" ht="16" x14ac:dyDescent="0.2">
      <c r="A239" s="46" t="s">
        <v>195</v>
      </c>
      <c r="B239" s="46">
        <v>301</v>
      </c>
      <c r="C239" s="46" t="s">
        <v>692</v>
      </c>
      <c r="D239" s="46" t="s">
        <v>343</v>
      </c>
      <c r="E239" s="46">
        <v>1</v>
      </c>
      <c r="F239" s="46"/>
      <c r="G239" s="46" t="s">
        <v>693</v>
      </c>
      <c r="H239" s="47"/>
      <c r="I239" s="47"/>
    </row>
    <row r="240" spans="1:9" ht="16" x14ac:dyDescent="0.2">
      <c r="A240" s="46" t="s">
        <v>195</v>
      </c>
      <c r="B240" s="46">
        <v>302</v>
      </c>
      <c r="C240" s="46" t="s">
        <v>694</v>
      </c>
      <c r="D240" s="46" t="s">
        <v>622</v>
      </c>
      <c r="E240" s="46">
        <v>3</v>
      </c>
      <c r="F240" s="46"/>
      <c r="G240" s="46" t="s">
        <v>695</v>
      </c>
      <c r="H240" s="47"/>
      <c r="I240" s="47"/>
    </row>
    <row r="241" spans="1:9" ht="16" x14ac:dyDescent="0.2">
      <c r="A241" s="46" t="s">
        <v>195</v>
      </c>
      <c r="B241" s="46">
        <v>304</v>
      </c>
      <c r="C241" s="46" t="s">
        <v>696</v>
      </c>
      <c r="D241" s="46" t="s">
        <v>200</v>
      </c>
      <c r="E241" s="46">
        <v>2</v>
      </c>
      <c r="F241" s="46"/>
      <c r="G241" s="46" t="s">
        <v>697</v>
      </c>
      <c r="H241" s="48"/>
      <c r="I241" s="47"/>
    </row>
    <row r="242" spans="1:9" ht="16" x14ac:dyDescent="0.2">
      <c r="A242" s="46" t="s">
        <v>195</v>
      </c>
      <c r="B242" s="46">
        <v>305</v>
      </c>
      <c r="C242" s="46" t="s">
        <v>698</v>
      </c>
      <c r="D242" s="46" t="s">
        <v>633</v>
      </c>
      <c r="E242" s="46">
        <v>4</v>
      </c>
      <c r="F242" s="46"/>
      <c r="G242" s="46" t="s">
        <v>699</v>
      </c>
      <c r="H242" s="47"/>
      <c r="I242" s="47"/>
    </row>
    <row r="243" spans="1:9" ht="16" x14ac:dyDescent="0.2">
      <c r="A243" s="46" t="s">
        <v>195</v>
      </c>
      <c r="B243" s="46">
        <v>306</v>
      </c>
      <c r="C243" s="46" t="s">
        <v>700</v>
      </c>
      <c r="D243" s="46" t="s">
        <v>650</v>
      </c>
      <c r="E243" s="46">
        <v>8</v>
      </c>
      <c r="F243" s="46"/>
      <c r="G243" s="46" t="s">
        <v>701</v>
      </c>
      <c r="H243" s="47"/>
      <c r="I243" s="47"/>
    </row>
    <row r="244" spans="1:9" ht="16" x14ac:dyDescent="0.2">
      <c r="A244" s="46" t="s">
        <v>195</v>
      </c>
      <c r="B244" s="46">
        <v>307</v>
      </c>
      <c r="C244" s="46" t="s">
        <v>702</v>
      </c>
      <c r="D244" s="46" t="s">
        <v>622</v>
      </c>
      <c r="E244" s="46">
        <v>3</v>
      </c>
      <c r="F244" s="46"/>
      <c r="G244" s="46" t="s">
        <v>703</v>
      </c>
      <c r="H244" s="47"/>
      <c r="I244" s="47"/>
    </row>
    <row r="245" spans="1:9" ht="16" x14ac:dyDescent="0.2">
      <c r="A245" s="46" t="s">
        <v>195</v>
      </c>
      <c r="B245" s="46">
        <v>308</v>
      </c>
      <c r="C245" s="46" t="s">
        <v>704</v>
      </c>
      <c r="D245" s="46" t="s">
        <v>633</v>
      </c>
      <c r="E245" s="46">
        <v>4</v>
      </c>
      <c r="F245" s="46"/>
      <c r="G245" s="46" t="s">
        <v>705</v>
      </c>
      <c r="H245" s="47"/>
      <c r="I245" s="47"/>
    </row>
    <row r="246" spans="1:9" ht="16" x14ac:dyDescent="0.2">
      <c r="A246" s="46" t="s">
        <v>195</v>
      </c>
      <c r="B246" s="46">
        <v>309</v>
      </c>
      <c r="C246" s="46" t="s">
        <v>706</v>
      </c>
      <c r="D246" s="46" t="s">
        <v>707</v>
      </c>
      <c r="E246" s="46">
        <v>0.5</v>
      </c>
      <c r="F246" s="69">
        <f>Table2!B11/Table2!B8</f>
        <v>0.50157606906605556</v>
      </c>
      <c r="G246" s="46" t="s">
        <v>708</v>
      </c>
      <c r="H246" s="47"/>
      <c r="I246" s="47"/>
    </row>
    <row r="247" spans="1:9" ht="16" x14ac:dyDescent="0.2">
      <c r="A247" s="46" t="s">
        <v>195</v>
      </c>
      <c r="B247" s="46">
        <v>310</v>
      </c>
      <c r="C247" s="46" t="s">
        <v>709</v>
      </c>
      <c r="D247" s="46" t="s">
        <v>622</v>
      </c>
      <c r="E247" s="46">
        <v>3</v>
      </c>
      <c r="F247" s="46"/>
      <c r="G247" s="46" t="s">
        <v>312</v>
      </c>
      <c r="H247" s="47"/>
      <c r="I247" s="47"/>
    </row>
    <row r="248" spans="1:9" ht="16" x14ac:dyDescent="0.2">
      <c r="A248" s="46" t="s">
        <v>195</v>
      </c>
      <c r="B248" s="46">
        <v>311</v>
      </c>
      <c r="C248" s="46" t="s">
        <v>710</v>
      </c>
      <c r="D248" s="46" t="s">
        <v>650</v>
      </c>
      <c r="E248" s="46">
        <v>8</v>
      </c>
      <c r="F248" s="69">
        <f>Table2!B17/Table2!B8</f>
        <v>0.63128364550692595</v>
      </c>
      <c r="G248" s="46" t="s">
        <v>711</v>
      </c>
      <c r="H248" s="47" t="s">
        <v>1537</v>
      </c>
      <c r="I248" s="47"/>
    </row>
    <row r="249" spans="1:9" ht="16" x14ac:dyDescent="0.2">
      <c r="A249" s="46" t="s">
        <v>195</v>
      </c>
      <c r="B249" s="46">
        <v>312</v>
      </c>
      <c r="C249" s="46" t="s">
        <v>712</v>
      </c>
      <c r="D249" s="46" t="s">
        <v>534</v>
      </c>
      <c r="E249" s="46">
        <v>0</v>
      </c>
      <c r="F249" s="46"/>
      <c r="G249" s="46" t="s">
        <v>713</v>
      </c>
      <c r="H249" s="47"/>
      <c r="I249" s="47"/>
    </row>
    <row r="250" spans="1:9" ht="16" x14ac:dyDescent="0.2">
      <c r="A250" s="46" t="s">
        <v>195</v>
      </c>
      <c r="B250" s="46">
        <v>313</v>
      </c>
      <c r="C250" s="46" t="s">
        <v>714</v>
      </c>
      <c r="D250" s="46" t="s">
        <v>416</v>
      </c>
      <c r="E250" s="46">
        <v>2009</v>
      </c>
      <c r="F250" s="46"/>
      <c r="G250" s="46" t="s">
        <v>312</v>
      </c>
      <c r="H250" s="47"/>
      <c r="I250" s="47"/>
    </row>
    <row r="251" spans="1:9" ht="16" x14ac:dyDescent="0.2">
      <c r="A251" s="46" t="s">
        <v>195</v>
      </c>
      <c r="B251" s="46">
        <v>315</v>
      </c>
      <c r="C251" s="46" t="s">
        <v>715</v>
      </c>
      <c r="D251" s="46" t="s">
        <v>637</v>
      </c>
      <c r="E251" s="46">
        <v>7.5999999999999998E-2</v>
      </c>
      <c r="F251" s="67">
        <f>F205</f>
        <v>7.6365600000000006E-2</v>
      </c>
      <c r="G251" s="46" t="s">
        <v>716</v>
      </c>
      <c r="H251" s="47"/>
      <c r="I251" s="47"/>
    </row>
    <row r="252" spans="1:9" ht="16" x14ac:dyDescent="0.2">
      <c r="A252" s="46" t="s">
        <v>195</v>
      </c>
      <c r="B252" s="46">
        <v>316</v>
      </c>
      <c r="C252" s="46" t="s">
        <v>717</v>
      </c>
      <c r="D252" s="46" t="s">
        <v>653</v>
      </c>
      <c r="E252" s="46">
        <v>0.06</v>
      </c>
      <c r="F252" s="67">
        <f>F216</f>
        <v>6.0231600000000003E-2</v>
      </c>
      <c r="G252" s="46" t="s">
        <v>718</v>
      </c>
      <c r="H252" s="47"/>
      <c r="I252" s="47"/>
    </row>
    <row r="253" spans="1:9" ht="16" x14ac:dyDescent="0.2">
      <c r="A253" s="46" t="s">
        <v>195</v>
      </c>
      <c r="B253" s="46">
        <v>317</v>
      </c>
      <c r="C253" s="46" t="s">
        <v>719</v>
      </c>
      <c r="D253" s="46" t="s">
        <v>470</v>
      </c>
      <c r="E253" s="46"/>
      <c r="F253" s="46"/>
      <c r="G253" s="46" t="s">
        <v>720</v>
      </c>
      <c r="H253" s="47"/>
      <c r="I253" s="47"/>
    </row>
    <row r="254" spans="1:9" ht="16" x14ac:dyDescent="0.2">
      <c r="A254" s="46" t="s">
        <v>195</v>
      </c>
      <c r="B254" s="46">
        <v>320</v>
      </c>
      <c r="C254" s="46" t="s">
        <v>721</v>
      </c>
      <c r="D254" s="46" t="s">
        <v>222</v>
      </c>
      <c r="E254" s="46">
        <v>5</v>
      </c>
      <c r="F254" s="46"/>
      <c r="G254" s="46" t="s">
        <v>722</v>
      </c>
      <c r="H254" s="47"/>
      <c r="I254" s="47"/>
    </row>
    <row r="255" spans="1:9" ht="16" x14ac:dyDescent="0.2">
      <c r="A255" s="46" t="s">
        <v>195</v>
      </c>
      <c r="B255" s="46">
        <v>321</v>
      </c>
      <c r="C255" s="46" t="s">
        <v>723</v>
      </c>
      <c r="D255" s="46" t="s">
        <v>424</v>
      </c>
      <c r="E255" s="46">
        <v>9</v>
      </c>
      <c r="F255" s="46"/>
      <c r="G255" s="46" t="s">
        <v>724</v>
      </c>
      <c r="H255" s="47"/>
      <c r="I255" s="47"/>
    </row>
    <row r="256" spans="1:9" ht="16" x14ac:dyDescent="0.2">
      <c r="A256" s="46" t="s">
        <v>195</v>
      </c>
      <c r="B256" s="46">
        <v>323</v>
      </c>
      <c r="C256" s="46" t="s">
        <v>725</v>
      </c>
      <c r="D256" s="46" t="s">
        <v>628</v>
      </c>
      <c r="E256" s="46">
        <v>6</v>
      </c>
      <c r="F256" s="46"/>
      <c r="G256" s="46" t="s">
        <v>726</v>
      </c>
      <c r="H256" s="47"/>
      <c r="I256" s="47"/>
    </row>
    <row r="257" spans="1:9" ht="16" x14ac:dyDescent="0.2">
      <c r="A257" s="46" t="s">
        <v>195</v>
      </c>
      <c r="B257" s="46">
        <v>324</v>
      </c>
      <c r="C257" s="46" t="s">
        <v>727</v>
      </c>
      <c r="D257" s="46" t="s">
        <v>276</v>
      </c>
      <c r="E257" s="46">
        <v>10</v>
      </c>
      <c r="F257" s="46"/>
      <c r="G257" s="46" t="s">
        <v>728</v>
      </c>
      <c r="H257" s="47"/>
      <c r="I257" s="47"/>
    </row>
    <row r="258" spans="1:9" ht="16" x14ac:dyDescent="0.2">
      <c r="A258" s="46" t="s">
        <v>195</v>
      </c>
      <c r="B258" s="46">
        <v>327</v>
      </c>
      <c r="C258" s="46" t="s">
        <v>725</v>
      </c>
      <c r="D258" s="46" t="s">
        <v>645</v>
      </c>
      <c r="E258" s="46">
        <v>7</v>
      </c>
      <c r="F258" s="46"/>
      <c r="G258" s="46" t="s">
        <v>729</v>
      </c>
      <c r="H258" s="47"/>
      <c r="I258" s="47"/>
    </row>
    <row r="259" spans="1:9" ht="16" x14ac:dyDescent="0.2">
      <c r="A259" s="46" t="s">
        <v>195</v>
      </c>
      <c r="B259" s="46">
        <v>328</v>
      </c>
      <c r="C259" s="46" t="s">
        <v>730</v>
      </c>
      <c r="D259" s="46" t="s">
        <v>660</v>
      </c>
      <c r="E259" s="46">
        <v>11</v>
      </c>
      <c r="F259" s="46"/>
      <c r="G259" s="46" t="s">
        <v>731</v>
      </c>
      <c r="H259" s="47"/>
      <c r="I259" s="47"/>
    </row>
    <row r="260" spans="1:9" ht="16" x14ac:dyDescent="0.2">
      <c r="A260" s="46" t="s">
        <v>195</v>
      </c>
      <c r="B260" s="46">
        <v>329</v>
      </c>
      <c r="C260" s="46" t="s">
        <v>732</v>
      </c>
      <c r="D260" s="46" t="s">
        <v>343</v>
      </c>
      <c r="E260" s="46">
        <v>1</v>
      </c>
      <c r="F260" s="46"/>
      <c r="G260" s="46" t="s">
        <v>733</v>
      </c>
      <c r="H260" s="47"/>
      <c r="I260" s="47"/>
    </row>
    <row r="261" spans="1:9" ht="16" x14ac:dyDescent="0.2">
      <c r="A261" s="46" t="s">
        <v>195</v>
      </c>
      <c r="B261" s="46">
        <v>330</v>
      </c>
      <c r="C261" s="46" t="s">
        <v>734</v>
      </c>
      <c r="D261" s="46" t="s">
        <v>593</v>
      </c>
      <c r="E261" s="46">
        <v>2</v>
      </c>
      <c r="F261" s="46"/>
      <c r="G261" s="46" t="s">
        <v>735</v>
      </c>
      <c r="H261" s="47"/>
      <c r="I261" s="47"/>
    </row>
    <row r="262" spans="1:9" ht="16" x14ac:dyDescent="0.2">
      <c r="A262" s="46" t="s">
        <v>195</v>
      </c>
      <c r="B262" s="46">
        <v>331</v>
      </c>
      <c r="C262" s="46" t="s">
        <v>736</v>
      </c>
      <c r="D262" s="46" t="s">
        <v>622</v>
      </c>
      <c r="E262" s="46">
        <v>3</v>
      </c>
      <c r="F262" s="46"/>
      <c r="G262" s="46" t="s">
        <v>737</v>
      </c>
      <c r="H262" s="47"/>
      <c r="I262" s="47"/>
    </row>
    <row r="263" spans="1:9" ht="16" x14ac:dyDescent="0.2">
      <c r="A263" s="46" t="s">
        <v>195</v>
      </c>
      <c r="B263" s="46">
        <v>332</v>
      </c>
      <c r="C263" s="46" t="s">
        <v>738</v>
      </c>
      <c r="D263" s="46" t="s">
        <v>534</v>
      </c>
      <c r="E263" s="46">
        <v>0</v>
      </c>
      <c r="F263" s="46"/>
      <c r="G263" s="46" t="s">
        <v>535</v>
      </c>
      <c r="H263" s="47"/>
      <c r="I263" s="47"/>
    </row>
    <row r="264" spans="1:9" ht="16" x14ac:dyDescent="0.2">
      <c r="A264" s="46" t="s">
        <v>195</v>
      </c>
      <c r="B264" s="46">
        <v>333</v>
      </c>
      <c r="C264" s="46" t="s">
        <v>739</v>
      </c>
      <c r="D264" s="46" t="s">
        <v>220</v>
      </c>
      <c r="E264" s="46">
        <v>1</v>
      </c>
      <c r="F264" s="46"/>
      <c r="G264" s="46" t="s">
        <v>740</v>
      </c>
      <c r="H264" s="47"/>
      <c r="I264" s="47"/>
    </row>
    <row r="265" spans="1:9" ht="16" x14ac:dyDescent="0.2">
      <c r="A265" s="46" t="s">
        <v>195</v>
      </c>
      <c r="B265" s="46">
        <v>334</v>
      </c>
      <c r="C265" s="46" t="s">
        <v>741</v>
      </c>
      <c r="D265" s="46" t="s">
        <v>534</v>
      </c>
      <c r="E265" s="46">
        <v>0</v>
      </c>
      <c r="F265" s="46"/>
      <c r="G265" s="46" t="s">
        <v>535</v>
      </c>
      <c r="H265" s="47"/>
      <c r="I265" s="47"/>
    </row>
    <row r="266" spans="1:9" ht="16" x14ac:dyDescent="0.2">
      <c r="A266" s="46" t="s">
        <v>195</v>
      </c>
      <c r="B266" s="46">
        <v>335</v>
      </c>
      <c r="C266" s="46" t="s">
        <v>742</v>
      </c>
      <c r="D266" s="46" t="s">
        <v>534</v>
      </c>
      <c r="E266" s="46">
        <v>0</v>
      </c>
      <c r="F266" s="46"/>
      <c r="G266" s="46" t="s">
        <v>743</v>
      </c>
      <c r="H266" s="47"/>
      <c r="I266" s="47"/>
    </row>
    <row r="267" spans="1:9" ht="16" x14ac:dyDescent="0.2">
      <c r="A267" s="46" t="s">
        <v>195</v>
      </c>
      <c r="B267" s="46">
        <v>336</v>
      </c>
      <c r="C267" s="46" t="s">
        <v>744</v>
      </c>
      <c r="D267" s="46" t="s">
        <v>200</v>
      </c>
      <c r="E267" s="46">
        <v>2</v>
      </c>
      <c r="F267" s="46" t="b">
        <f>AND(Table2!$B$14&lt;MIN(Table2!$C$14:$F$14),Table2!$B$20&lt;MIN(Table2!$C$20:$F$20))</f>
        <v>1</v>
      </c>
      <c r="G267" s="46" t="s">
        <v>745</v>
      </c>
      <c r="H267" s="47"/>
      <c r="I267" s="47"/>
    </row>
    <row r="268" spans="1:9" ht="16" x14ac:dyDescent="0.2">
      <c r="A268" s="46" t="s">
        <v>195</v>
      </c>
      <c r="B268" s="46">
        <v>337</v>
      </c>
      <c r="C268" s="46" t="s">
        <v>746</v>
      </c>
      <c r="D268" s="46" t="s">
        <v>470</v>
      </c>
      <c r="E268" s="46"/>
      <c r="F268" s="46"/>
      <c r="G268" s="46" t="s">
        <v>747</v>
      </c>
      <c r="H268" s="47"/>
      <c r="I268" s="47"/>
    </row>
    <row r="269" spans="1:9" ht="16" x14ac:dyDescent="0.2">
      <c r="A269" s="46" t="s">
        <v>195</v>
      </c>
      <c r="B269" s="46">
        <v>338</v>
      </c>
      <c r="C269" s="46" t="s">
        <v>748</v>
      </c>
      <c r="D269" s="46" t="s">
        <v>470</v>
      </c>
      <c r="E269" s="46"/>
      <c r="F269" s="46"/>
      <c r="G269" s="46" t="s">
        <v>749</v>
      </c>
      <c r="H269" s="47"/>
      <c r="I269" s="47"/>
    </row>
    <row r="270" spans="1:9" ht="16" x14ac:dyDescent="0.2">
      <c r="A270" s="46" t="s">
        <v>341</v>
      </c>
      <c r="B270" s="46">
        <v>339</v>
      </c>
      <c r="C270" s="46" t="s">
        <v>750</v>
      </c>
      <c r="D270" s="46" t="s">
        <v>751</v>
      </c>
      <c r="E270" s="46">
        <v>2</v>
      </c>
      <c r="F270" s="46"/>
      <c r="G270" s="46"/>
      <c r="H270" s="47"/>
      <c r="I270" s="47"/>
    </row>
    <row r="271" spans="1:9" ht="16" x14ac:dyDescent="0.2">
      <c r="A271" s="46" t="s">
        <v>341</v>
      </c>
      <c r="B271" s="46">
        <v>340</v>
      </c>
      <c r="C271" s="46" t="s">
        <v>442</v>
      </c>
      <c r="D271" s="46" t="s">
        <v>622</v>
      </c>
      <c r="E271" s="46">
        <v>3</v>
      </c>
      <c r="F271" s="46"/>
      <c r="G271" s="46" t="s">
        <v>752</v>
      </c>
      <c r="H271" s="47"/>
      <c r="I271" s="47"/>
    </row>
    <row r="272" spans="1:9" ht="16" x14ac:dyDescent="0.2">
      <c r="A272" s="46" t="s">
        <v>341</v>
      </c>
      <c r="B272" s="46">
        <v>341</v>
      </c>
      <c r="C272" s="46" t="s">
        <v>753</v>
      </c>
      <c r="D272" s="46" t="s">
        <v>593</v>
      </c>
      <c r="E272" s="46">
        <v>2</v>
      </c>
      <c r="F272" s="46"/>
      <c r="G272" s="46" t="s">
        <v>754</v>
      </c>
      <c r="H272" s="47"/>
      <c r="I272" s="47"/>
    </row>
    <row r="273" spans="1:9" ht="16" x14ac:dyDescent="0.2">
      <c r="A273" s="46" t="s">
        <v>195</v>
      </c>
      <c r="B273" s="46">
        <v>342</v>
      </c>
      <c r="C273" s="54" t="s">
        <v>755</v>
      </c>
      <c r="D273" s="46" t="s">
        <v>234</v>
      </c>
      <c r="E273" s="46">
        <v>2017</v>
      </c>
      <c r="F273" s="46"/>
      <c r="G273" s="46" t="s">
        <v>756</v>
      </c>
      <c r="H273" s="47"/>
      <c r="I273" s="47"/>
    </row>
    <row r="274" spans="1:9" ht="16" x14ac:dyDescent="0.2">
      <c r="A274" s="46" t="s">
        <v>341</v>
      </c>
      <c r="B274" s="46">
        <v>343</v>
      </c>
      <c r="C274" s="46" t="s">
        <v>757</v>
      </c>
      <c r="D274" s="46" t="s">
        <v>593</v>
      </c>
      <c r="E274" s="46">
        <v>2</v>
      </c>
      <c r="F274" s="46"/>
      <c r="G274" s="46" t="s">
        <v>758</v>
      </c>
      <c r="H274" s="47"/>
      <c r="I274" s="47"/>
    </row>
    <row r="275" spans="1:9" ht="16" x14ac:dyDescent="0.2">
      <c r="A275" s="46" t="s">
        <v>195</v>
      </c>
      <c r="B275" s="46">
        <v>345</v>
      </c>
      <c r="C275" s="46" t="s">
        <v>759</v>
      </c>
      <c r="D275" s="46" t="s">
        <v>760</v>
      </c>
      <c r="E275" s="46">
        <v>5</v>
      </c>
      <c r="F275" s="46"/>
      <c r="G275" s="46" t="s">
        <v>761</v>
      </c>
      <c r="H275" s="47"/>
      <c r="I275" s="47"/>
    </row>
    <row r="276" spans="1:9" ht="16" x14ac:dyDescent="0.2">
      <c r="A276" s="46" t="s">
        <v>195</v>
      </c>
      <c r="B276" s="46">
        <v>346</v>
      </c>
      <c r="C276" s="46" t="s">
        <v>762</v>
      </c>
      <c r="D276" s="46" t="s">
        <v>707</v>
      </c>
      <c r="E276" s="46">
        <v>0.5</v>
      </c>
      <c r="F276" s="46"/>
      <c r="G276" s="46" t="s">
        <v>763</v>
      </c>
      <c r="H276" s="47"/>
      <c r="I276" s="47"/>
    </row>
    <row r="277" spans="1:9" ht="16" x14ac:dyDescent="0.2">
      <c r="A277" s="46" t="s">
        <v>341</v>
      </c>
      <c r="B277" s="46">
        <v>347</v>
      </c>
      <c r="C277" s="46" t="s">
        <v>764</v>
      </c>
      <c r="D277" s="46" t="s">
        <v>765</v>
      </c>
      <c r="E277" s="46">
        <v>3</v>
      </c>
      <c r="F277" s="46"/>
      <c r="G277" s="46"/>
      <c r="H277" s="47"/>
      <c r="I277" s="47"/>
    </row>
    <row r="278" spans="1:9" ht="16" x14ac:dyDescent="0.2">
      <c r="A278" s="46" t="s">
        <v>195</v>
      </c>
      <c r="B278" s="46">
        <v>348</v>
      </c>
      <c r="C278" s="46" t="s">
        <v>766</v>
      </c>
      <c r="D278" s="46" t="s">
        <v>707</v>
      </c>
      <c r="E278" s="46">
        <v>0.5</v>
      </c>
      <c r="F278" s="46"/>
      <c r="G278" s="46" t="s">
        <v>767</v>
      </c>
      <c r="H278" s="47"/>
      <c r="I278" s="47"/>
    </row>
    <row r="279" spans="1:9" ht="16" x14ac:dyDescent="0.2">
      <c r="A279" s="46" t="s">
        <v>195</v>
      </c>
      <c r="B279" s="46">
        <v>349</v>
      </c>
      <c r="C279" s="46" t="s">
        <v>725</v>
      </c>
      <c r="D279" s="46" t="s">
        <v>343</v>
      </c>
      <c r="E279" s="46">
        <v>1</v>
      </c>
      <c r="F279" s="46"/>
      <c r="G279" s="46" t="s">
        <v>768</v>
      </c>
      <c r="H279" s="47"/>
      <c r="I279" s="47"/>
    </row>
    <row r="280" spans="1:9" ht="16" x14ac:dyDescent="0.2">
      <c r="A280" s="46" t="s">
        <v>195</v>
      </c>
      <c r="B280" s="46">
        <v>350</v>
      </c>
      <c r="C280" s="46" t="s">
        <v>769</v>
      </c>
      <c r="D280" s="46" t="s">
        <v>593</v>
      </c>
      <c r="E280" s="46">
        <v>2</v>
      </c>
      <c r="F280" s="46"/>
      <c r="G280" s="46" t="s">
        <v>770</v>
      </c>
      <c r="H280" s="47"/>
      <c r="I280" s="47"/>
    </row>
    <row r="281" spans="1:9" ht="16" x14ac:dyDescent="0.2">
      <c r="A281" s="46" t="s">
        <v>341</v>
      </c>
      <c r="B281" s="46">
        <v>351</v>
      </c>
      <c r="C281" s="46" t="s">
        <v>771</v>
      </c>
      <c r="D281" s="46" t="s">
        <v>622</v>
      </c>
      <c r="E281" s="46">
        <v>3</v>
      </c>
      <c r="F281" s="46"/>
      <c r="G281" s="46" t="s">
        <v>772</v>
      </c>
      <c r="H281" s="47"/>
      <c r="I281" s="47"/>
    </row>
    <row r="282" spans="1:9" ht="16" x14ac:dyDescent="0.2">
      <c r="A282" s="46" t="s">
        <v>195</v>
      </c>
      <c r="B282" s="46">
        <v>352</v>
      </c>
      <c r="C282" s="46" t="s">
        <v>773</v>
      </c>
      <c r="D282" s="46" t="s">
        <v>396</v>
      </c>
      <c r="E282" s="46">
        <v>2012</v>
      </c>
      <c r="F282" s="46"/>
      <c r="G282" s="46" t="s">
        <v>774</v>
      </c>
      <c r="H282" s="47"/>
      <c r="I282" s="47"/>
    </row>
    <row r="283" spans="1:9" ht="16" x14ac:dyDescent="0.2">
      <c r="A283" s="46" t="s">
        <v>195</v>
      </c>
      <c r="B283" s="46">
        <v>353</v>
      </c>
      <c r="C283" s="46" t="s">
        <v>775</v>
      </c>
      <c r="D283" s="46" t="s">
        <v>202</v>
      </c>
      <c r="E283" s="46">
        <v>2016</v>
      </c>
      <c r="F283" s="46"/>
      <c r="G283" s="46" t="s">
        <v>776</v>
      </c>
      <c r="H283" s="47"/>
      <c r="I283" s="47"/>
    </row>
    <row r="284" spans="1:9" ht="16" x14ac:dyDescent="0.2">
      <c r="A284" s="46" t="s">
        <v>195</v>
      </c>
      <c r="B284" s="46">
        <v>354</v>
      </c>
      <c r="C284" s="46" t="s">
        <v>777</v>
      </c>
      <c r="D284" s="64" t="s">
        <v>1538</v>
      </c>
      <c r="E284" s="46">
        <v>1.7999999999999999E-2</v>
      </c>
      <c r="F284" s="67">
        <f>Table3!$F$8</f>
        <v>1.766087523778348E-2</v>
      </c>
      <c r="G284" s="65" t="s">
        <v>1543</v>
      </c>
      <c r="H284" s="47"/>
      <c r="I284" s="47"/>
    </row>
    <row r="285" spans="1:9" ht="16" x14ac:dyDescent="0.2">
      <c r="A285" s="46" t="s">
        <v>195</v>
      </c>
      <c r="B285" s="46">
        <v>355</v>
      </c>
      <c r="C285" s="65" t="s">
        <v>1540</v>
      </c>
      <c r="D285" s="46" t="s">
        <v>202</v>
      </c>
      <c r="E285" s="46">
        <v>2016</v>
      </c>
      <c r="F285" s="46"/>
      <c r="G285" s="64" t="s">
        <v>1544</v>
      </c>
      <c r="H285" s="47"/>
      <c r="I285" s="47"/>
    </row>
    <row r="286" spans="1:9" ht="16" x14ac:dyDescent="0.2">
      <c r="A286" s="46" t="s">
        <v>195</v>
      </c>
      <c r="B286" s="46">
        <v>356</v>
      </c>
      <c r="C286" s="65" t="s">
        <v>1541</v>
      </c>
      <c r="D286" s="46" t="s">
        <v>321</v>
      </c>
      <c r="E286" s="46">
        <v>-20</v>
      </c>
      <c r="F286" s="46"/>
      <c r="G286" s="65" t="s">
        <v>1545</v>
      </c>
      <c r="H286" s="47"/>
      <c r="I286" s="47"/>
    </row>
    <row r="287" spans="1:9" ht="16" x14ac:dyDescent="0.2">
      <c r="A287" s="46" t="s">
        <v>195</v>
      </c>
      <c r="B287" s="46">
        <v>357</v>
      </c>
      <c r="C287" s="65" t="s">
        <v>1542</v>
      </c>
      <c r="D287" s="64" t="s">
        <v>1539</v>
      </c>
      <c r="E287" s="46">
        <v>1.4E-2</v>
      </c>
      <c r="F287" s="67">
        <f>Table3!$G$8</f>
        <v>1.3649040437122117E-2</v>
      </c>
      <c r="G287" s="46" t="s">
        <v>779</v>
      </c>
      <c r="H287" s="47"/>
      <c r="I287" s="47"/>
    </row>
    <row r="288" spans="1:9" ht="16" x14ac:dyDescent="0.2">
      <c r="A288" s="46" t="s">
        <v>195</v>
      </c>
      <c r="B288" s="46">
        <v>358</v>
      </c>
      <c r="C288" s="46" t="s">
        <v>780</v>
      </c>
      <c r="D288" s="46" t="s">
        <v>781</v>
      </c>
      <c r="E288" s="46">
        <v>1.9E-2</v>
      </c>
      <c r="F288" s="67">
        <f>Table3!G10</f>
        <v>1.884439091268636E-2</v>
      </c>
      <c r="G288" s="65" t="s">
        <v>782</v>
      </c>
      <c r="H288" s="47"/>
      <c r="I288" s="47"/>
    </row>
    <row r="289" spans="1:9" ht="16" x14ac:dyDescent="0.2">
      <c r="A289" s="46" t="s">
        <v>195</v>
      </c>
      <c r="B289" s="46">
        <v>359</v>
      </c>
      <c r="C289" s="46" t="s">
        <v>783</v>
      </c>
      <c r="D289" s="46" t="s">
        <v>778</v>
      </c>
      <c r="E289" s="46">
        <v>1.2999999999999999E-2</v>
      </c>
      <c r="F289" s="67">
        <f>Table3!F10</f>
        <v>1.3462839220311079E-2</v>
      </c>
      <c r="G289" s="46" t="s">
        <v>535</v>
      </c>
      <c r="H289" s="47"/>
      <c r="I289" s="47"/>
    </row>
    <row r="290" spans="1:9" ht="16" x14ac:dyDescent="0.2">
      <c r="A290" s="46" t="s">
        <v>195</v>
      </c>
      <c r="B290" s="46">
        <v>360</v>
      </c>
      <c r="C290" s="46" t="s">
        <v>725</v>
      </c>
      <c r="D290" s="46" t="s">
        <v>222</v>
      </c>
      <c r="E290" s="46">
        <v>5</v>
      </c>
      <c r="F290" s="46"/>
      <c r="G290" s="46" t="s">
        <v>784</v>
      </c>
      <c r="H290" s="47"/>
      <c r="I290" s="47"/>
    </row>
    <row r="291" spans="1:9" ht="16" x14ac:dyDescent="0.2">
      <c r="A291" s="46" t="s">
        <v>195</v>
      </c>
      <c r="B291" s="46">
        <v>361</v>
      </c>
      <c r="C291" s="46" t="s">
        <v>785</v>
      </c>
      <c r="D291" s="46" t="s">
        <v>424</v>
      </c>
      <c r="E291" s="46">
        <v>9</v>
      </c>
      <c r="F291" s="46"/>
      <c r="G291" s="46" t="s">
        <v>786</v>
      </c>
      <c r="H291" s="47"/>
      <c r="I291" s="47"/>
    </row>
    <row r="292" spans="1:9" ht="16" x14ac:dyDescent="0.2">
      <c r="A292" s="46" t="s">
        <v>195</v>
      </c>
      <c r="B292" s="46">
        <v>362</v>
      </c>
      <c r="C292" s="46" t="s">
        <v>787</v>
      </c>
      <c r="D292" s="46" t="s">
        <v>200</v>
      </c>
      <c r="E292" s="46">
        <v>2</v>
      </c>
      <c r="F292" s="46"/>
      <c r="G292" s="46" t="s">
        <v>788</v>
      </c>
      <c r="H292" s="47"/>
      <c r="I292" s="47"/>
    </row>
    <row r="293" spans="1:9" ht="16" x14ac:dyDescent="0.2">
      <c r="A293" s="46" t="s">
        <v>195</v>
      </c>
      <c r="B293" s="46">
        <v>363</v>
      </c>
      <c r="C293" s="46" t="s">
        <v>789</v>
      </c>
      <c r="D293" s="46" t="s">
        <v>365</v>
      </c>
      <c r="E293" s="46">
        <v>3</v>
      </c>
      <c r="F293" s="46"/>
      <c r="G293" s="46" t="s">
        <v>790</v>
      </c>
      <c r="H293" s="47"/>
      <c r="I293" s="47"/>
    </row>
    <row r="294" spans="1:9" ht="16" x14ac:dyDescent="0.2">
      <c r="A294" s="46" t="s">
        <v>195</v>
      </c>
      <c r="B294" s="46">
        <v>365</v>
      </c>
      <c r="C294" s="46" t="s">
        <v>791</v>
      </c>
      <c r="D294" s="46" t="s">
        <v>792</v>
      </c>
      <c r="E294" s="46">
        <v>8.0000000000000002E-3</v>
      </c>
      <c r="F294" s="67">
        <f>AVERAGE(Table3!$G$15,Table3!$G$20)</f>
        <v>7.9623848735365099E-3</v>
      </c>
      <c r="G294" s="46" t="s">
        <v>793</v>
      </c>
      <c r="H294" s="47"/>
      <c r="I294" s="47"/>
    </row>
    <row r="295" spans="1:9" ht="16" x14ac:dyDescent="0.2">
      <c r="A295" s="46" t="s">
        <v>195</v>
      </c>
      <c r="B295" s="46">
        <v>366</v>
      </c>
      <c r="C295" s="46" t="s">
        <v>794</v>
      </c>
      <c r="D295" s="46" t="s">
        <v>202</v>
      </c>
      <c r="E295" s="46">
        <v>2016</v>
      </c>
      <c r="F295" s="46"/>
      <c r="G295" s="46" t="s">
        <v>795</v>
      </c>
      <c r="H295" s="47"/>
      <c r="I295" s="47"/>
    </row>
    <row r="296" spans="1:9" ht="16" x14ac:dyDescent="0.2">
      <c r="A296" s="46" t="s">
        <v>195</v>
      </c>
      <c r="B296" s="46">
        <v>367</v>
      </c>
      <c r="C296" s="54" t="s">
        <v>796</v>
      </c>
      <c r="D296" s="46" t="s">
        <v>206</v>
      </c>
      <c r="E296" s="46">
        <v>2020</v>
      </c>
      <c r="F296" s="69">
        <f>F294/AVERAGE(Table3!$F$15,Table3!$F$20)</f>
        <v>1.6754561954683194</v>
      </c>
      <c r="G296" s="46" t="s">
        <v>797</v>
      </c>
      <c r="H296" s="48" t="s">
        <v>1546</v>
      </c>
      <c r="I296" s="47"/>
    </row>
    <row r="297" spans="1:9" ht="16" x14ac:dyDescent="0.2">
      <c r="A297" s="46" t="s">
        <v>195</v>
      </c>
      <c r="B297" s="46">
        <v>368</v>
      </c>
      <c r="C297" s="46" t="s">
        <v>798</v>
      </c>
      <c r="D297" s="46" t="s">
        <v>396</v>
      </c>
      <c r="E297" s="46">
        <v>2012</v>
      </c>
      <c r="F297" s="46"/>
      <c r="G297" s="46" t="s">
        <v>799</v>
      </c>
      <c r="H297" s="47"/>
      <c r="I297" s="47"/>
    </row>
    <row r="298" spans="1:9" ht="16" x14ac:dyDescent="0.2">
      <c r="A298" s="46" t="s">
        <v>195</v>
      </c>
      <c r="B298" s="46">
        <v>369</v>
      </c>
      <c r="C298" s="46" t="s">
        <v>800</v>
      </c>
      <c r="D298" s="46" t="s">
        <v>799</v>
      </c>
      <c r="E298" s="46">
        <v>-16</v>
      </c>
      <c r="F298" s="46"/>
      <c r="G298" s="46"/>
      <c r="H298" s="47"/>
      <c r="I298" s="47"/>
    </row>
    <row r="299" spans="1:9" ht="16" x14ac:dyDescent="0.2">
      <c r="A299" s="46" t="s">
        <v>195</v>
      </c>
      <c r="B299" s="46">
        <v>370</v>
      </c>
      <c r="C299" s="46" t="s">
        <v>801</v>
      </c>
      <c r="D299" s="46" t="s">
        <v>802</v>
      </c>
      <c r="E299" s="46">
        <v>8</v>
      </c>
      <c r="F299" s="46">
        <f>2020-2012</f>
        <v>8</v>
      </c>
      <c r="G299" s="46" t="s">
        <v>803</v>
      </c>
      <c r="H299" s="47"/>
      <c r="I299" s="47"/>
    </row>
    <row r="300" spans="1:9" ht="16" x14ac:dyDescent="0.2">
      <c r="A300" s="46" t="s">
        <v>195</v>
      </c>
      <c r="B300" s="46">
        <v>371</v>
      </c>
      <c r="C300" s="46" t="s">
        <v>804</v>
      </c>
      <c r="D300" s="46" t="s">
        <v>220</v>
      </c>
      <c r="E300" s="46">
        <v>1</v>
      </c>
      <c r="F300" s="62">
        <f>AVERAGE(Table3!$H$15,Table3!$H$20)</f>
        <v>1.2714753150948194E-2</v>
      </c>
      <c r="G300" s="46" t="s">
        <v>805</v>
      </c>
      <c r="H300" s="47"/>
      <c r="I300" s="47"/>
    </row>
    <row r="301" spans="1:9" ht="16" x14ac:dyDescent="0.2">
      <c r="A301" s="46" t="s">
        <v>195</v>
      </c>
      <c r="B301" s="46">
        <v>375</v>
      </c>
      <c r="C301" s="46" t="s">
        <v>806</v>
      </c>
      <c r="D301" s="46" t="s">
        <v>220</v>
      </c>
      <c r="E301" s="46">
        <v>1</v>
      </c>
      <c r="F301" s="46">
        <f>E300</f>
        <v>1</v>
      </c>
      <c r="G301" s="46" t="s">
        <v>807</v>
      </c>
      <c r="H301" s="47"/>
      <c r="I301" s="47"/>
    </row>
    <row r="302" spans="1:9" ht="16" x14ac:dyDescent="0.2">
      <c r="A302" s="46" t="s">
        <v>195</v>
      </c>
      <c r="B302" s="46">
        <v>376</v>
      </c>
      <c r="C302" s="46" t="s">
        <v>808</v>
      </c>
      <c r="D302" s="46" t="s">
        <v>216</v>
      </c>
      <c r="E302" s="46">
        <v>1962</v>
      </c>
      <c r="F302" s="46"/>
      <c r="G302" s="46" t="s">
        <v>809</v>
      </c>
      <c r="H302" s="47"/>
      <c r="I302" s="47"/>
    </row>
    <row r="303" spans="1:9" ht="16" x14ac:dyDescent="0.2">
      <c r="A303" s="46" t="s">
        <v>195</v>
      </c>
      <c r="B303" s="46">
        <v>377</v>
      </c>
      <c r="C303" s="46" t="s">
        <v>810</v>
      </c>
      <c r="D303" s="46" t="s">
        <v>802</v>
      </c>
      <c r="E303" s="46">
        <v>8</v>
      </c>
      <c r="F303" s="70">
        <f>AVERAGE($E$36:$E$37)</f>
        <v>7.5</v>
      </c>
      <c r="G303" s="46" t="s">
        <v>811</v>
      </c>
      <c r="H303" s="47"/>
      <c r="I303" s="47"/>
    </row>
    <row r="304" spans="1:9" ht="16" x14ac:dyDescent="0.2">
      <c r="A304" s="56" t="s">
        <v>1492</v>
      </c>
      <c r="B304" s="46">
        <v>380</v>
      </c>
      <c r="C304" s="46" t="s">
        <v>619</v>
      </c>
      <c r="D304" s="46" t="s">
        <v>343</v>
      </c>
      <c r="E304" s="46">
        <v>1</v>
      </c>
      <c r="F304" s="46"/>
      <c r="G304" s="46" t="s">
        <v>620</v>
      </c>
      <c r="H304" s="47"/>
      <c r="I304" s="47"/>
    </row>
    <row r="305" spans="1:9" ht="16" x14ac:dyDescent="0.2">
      <c r="A305" s="56" t="s">
        <v>1492</v>
      </c>
      <c r="B305" s="46">
        <v>381</v>
      </c>
      <c r="C305" s="46" t="s">
        <v>619</v>
      </c>
      <c r="D305" s="46" t="s">
        <v>593</v>
      </c>
      <c r="E305" s="46">
        <v>2</v>
      </c>
      <c r="F305" s="46"/>
      <c r="G305" s="46" t="s">
        <v>621</v>
      </c>
      <c r="H305" s="47"/>
      <c r="I305" s="47"/>
    </row>
    <row r="306" spans="1:9" ht="16" x14ac:dyDescent="0.2">
      <c r="A306" s="56" t="s">
        <v>1492</v>
      </c>
      <c r="B306" s="46">
        <v>382</v>
      </c>
      <c r="C306" s="46" t="s">
        <v>619</v>
      </c>
      <c r="D306" s="46" t="s">
        <v>622</v>
      </c>
      <c r="E306" s="46">
        <v>3</v>
      </c>
      <c r="F306" s="46"/>
      <c r="G306" s="46" t="s">
        <v>623</v>
      </c>
      <c r="H306" s="47"/>
      <c r="I306" s="47"/>
    </row>
    <row r="307" spans="1:9" ht="16" x14ac:dyDescent="0.2">
      <c r="A307" s="46" t="s">
        <v>195</v>
      </c>
      <c r="B307" s="46">
        <v>383</v>
      </c>
      <c r="C307" s="46" t="s">
        <v>624</v>
      </c>
      <c r="D307" s="46" t="s">
        <v>343</v>
      </c>
      <c r="E307" s="46">
        <v>1</v>
      </c>
      <c r="F307" s="46"/>
      <c r="G307" s="46" t="s">
        <v>625</v>
      </c>
      <c r="H307" s="47"/>
      <c r="I307" s="47"/>
    </row>
    <row r="308" spans="1:9" ht="16" x14ac:dyDescent="0.2">
      <c r="A308" s="46" t="s">
        <v>195</v>
      </c>
      <c r="B308" s="46">
        <v>384</v>
      </c>
      <c r="C308" s="46" t="s">
        <v>626</v>
      </c>
      <c r="D308" s="46" t="s">
        <v>593</v>
      </c>
      <c r="E308" s="46">
        <v>2</v>
      </c>
      <c r="F308" s="46"/>
      <c r="G308" s="46" t="s">
        <v>578</v>
      </c>
      <c r="H308" s="47"/>
      <c r="I308" s="47"/>
    </row>
    <row r="309" spans="1:9" ht="16" x14ac:dyDescent="0.2">
      <c r="A309" s="46" t="s">
        <v>195</v>
      </c>
      <c r="B309" s="46">
        <v>385</v>
      </c>
      <c r="C309" s="46" t="s">
        <v>627</v>
      </c>
      <c r="D309" s="46" t="s">
        <v>628</v>
      </c>
      <c r="E309" s="46">
        <v>6</v>
      </c>
      <c r="F309" s="46">
        <f>E235</f>
        <v>6</v>
      </c>
      <c r="G309" s="46" t="s">
        <v>629</v>
      </c>
      <c r="H309" s="47"/>
      <c r="I309" s="47"/>
    </row>
    <row r="310" spans="1:9" ht="16" x14ac:dyDescent="0.2">
      <c r="A310" s="46" t="s">
        <v>195</v>
      </c>
      <c r="B310" s="46">
        <v>387</v>
      </c>
      <c r="C310" s="46" t="s">
        <v>630</v>
      </c>
      <c r="D310" s="46" t="s">
        <v>631</v>
      </c>
      <c r="E310" s="46">
        <v>11.5</v>
      </c>
      <c r="F310" s="46">
        <f>E237</f>
        <v>11.5</v>
      </c>
      <c r="G310" s="46" t="s">
        <v>632</v>
      </c>
      <c r="H310" s="47"/>
      <c r="I310" s="47"/>
    </row>
    <row r="311" spans="1:9" ht="16" x14ac:dyDescent="0.2">
      <c r="A311" s="56" t="s">
        <v>1492</v>
      </c>
      <c r="B311" s="46">
        <v>389</v>
      </c>
      <c r="C311" s="46" t="s">
        <v>619</v>
      </c>
      <c r="D311" s="46" t="s">
        <v>633</v>
      </c>
      <c r="E311" s="46">
        <v>4</v>
      </c>
      <c r="G311" s="46" t="s">
        <v>634</v>
      </c>
      <c r="H311" s="47"/>
      <c r="I311" s="47"/>
    </row>
    <row r="312" spans="1:9" ht="16" x14ac:dyDescent="0.2">
      <c r="A312" s="56" t="s">
        <v>1492</v>
      </c>
      <c r="B312" s="46">
        <v>390</v>
      </c>
      <c r="C312" s="46" t="s">
        <v>619</v>
      </c>
      <c r="D312" s="46" t="s">
        <v>222</v>
      </c>
      <c r="E312" s="46">
        <v>5</v>
      </c>
      <c r="F312" s="46"/>
      <c r="G312" s="46" t="s">
        <v>635</v>
      </c>
      <c r="H312" s="47"/>
      <c r="I312" s="47"/>
    </row>
    <row r="313" spans="1:9" ht="16" x14ac:dyDescent="0.2">
      <c r="A313" s="46" t="s">
        <v>195</v>
      </c>
      <c r="B313" s="46">
        <v>391</v>
      </c>
      <c r="C313" s="46" t="s">
        <v>636</v>
      </c>
      <c r="D313" s="46" t="s">
        <v>637</v>
      </c>
      <c r="E313" s="46">
        <v>7.5999999999999998E-2</v>
      </c>
      <c r="F313" s="67">
        <f>F251</f>
        <v>7.6365600000000006E-2</v>
      </c>
      <c r="G313" s="46" t="s">
        <v>638</v>
      </c>
      <c r="H313" s="47"/>
      <c r="I313" s="47"/>
    </row>
    <row r="314" spans="1:9" ht="16" x14ac:dyDescent="0.2">
      <c r="A314" s="56" t="s">
        <v>1492</v>
      </c>
      <c r="B314" s="46">
        <v>393</v>
      </c>
      <c r="C314" s="46" t="s">
        <v>619</v>
      </c>
      <c r="D314" s="46" t="s">
        <v>628</v>
      </c>
      <c r="E314" s="46">
        <v>6</v>
      </c>
      <c r="F314" s="46"/>
      <c r="G314" s="46" t="s">
        <v>639</v>
      </c>
      <c r="H314" s="47"/>
      <c r="I314" s="47"/>
    </row>
    <row r="315" spans="1:9" ht="16" x14ac:dyDescent="0.2">
      <c r="A315" s="46" t="s">
        <v>195</v>
      </c>
      <c r="B315" s="46">
        <v>394</v>
      </c>
      <c r="C315" s="46" t="s">
        <v>640</v>
      </c>
      <c r="D315" s="46" t="s">
        <v>365</v>
      </c>
      <c r="E315" s="46">
        <v>3</v>
      </c>
      <c r="F315" s="46"/>
      <c r="G315" s="46" t="s">
        <v>641</v>
      </c>
      <c r="H315" s="47"/>
      <c r="I315" s="47"/>
    </row>
    <row r="316" spans="1:9" ht="16" x14ac:dyDescent="0.2">
      <c r="A316" s="46" t="s">
        <v>195</v>
      </c>
      <c r="B316" s="46">
        <v>396</v>
      </c>
      <c r="C316" s="46" t="s">
        <v>642</v>
      </c>
      <c r="D316" s="46" t="s">
        <v>633</v>
      </c>
      <c r="E316" s="46">
        <v>4</v>
      </c>
      <c r="F316" s="46"/>
      <c r="G316" s="46" t="s">
        <v>643</v>
      </c>
      <c r="H316" s="47"/>
      <c r="I316" s="47"/>
    </row>
    <row r="317" spans="1:9" ht="16" x14ac:dyDescent="0.2">
      <c r="A317" s="46" t="s">
        <v>195</v>
      </c>
      <c r="B317" s="46">
        <v>397</v>
      </c>
      <c r="C317" s="46" t="s">
        <v>644</v>
      </c>
      <c r="D317" s="46" t="s">
        <v>222</v>
      </c>
      <c r="E317" s="46">
        <v>5</v>
      </c>
      <c r="F317" s="46"/>
      <c r="G317" s="46" t="s">
        <v>578</v>
      </c>
      <c r="H317" s="47"/>
      <c r="I317" s="47"/>
    </row>
    <row r="318" spans="1:9" ht="16" x14ac:dyDescent="0.2">
      <c r="A318" s="46" t="s">
        <v>195</v>
      </c>
      <c r="B318" s="46">
        <v>398</v>
      </c>
      <c r="C318" s="46" t="s">
        <v>627</v>
      </c>
      <c r="D318" s="46" t="s">
        <v>633</v>
      </c>
      <c r="E318" s="46">
        <v>4</v>
      </c>
      <c r="F318" s="46">
        <f>E236</f>
        <v>4</v>
      </c>
      <c r="G318" s="46" t="s">
        <v>629</v>
      </c>
      <c r="H318" s="47"/>
      <c r="I318" s="47"/>
    </row>
    <row r="319" spans="1:9" ht="16" x14ac:dyDescent="0.2">
      <c r="A319" s="46" t="s">
        <v>195</v>
      </c>
      <c r="B319" s="46">
        <v>400</v>
      </c>
      <c r="C319" s="46" t="s">
        <v>649</v>
      </c>
      <c r="D319" s="46" t="s">
        <v>631</v>
      </c>
      <c r="E319" s="46">
        <v>11.5</v>
      </c>
      <c r="F319" s="46">
        <f>E237</f>
        <v>11.5</v>
      </c>
      <c r="G319" s="46" t="s">
        <v>632</v>
      </c>
      <c r="H319" s="47"/>
      <c r="I319" s="47"/>
    </row>
    <row r="320" spans="1:9" ht="16" x14ac:dyDescent="0.2">
      <c r="A320" s="56" t="s">
        <v>1492</v>
      </c>
      <c r="B320" s="46">
        <v>402</v>
      </c>
      <c r="C320" s="46" t="s">
        <v>619</v>
      </c>
      <c r="D320" s="46" t="s">
        <v>650</v>
      </c>
      <c r="E320" s="46">
        <v>8</v>
      </c>
      <c r="F320" s="46"/>
      <c r="G320" s="46" t="s">
        <v>634</v>
      </c>
      <c r="H320" s="47"/>
      <c r="I320" s="49"/>
    </row>
    <row r="321" spans="1:9" ht="16" x14ac:dyDescent="0.2">
      <c r="A321" s="56" t="s">
        <v>1492</v>
      </c>
      <c r="B321" s="46">
        <v>403</v>
      </c>
      <c r="C321" s="46" t="s">
        <v>619</v>
      </c>
      <c r="D321" s="46" t="s">
        <v>424</v>
      </c>
      <c r="E321" s="46">
        <v>9</v>
      </c>
      <c r="F321" s="46"/>
      <c r="G321" s="46" t="s">
        <v>651</v>
      </c>
      <c r="H321" s="47"/>
      <c r="I321" s="47"/>
    </row>
    <row r="322" spans="1:9" ht="16" x14ac:dyDescent="0.2">
      <c r="A322" s="46" t="s">
        <v>195</v>
      </c>
      <c r="B322" s="46">
        <v>404</v>
      </c>
      <c r="C322" s="46" t="s">
        <v>652</v>
      </c>
      <c r="D322" s="46" t="s">
        <v>653</v>
      </c>
      <c r="E322" s="46">
        <v>0.06</v>
      </c>
      <c r="F322" s="67">
        <f>F252</f>
        <v>6.0231600000000003E-2</v>
      </c>
      <c r="G322" s="46" t="s">
        <v>638</v>
      </c>
      <c r="H322" s="47"/>
      <c r="I322" s="47"/>
    </row>
    <row r="323" spans="1:9" ht="16" x14ac:dyDescent="0.2">
      <c r="A323" s="56" t="s">
        <v>1492</v>
      </c>
      <c r="B323" s="46">
        <v>406</v>
      </c>
      <c r="C323" s="46" t="s">
        <v>619</v>
      </c>
      <c r="D323" s="46" t="s">
        <v>276</v>
      </c>
      <c r="E323" s="46">
        <v>10</v>
      </c>
      <c r="F323" s="46"/>
      <c r="G323" s="46" t="s">
        <v>654</v>
      </c>
      <c r="H323" s="47"/>
      <c r="I323" s="47"/>
    </row>
    <row r="324" spans="1:9" ht="16" x14ac:dyDescent="0.2">
      <c r="A324" s="46" t="s">
        <v>195</v>
      </c>
      <c r="B324" s="46">
        <v>407</v>
      </c>
      <c r="C324" s="46" t="s">
        <v>655</v>
      </c>
      <c r="D324" s="46" t="s">
        <v>365</v>
      </c>
      <c r="E324" s="46">
        <v>3</v>
      </c>
      <c r="F324" s="46"/>
      <c r="G324" s="46" t="s">
        <v>656</v>
      </c>
      <c r="H324" s="47"/>
      <c r="I324" s="47"/>
    </row>
    <row r="325" spans="1:9" ht="16" x14ac:dyDescent="0.2">
      <c r="A325" s="46" t="s">
        <v>195</v>
      </c>
      <c r="B325" s="46">
        <v>409</v>
      </c>
      <c r="C325" s="46" t="s">
        <v>657</v>
      </c>
      <c r="D325" s="46" t="s">
        <v>650</v>
      </c>
      <c r="E325" s="46">
        <v>8</v>
      </c>
      <c r="F325" s="46"/>
      <c r="G325" s="46" t="s">
        <v>658</v>
      </c>
      <c r="H325" s="47"/>
      <c r="I325" s="47"/>
    </row>
    <row r="326" spans="1:9" ht="16" x14ac:dyDescent="0.2">
      <c r="A326" s="46" t="s">
        <v>195</v>
      </c>
      <c r="B326" s="46">
        <v>410</v>
      </c>
      <c r="C326" s="46" t="s">
        <v>659</v>
      </c>
      <c r="D326" s="46" t="s">
        <v>424</v>
      </c>
      <c r="E326" s="46">
        <v>9</v>
      </c>
      <c r="F326" s="46"/>
      <c r="G326" s="46" t="s">
        <v>578</v>
      </c>
      <c r="H326" s="47"/>
      <c r="I326" s="47"/>
    </row>
    <row r="327" spans="1:9" ht="16" x14ac:dyDescent="0.2">
      <c r="A327" s="46" t="s">
        <v>341</v>
      </c>
      <c r="B327" s="46">
        <v>411</v>
      </c>
      <c r="C327" s="46" t="s">
        <v>812</v>
      </c>
      <c r="D327" s="46" t="s">
        <v>751</v>
      </c>
      <c r="E327" s="46">
        <v>2</v>
      </c>
      <c r="F327" s="46"/>
      <c r="G327" s="46"/>
      <c r="H327" s="47"/>
      <c r="I327" s="47"/>
    </row>
    <row r="328" spans="1:9" ht="16" x14ac:dyDescent="0.2">
      <c r="A328" s="46" t="s">
        <v>195</v>
      </c>
      <c r="B328" s="46">
        <v>412</v>
      </c>
      <c r="C328" s="46" t="s">
        <v>725</v>
      </c>
      <c r="D328" s="46" t="s">
        <v>645</v>
      </c>
      <c r="E328" s="46">
        <v>7</v>
      </c>
      <c r="F328" s="46"/>
      <c r="G328" s="46" t="s">
        <v>813</v>
      </c>
      <c r="H328" s="47"/>
      <c r="I328" s="47"/>
    </row>
    <row r="329" spans="1:9" ht="16" x14ac:dyDescent="0.2">
      <c r="A329" s="46" t="s">
        <v>195</v>
      </c>
      <c r="B329" s="46">
        <v>413</v>
      </c>
      <c r="C329" s="46" t="s">
        <v>730</v>
      </c>
      <c r="D329" s="46" t="s">
        <v>660</v>
      </c>
      <c r="E329" s="46">
        <v>11</v>
      </c>
      <c r="F329" s="46"/>
      <c r="G329" s="46" t="s">
        <v>814</v>
      </c>
      <c r="H329" s="47"/>
      <c r="I329" s="47"/>
    </row>
    <row r="330" spans="1:9" ht="16" x14ac:dyDescent="0.2">
      <c r="A330" s="46" t="s">
        <v>195</v>
      </c>
      <c r="B330" s="46">
        <v>414</v>
      </c>
      <c r="C330" s="46" t="s">
        <v>815</v>
      </c>
      <c r="D330" s="46" t="s">
        <v>396</v>
      </c>
      <c r="E330" s="46">
        <v>2012</v>
      </c>
      <c r="F330" s="46"/>
      <c r="G330" s="46" t="s">
        <v>816</v>
      </c>
      <c r="H330" s="47"/>
      <c r="I330" s="47"/>
    </row>
    <row r="331" spans="1:9" ht="16" x14ac:dyDescent="0.2">
      <c r="A331" s="46" t="s">
        <v>195</v>
      </c>
      <c r="B331" s="46">
        <v>415</v>
      </c>
      <c r="C331" s="46" t="s">
        <v>817</v>
      </c>
      <c r="D331" s="46" t="s">
        <v>202</v>
      </c>
      <c r="E331" s="46">
        <v>2016</v>
      </c>
      <c r="F331" s="46"/>
      <c r="G331" s="46" t="s">
        <v>818</v>
      </c>
      <c r="H331" s="47"/>
      <c r="I331" s="47"/>
    </row>
    <row r="332" spans="1:9" ht="16" x14ac:dyDescent="0.2">
      <c r="A332" s="46" t="s">
        <v>195</v>
      </c>
      <c r="B332" s="46">
        <v>416</v>
      </c>
      <c r="C332" s="54" t="s">
        <v>819</v>
      </c>
      <c r="D332" s="46" t="s">
        <v>820</v>
      </c>
      <c r="E332" s="46">
        <v>2020</v>
      </c>
      <c r="F332" s="46"/>
      <c r="G332" s="46"/>
      <c r="H332" s="47"/>
      <c r="I332" s="47"/>
    </row>
    <row r="333" spans="1:9" ht="16" x14ac:dyDescent="0.2">
      <c r="A333" s="46" t="s">
        <v>195</v>
      </c>
      <c r="B333" s="46">
        <v>417</v>
      </c>
      <c r="C333" s="46" t="s">
        <v>821</v>
      </c>
      <c r="D333" s="46" t="s">
        <v>822</v>
      </c>
      <c r="E333" s="46">
        <v>25</v>
      </c>
      <c r="F333" s="46">
        <f>F27-F28</f>
        <v>25.4</v>
      </c>
      <c r="G333" s="46" t="s">
        <v>823</v>
      </c>
      <c r="H333" s="47"/>
      <c r="I333" s="47"/>
    </row>
    <row r="334" spans="1:9" ht="16" x14ac:dyDescent="0.2">
      <c r="A334" s="46" t="s">
        <v>195</v>
      </c>
      <c r="B334" s="46">
        <v>418</v>
      </c>
      <c r="C334" s="46" t="s">
        <v>824</v>
      </c>
      <c r="D334" s="46" t="s">
        <v>216</v>
      </c>
      <c r="E334" s="46">
        <v>1962</v>
      </c>
      <c r="F334" s="46"/>
      <c r="G334" s="46" t="s">
        <v>825</v>
      </c>
      <c r="H334" s="47"/>
      <c r="I334" s="47"/>
    </row>
    <row r="335" spans="1:9" ht="16" x14ac:dyDescent="0.2">
      <c r="A335" s="46" t="s">
        <v>195</v>
      </c>
      <c r="B335" s="46">
        <v>421</v>
      </c>
      <c r="C335" s="46" t="s">
        <v>826</v>
      </c>
      <c r="D335" s="46" t="s">
        <v>216</v>
      </c>
      <c r="E335" s="46">
        <v>1962</v>
      </c>
      <c r="F335" s="46"/>
      <c r="G335" s="46" t="s">
        <v>827</v>
      </c>
      <c r="H335" s="47"/>
      <c r="I335" s="47"/>
    </row>
    <row r="336" spans="1:9" ht="16" x14ac:dyDescent="0.2">
      <c r="A336" s="46" t="s">
        <v>231</v>
      </c>
      <c r="B336" s="46">
        <v>422</v>
      </c>
      <c r="C336" s="46"/>
      <c r="D336" s="46" t="s">
        <v>220</v>
      </c>
      <c r="E336" s="46">
        <v>1</v>
      </c>
      <c r="F336" s="46"/>
      <c r="G336" s="46" t="s">
        <v>828</v>
      </c>
      <c r="H336" s="47"/>
      <c r="I336" s="47"/>
    </row>
    <row r="337" spans="1:9" ht="16" x14ac:dyDescent="0.2">
      <c r="A337" s="46" t="s">
        <v>195</v>
      </c>
      <c r="B337" s="46">
        <v>423</v>
      </c>
      <c r="C337" s="46" t="s">
        <v>829</v>
      </c>
      <c r="D337" s="46" t="s">
        <v>830</v>
      </c>
      <c r="E337" s="46">
        <v>2007</v>
      </c>
      <c r="F337" s="46"/>
      <c r="G337" s="46" t="s">
        <v>831</v>
      </c>
      <c r="H337" s="47"/>
      <c r="I337" s="47"/>
    </row>
    <row r="338" spans="1:9" ht="16" x14ac:dyDescent="0.2">
      <c r="A338" s="46" t="s">
        <v>195</v>
      </c>
      <c r="B338" s="46">
        <v>424</v>
      </c>
      <c r="C338" s="46" t="s">
        <v>832</v>
      </c>
      <c r="D338" s="46" t="s">
        <v>833</v>
      </c>
      <c r="E338" s="46">
        <v>1996</v>
      </c>
      <c r="F338" s="46"/>
      <c r="G338" s="46" t="s">
        <v>834</v>
      </c>
      <c r="H338" s="47"/>
      <c r="I338" s="47"/>
    </row>
    <row r="339" spans="1:9" ht="16" x14ac:dyDescent="0.2">
      <c r="A339" s="46" t="s">
        <v>195</v>
      </c>
      <c r="B339" s="46">
        <v>425</v>
      </c>
      <c r="C339" s="46" t="s">
        <v>835</v>
      </c>
      <c r="D339" s="46" t="s">
        <v>413</v>
      </c>
      <c r="E339" s="46">
        <v>1997</v>
      </c>
      <c r="F339" s="46"/>
      <c r="G339" s="46" t="s">
        <v>836</v>
      </c>
      <c r="H339" s="47"/>
      <c r="I339" s="47"/>
    </row>
    <row r="340" spans="1:9" ht="16" x14ac:dyDescent="0.2">
      <c r="A340" s="46" t="s">
        <v>195</v>
      </c>
      <c r="B340" s="46">
        <v>426</v>
      </c>
      <c r="C340" s="46" t="s">
        <v>837</v>
      </c>
      <c r="D340" s="46" t="s">
        <v>507</v>
      </c>
      <c r="E340" s="46">
        <v>2006</v>
      </c>
      <c r="F340" s="46"/>
      <c r="G340" s="46" t="s">
        <v>838</v>
      </c>
      <c r="H340" s="47"/>
      <c r="I340" s="47"/>
    </row>
    <row r="341" spans="1:9" ht="16" x14ac:dyDescent="0.2">
      <c r="A341" s="46" t="s">
        <v>195</v>
      </c>
      <c r="B341" s="46">
        <v>427</v>
      </c>
      <c r="C341" s="46" t="s">
        <v>839</v>
      </c>
      <c r="D341" s="46" t="s">
        <v>840</v>
      </c>
      <c r="E341" s="46">
        <v>2000</v>
      </c>
      <c r="F341" s="46"/>
      <c r="G341" s="46" t="s">
        <v>841</v>
      </c>
      <c r="H341" s="47"/>
      <c r="I341" s="47"/>
    </row>
    <row r="342" spans="1:9" ht="16" x14ac:dyDescent="0.2">
      <c r="A342" s="46" t="s">
        <v>195</v>
      </c>
      <c r="B342" s="46">
        <v>428</v>
      </c>
      <c r="C342" s="46" t="s">
        <v>842</v>
      </c>
      <c r="D342" s="46" t="s">
        <v>833</v>
      </c>
      <c r="E342" s="46">
        <v>1996</v>
      </c>
      <c r="F342" s="46"/>
      <c r="G342" s="46" t="s">
        <v>843</v>
      </c>
      <c r="H342" s="47"/>
      <c r="I342" s="47"/>
    </row>
    <row r="343" spans="1:9" ht="16" x14ac:dyDescent="0.2">
      <c r="A343" s="46" t="s">
        <v>195</v>
      </c>
      <c r="B343" s="46">
        <v>429</v>
      </c>
      <c r="C343" s="46" t="s">
        <v>844</v>
      </c>
      <c r="D343" s="46" t="s">
        <v>845</v>
      </c>
      <c r="E343" s="46">
        <v>2003</v>
      </c>
      <c r="F343" s="46"/>
      <c r="G343" s="46" t="s">
        <v>846</v>
      </c>
      <c r="H343" s="47"/>
      <c r="I343" s="47"/>
    </row>
    <row r="344" spans="1:9" ht="16" x14ac:dyDescent="0.2">
      <c r="A344" s="46" t="s">
        <v>195</v>
      </c>
      <c r="B344" s="46">
        <v>430</v>
      </c>
      <c r="C344" s="46" t="s">
        <v>847</v>
      </c>
      <c r="D344" s="46" t="s">
        <v>845</v>
      </c>
      <c r="E344" s="46">
        <v>2003</v>
      </c>
      <c r="F344" s="46"/>
      <c r="G344" s="46" t="s">
        <v>848</v>
      </c>
      <c r="H344" s="47"/>
      <c r="I344" s="47"/>
    </row>
    <row r="345" spans="1:9" ht="16" x14ac:dyDescent="0.2">
      <c r="A345" s="46" t="s">
        <v>195</v>
      </c>
      <c r="B345" s="46">
        <v>432</v>
      </c>
      <c r="C345" s="46" t="s">
        <v>849</v>
      </c>
      <c r="D345" s="46" t="s">
        <v>845</v>
      </c>
      <c r="E345" s="46">
        <v>2003</v>
      </c>
      <c r="F345" s="46"/>
      <c r="G345" s="46" t="s">
        <v>850</v>
      </c>
      <c r="H345" s="47"/>
      <c r="I345" s="47"/>
    </row>
    <row r="346" spans="1:9" ht="16" x14ac:dyDescent="0.2">
      <c r="A346" s="46" t="s">
        <v>195</v>
      </c>
      <c r="B346" s="46">
        <v>433</v>
      </c>
      <c r="C346" s="46" t="s">
        <v>851</v>
      </c>
      <c r="D346" s="46" t="s">
        <v>845</v>
      </c>
      <c r="E346" s="46">
        <v>2003</v>
      </c>
      <c r="F346" s="46"/>
      <c r="G346" s="46" t="s">
        <v>852</v>
      </c>
      <c r="H346" s="47"/>
      <c r="I346" s="47"/>
    </row>
    <row r="347" spans="1:9" ht="16" x14ac:dyDescent="0.2">
      <c r="A347" s="46" t="s">
        <v>195</v>
      </c>
      <c r="B347" s="46">
        <v>434</v>
      </c>
      <c r="C347" s="46" t="s">
        <v>853</v>
      </c>
      <c r="D347" s="46" t="s">
        <v>854</v>
      </c>
      <c r="E347" s="46">
        <v>2005</v>
      </c>
      <c r="F347" s="46"/>
      <c r="G347" s="46" t="s">
        <v>855</v>
      </c>
      <c r="H347" s="47"/>
      <c r="I347" s="47"/>
    </row>
    <row r="348" spans="1:9" ht="16" x14ac:dyDescent="0.2">
      <c r="A348" s="46" t="s">
        <v>195</v>
      </c>
      <c r="B348" s="46">
        <v>435</v>
      </c>
      <c r="C348" s="46" t="s">
        <v>856</v>
      </c>
      <c r="D348" s="46" t="s">
        <v>857</v>
      </c>
      <c r="E348" s="46">
        <v>1985</v>
      </c>
      <c r="F348" s="46"/>
      <c r="G348" s="46" t="s">
        <v>858</v>
      </c>
      <c r="H348" s="47"/>
      <c r="I348" s="47"/>
    </row>
    <row r="349" spans="1:9" ht="16" x14ac:dyDescent="0.2">
      <c r="A349" s="46" t="s">
        <v>195</v>
      </c>
      <c r="B349" s="46">
        <v>436</v>
      </c>
      <c r="C349" s="54" t="s">
        <v>859</v>
      </c>
      <c r="D349" s="46" t="s">
        <v>328</v>
      </c>
      <c r="E349" s="46">
        <v>2019</v>
      </c>
      <c r="F349" s="46"/>
      <c r="G349" s="46" t="s">
        <v>860</v>
      </c>
      <c r="H349" s="47"/>
      <c r="I349" s="47"/>
    </row>
    <row r="350" spans="1:9" ht="16" x14ac:dyDescent="0.2">
      <c r="A350" s="46" t="s">
        <v>195</v>
      </c>
      <c r="B350" s="46">
        <v>437</v>
      </c>
      <c r="C350" s="46" t="s">
        <v>861</v>
      </c>
      <c r="D350" s="46" t="s">
        <v>279</v>
      </c>
      <c r="E350" s="46">
        <v>2002</v>
      </c>
      <c r="F350" s="46"/>
      <c r="G350" s="46" t="s">
        <v>862</v>
      </c>
      <c r="H350" s="47"/>
      <c r="I350" s="47"/>
    </row>
    <row r="351" spans="1:9" ht="16" x14ac:dyDescent="0.2">
      <c r="A351" s="46" t="s">
        <v>195</v>
      </c>
      <c r="B351" s="46">
        <v>438</v>
      </c>
      <c r="C351" s="46" t="s">
        <v>863</v>
      </c>
      <c r="D351" s="46" t="s">
        <v>202</v>
      </c>
      <c r="E351" s="46">
        <v>2016</v>
      </c>
      <c r="F351" s="46"/>
      <c r="G351" s="46" t="s">
        <v>312</v>
      </c>
      <c r="H351" s="47"/>
      <c r="I351" s="47"/>
    </row>
    <row r="352" spans="1:9" ht="16" x14ac:dyDescent="0.2">
      <c r="A352" s="46" t="s">
        <v>195</v>
      </c>
      <c r="B352" s="46">
        <v>439</v>
      </c>
      <c r="C352" s="54" t="s">
        <v>864</v>
      </c>
      <c r="D352" s="46" t="s">
        <v>323</v>
      </c>
      <c r="E352" s="46">
        <v>2018</v>
      </c>
      <c r="F352" s="46"/>
      <c r="G352" s="46" t="s">
        <v>865</v>
      </c>
      <c r="H352" s="47" t="s">
        <v>1547</v>
      </c>
      <c r="I352" s="47"/>
    </row>
    <row r="353" spans="1:9" ht="16" x14ac:dyDescent="0.2">
      <c r="A353" s="46" t="s">
        <v>195</v>
      </c>
      <c r="B353" s="46">
        <v>440</v>
      </c>
      <c r="C353" s="54" t="s">
        <v>866</v>
      </c>
      <c r="D353" s="46" t="s">
        <v>328</v>
      </c>
      <c r="E353" s="46">
        <v>2019</v>
      </c>
      <c r="F353" s="46"/>
      <c r="G353" s="46" t="s">
        <v>312</v>
      </c>
      <c r="H353" s="47"/>
      <c r="I353" s="47"/>
    </row>
    <row r="354" spans="1:9" ht="16" x14ac:dyDescent="0.2">
      <c r="A354" s="46" t="s">
        <v>195</v>
      </c>
      <c r="B354" s="46">
        <v>441</v>
      </c>
      <c r="C354" s="54" t="s">
        <v>867</v>
      </c>
      <c r="D354" s="46" t="s">
        <v>328</v>
      </c>
      <c r="E354" s="46">
        <v>2019</v>
      </c>
      <c r="F354" s="46"/>
      <c r="G354" s="46" t="s">
        <v>868</v>
      </c>
      <c r="H354" s="47"/>
      <c r="I354" s="47" t="s">
        <v>1548</v>
      </c>
    </row>
    <row r="355" spans="1:9" ht="16" x14ac:dyDescent="0.2">
      <c r="A355" s="46" t="s">
        <v>195</v>
      </c>
      <c r="B355" s="46">
        <v>442</v>
      </c>
      <c r="C355" s="54" t="s">
        <v>869</v>
      </c>
      <c r="D355" s="46" t="s">
        <v>328</v>
      </c>
      <c r="E355" s="46">
        <v>2019</v>
      </c>
      <c r="F355" s="46"/>
      <c r="G355" s="46" t="s">
        <v>312</v>
      </c>
      <c r="H355" s="47"/>
      <c r="I355" s="47"/>
    </row>
    <row r="356" spans="1:9" ht="16" x14ac:dyDescent="0.2">
      <c r="A356" s="46" t="s">
        <v>195</v>
      </c>
      <c r="B356" s="46">
        <v>443</v>
      </c>
      <c r="C356" s="46" t="s">
        <v>870</v>
      </c>
      <c r="D356" s="46" t="s">
        <v>871</v>
      </c>
      <c r="E356" s="46">
        <v>13</v>
      </c>
      <c r="F356" s="71">
        <f>DATE(2020,2,24)-42</f>
        <v>43843</v>
      </c>
      <c r="G356" s="46" t="s">
        <v>872</v>
      </c>
      <c r="H356" s="47" t="s">
        <v>1551</v>
      </c>
      <c r="I356" s="47" t="s">
        <v>1550</v>
      </c>
    </row>
    <row r="357" spans="1:9" ht="16" x14ac:dyDescent="0.2">
      <c r="A357" s="46" t="s">
        <v>195</v>
      </c>
      <c r="B357" s="46">
        <v>444</v>
      </c>
      <c r="C357" s="54" t="s">
        <v>873</v>
      </c>
      <c r="D357" s="46" t="s">
        <v>206</v>
      </c>
      <c r="E357" s="46">
        <v>2020</v>
      </c>
      <c r="F357" s="46"/>
      <c r="G357" s="46" t="s">
        <v>874</v>
      </c>
      <c r="H357" s="47"/>
      <c r="I357" s="47"/>
    </row>
    <row r="358" spans="1:9" ht="16" x14ac:dyDescent="0.2">
      <c r="A358" s="46" t="s">
        <v>195</v>
      </c>
      <c r="B358" s="46">
        <v>445</v>
      </c>
      <c r="C358" s="46" t="s">
        <v>875</v>
      </c>
      <c r="D358" s="46" t="s">
        <v>645</v>
      </c>
      <c r="E358" s="46">
        <v>7</v>
      </c>
      <c r="F358" s="46"/>
      <c r="G358" s="46" t="s">
        <v>876</v>
      </c>
      <c r="H358" s="47"/>
      <c r="I358" s="47" t="s">
        <v>1550</v>
      </c>
    </row>
    <row r="359" spans="1:9" ht="16" x14ac:dyDescent="0.2">
      <c r="A359" s="46" t="s">
        <v>195</v>
      </c>
      <c r="B359" s="46">
        <v>446</v>
      </c>
      <c r="C359" s="46" t="s">
        <v>877</v>
      </c>
      <c r="D359" s="46" t="s">
        <v>220</v>
      </c>
      <c r="E359" s="46">
        <v>1</v>
      </c>
      <c r="F359" s="46"/>
      <c r="G359" s="46" t="s">
        <v>878</v>
      </c>
      <c r="H359" s="47"/>
      <c r="I359" s="47" t="s">
        <v>1549</v>
      </c>
    </row>
    <row r="360" spans="1:9" ht="16" x14ac:dyDescent="0.2">
      <c r="A360" s="46" t="s">
        <v>195</v>
      </c>
      <c r="B360" s="46">
        <v>448</v>
      </c>
      <c r="C360" s="46" t="s">
        <v>879</v>
      </c>
      <c r="D360" s="46" t="s">
        <v>880</v>
      </c>
      <c r="E360" s="46">
        <v>12</v>
      </c>
      <c r="F360" s="46"/>
      <c r="G360" s="46" t="s">
        <v>881</v>
      </c>
      <c r="H360" s="47"/>
      <c r="I360" s="47"/>
    </row>
    <row r="361" spans="1:9" ht="16" x14ac:dyDescent="0.2">
      <c r="A361" s="46" t="s">
        <v>195</v>
      </c>
      <c r="B361" s="46">
        <v>449</v>
      </c>
      <c r="C361" s="54" t="s">
        <v>882</v>
      </c>
      <c r="D361" s="46" t="s">
        <v>206</v>
      </c>
      <c r="E361" s="46">
        <v>2020</v>
      </c>
      <c r="F361" s="46"/>
      <c r="G361" s="46" t="s">
        <v>312</v>
      </c>
      <c r="H361" s="47"/>
      <c r="I361" s="47"/>
    </row>
    <row r="362" spans="1:9" ht="16" x14ac:dyDescent="0.2">
      <c r="A362" s="46" t="s">
        <v>195</v>
      </c>
      <c r="B362" s="46">
        <v>450</v>
      </c>
      <c r="C362" s="54" t="s">
        <v>883</v>
      </c>
      <c r="D362" s="46" t="s">
        <v>206</v>
      </c>
      <c r="E362" s="46">
        <v>2020</v>
      </c>
      <c r="F362" s="46"/>
      <c r="G362" s="46" t="s">
        <v>884</v>
      </c>
      <c r="H362" s="47"/>
      <c r="I362" s="47"/>
    </row>
    <row r="363" spans="1:9" ht="16" x14ac:dyDescent="0.2">
      <c r="A363" s="46" t="s">
        <v>195</v>
      </c>
      <c r="B363" s="46">
        <v>451</v>
      </c>
      <c r="C363" s="46" t="s">
        <v>885</v>
      </c>
      <c r="D363" s="46" t="s">
        <v>707</v>
      </c>
      <c r="E363" s="46">
        <v>0.5</v>
      </c>
      <c r="F363" s="46"/>
      <c r="G363" s="46" t="s">
        <v>886</v>
      </c>
      <c r="H363" s="47"/>
      <c r="I363" s="47"/>
    </row>
    <row r="364" spans="1:9" ht="16" x14ac:dyDescent="0.2">
      <c r="A364" s="46" t="s">
        <v>195</v>
      </c>
      <c r="B364" s="46">
        <v>452</v>
      </c>
      <c r="C364" s="54" t="s">
        <v>887</v>
      </c>
      <c r="D364" s="46" t="s">
        <v>206</v>
      </c>
      <c r="E364" s="46">
        <v>2020</v>
      </c>
      <c r="F364" s="46"/>
      <c r="G364" s="46" t="s">
        <v>312</v>
      </c>
      <c r="H364" s="47"/>
      <c r="I364" s="47"/>
    </row>
    <row r="365" spans="1:9" ht="16" x14ac:dyDescent="0.2">
      <c r="A365" s="46" t="s">
        <v>195</v>
      </c>
      <c r="B365" s="46">
        <v>453</v>
      </c>
      <c r="C365" s="46" t="s">
        <v>888</v>
      </c>
      <c r="D365" s="46" t="s">
        <v>889</v>
      </c>
      <c r="E365" s="46">
        <v>2034</v>
      </c>
      <c r="F365" s="46"/>
      <c r="G365" s="46" t="s">
        <v>890</v>
      </c>
      <c r="H365" s="47"/>
      <c r="I365" s="47"/>
    </row>
    <row r="366" spans="1:9" ht="16" x14ac:dyDescent="0.2">
      <c r="A366" s="46" t="s">
        <v>195</v>
      </c>
      <c r="B366" s="46">
        <v>454</v>
      </c>
      <c r="C366" s="54" t="s">
        <v>891</v>
      </c>
      <c r="D366" s="46" t="s">
        <v>206</v>
      </c>
      <c r="E366" s="46">
        <v>2020</v>
      </c>
      <c r="F366" s="46"/>
      <c r="G366" s="46" t="s">
        <v>312</v>
      </c>
      <c r="H366" s="47"/>
      <c r="I366" s="47"/>
    </row>
    <row r="367" spans="1:9" ht="16" x14ac:dyDescent="0.2">
      <c r="A367" s="46" t="s">
        <v>195</v>
      </c>
      <c r="B367" s="46">
        <v>455</v>
      </c>
      <c r="C367" s="46" t="s">
        <v>892</v>
      </c>
      <c r="D367" s="46" t="s">
        <v>871</v>
      </c>
      <c r="E367" s="46">
        <v>13</v>
      </c>
      <c r="F367" s="46"/>
      <c r="G367" s="46" t="s">
        <v>893</v>
      </c>
      <c r="H367" s="47"/>
      <c r="I367" s="47"/>
    </row>
    <row r="368" spans="1:9" ht="16" x14ac:dyDescent="0.2">
      <c r="A368" s="46" t="s">
        <v>195</v>
      </c>
      <c r="B368" s="46">
        <v>456</v>
      </c>
      <c r="C368" s="46" t="s">
        <v>894</v>
      </c>
      <c r="D368" s="46" t="s">
        <v>880</v>
      </c>
      <c r="E368" s="46">
        <v>12</v>
      </c>
      <c r="F368" s="46"/>
      <c r="G368" s="46" t="s">
        <v>895</v>
      </c>
      <c r="H368" s="47"/>
      <c r="I368" s="47"/>
    </row>
    <row r="369" spans="1:9" ht="16" x14ac:dyDescent="0.2">
      <c r="A369" s="46" t="s">
        <v>195</v>
      </c>
      <c r="B369" s="46">
        <v>457</v>
      </c>
      <c r="C369" s="46" t="s">
        <v>896</v>
      </c>
      <c r="D369" s="46" t="s">
        <v>897</v>
      </c>
      <c r="E369" s="46">
        <v>18</v>
      </c>
      <c r="F369" s="46"/>
      <c r="G369" s="46" t="s">
        <v>898</v>
      </c>
      <c r="H369" s="47"/>
      <c r="I369" s="47"/>
    </row>
    <row r="370" spans="1:9" ht="16" x14ac:dyDescent="0.2">
      <c r="A370" s="46" t="s">
        <v>195</v>
      </c>
      <c r="B370" s="46">
        <v>458</v>
      </c>
      <c r="C370" s="54" t="s">
        <v>899</v>
      </c>
      <c r="D370" s="46" t="s">
        <v>206</v>
      </c>
      <c r="E370" s="46">
        <v>2020</v>
      </c>
      <c r="F370" s="46"/>
      <c r="G370" s="46" t="s">
        <v>312</v>
      </c>
      <c r="H370" s="47"/>
      <c r="I370" s="47"/>
    </row>
    <row r="371" spans="1:9" ht="16" x14ac:dyDescent="0.2">
      <c r="A371" s="46" t="s">
        <v>195</v>
      </c>
      <c r="B371" s="46">
        <v>459</v>
      </c>
      <c r="C371" s="46" t="s">
        <v>900</v>
      </c>
      <c r="D371" s="64" t="s">
        <v>959</v>
      </c>
      <c r="E371" s="46">
        <v>20</v>
      </c>
      <c r="F371" s="64">
        <v>19</v>
      </c>
      <c r="G371" s="46" t="s">
        <v>901</v>
      </c>
      <c r="H371" s="47"/>
      <c r="I371" s="47" t="s">
        <v>1552</v>
      </c>
    </row>
    <row r="372" spans="1:9" ht="16" x14ac:dyDescent="0.2">
      <c r="A372" s="46" t="s">
        <v>195</v>
      </c>
      <c r="B372" s="46">
        <v>460</v>
      </c>
      <c r="C372" s="54" t="s">
        <v>902</v>
      </c>
      <c r="D372" s="46" t="s">
        <v>206</v>
      </c>
      <c r="E372" s="46">
        <v>2020</v>
      </c>
      <c r="F372" s="46"/>
      <c r="G372" s="46" t="s">
        <v>903</v>
      </c>
      <c r="H372" s="47"/>
      <c r="I372" s="47"/>
    </row>
    <row r="373" spans="1:9" ht="16" x14ac:dyDescent="0.2">
      <c r="A373" s="46" t="s">
        <v>195</v>
      </c>
      <c r="B373" s="46">
        <v>461</v>
      </c>
      <c r="C373" s="46" t="s">
        <v>904</v>
      </c>
      <c r="D373" s="46" t="s">
        <v>660</v>
      </c>
      <c r="E373" s="46">
        <v>11</v>
      </c>
      <c r="F373" s="46"/>
      <c r="G373" s="46" t="s">
        <v>905</v>
      </c>
      <c r="H373" s="47"/>
      <c r="I373" s="1" t="s">
        <v>1553</v>
      </c>
    </row>
    <row r="374" spans="1:9" ht="16" x14ac:dyDescent="0.2">
      <c r="A374" s="46" t="s">
        <v>195</v>
      </c>
      <c r="B374" s="46">
        <v>462</v>
      </c>
      <c r="C374" s="46" t="s">
        <v>906</v>
      </c>
      <c r="D374" s="46" t="s">
        <v>907</v>
      </c>
      <c r="E374" s="46">
        <v>18</v>
      </c>
      <c r="F374" s="46"/>
      <c r="G374" s="46"/>
      <c r="H374" s="47"/>
      <c r="I374" s="47" t="s">
        <v>1550</v>
      </c>
    </row>
    <row r="375" spans="1:9" ht="16" x14ac:dyDescent="0.2">
      <c r="A375" s="46" t="s">
        <v>195</v>
      </c>
      <c r="B375" s="46">
        <v>463</v>
      </c>
      <c r="C375" s="46" t="s">
        <v>908</v>
      </c>
      <c r="D375" s="46" t="s">
        <v>909</v>
      </c>
      <c r="E375" s="46">
        <v>14</v>
      </c>
      <c r="F375" s="46"/>
      <c r="G375" s="46" t="s">
        <v>910</v>
      </c>
      <c r="H375" s="47" t="s">
        <v>1554</v>
      </c>
      <c r="I375" s="47" t="s">
        <v>1555</v>
      </c>
    </row>
    <row r="376" spans="1:9" ht="16" x14ac:dyDescent="0.2">
      <c r="A376" s="46" t="s">
        <v>195</v>
      </c>
      <c r="B376" s="46">
        <v>464</v>
      </c>
      <c r="C376" s="46" t="s">
        <v>911</v>
      </c>
      <c r="D376" s="46" t="s">
        <v>912</v>
      </c>
      <c r="E376" s="46">
        <v>0</v>
      </c>
      <c r="F376" s="46"/>
      <c r="G376" s="46" t="s">
        <v>913</v>
      </c>
      <c r="H376" s="47"/>
      <c r="I376" s="47"/>
    </row>
    <row r="377" spans="1:9" ht="16" x14ac:dyDescent="0.2">
      <c r="A377" s="46" t="s">
        <v>195</v>
      </c>
      <c r="B377" s="46">
        <v>465</v>
      </c>
      <c r="C377" s="46" t="s">
        <v>914</v>
      </c>
      <c r="D377" s="46" t="s">
        <v>220</v>
      </c>
      <c r="E377" s="46">
        <v>1</v>
      </c>
      <c r="F377" s="46"/>
      <c r="G377" s="46" t="s">
        <v>915</v>
      </c>
      <c r="H377" s="47"/>
      <c r="I377" s="47"/>
    </row>
    <row r="378" spans="1:9" ht="16" x14ac:dyDescent="0.2">
      <c r="A378" s="46" t="s">
        <v>916</v>
      </c>
      <c r="B378" s="46">
        <v>466</v>
      </c>
      <c r="C378" s="46" t="s">
        <v>917</v>
      </c>
      <c r="D378" s="46" t="s">
        <v>593</v>
      </c>
      <c r="E378" s="46">
        <v>2</v>
      </c>
      <c r="F378" s="46"/>
      <c r="G378" s="46" t="s">
        <v>918</v>
      </c>
      <c r="H378" s="47"/>
      <c r="I378" s="47"/>
    </row>
    <row r="379" spans="1:9" ht="16" x14ac:dyDescent="0.2">
      <c r="A379" s="46" t="s">
        <v>916</v>
      </c>
      <c r="B379" s="46">
        <v>467</v>
      </c>
      <c r="C379" s="46" t="s">
        <v>919</v>
      </c>
      <c r="D379" s="46" t="s">
        <v>593</v>
      </c>
      <c r="E379" s="46">
        <v>2</v>
      </c>
      <c r="F379" s="46"/>
      <c r="G379" s="46" t="s">
        <v>920</v>
      </c>
      <c r="H379" s="47"/>
      <c r="I379" s="47"/>
    </row>
    <row r="380" spans="1:9" ht="16" x14ac:dyDescent="0.2">
      <c r="A380" s="46" t="s">
        <v>195</v>
      </c>
      <c r="B380" s="46">
        <v>468</v>
      </c>
      <c r="C380" s="46" t="s">
        <v>921</v>
      </c>
      <c r="D380" s="46" t="s">
        <v>622</v>
      </c>
      <c r="E380" s="46">
        <v>3</v>
      </c>
      <c r="F380" s="46"/>
      <c r="G380" s="46" t="s">
        <v>922</v>
      </c>
      <c r="H380" s="47"/>
      <c r="I380" s="47"/>
    </row>
    <row r="381" spans="1:9" ht="16" x14ac:dyDescent="0.2">
      <c r="A381" s="46" t="s">
        <v>195</v>
      </c>
      <c r="B381" s="46">
        <v>470</v>
      </c>
      <c r="C381" s="46" t="s">
        <v>924</v>
      </c>
      <c r="D381" s="46" t="s">
        <v>925</v>
      </c>
      <c r="E381" s="46">
        <v>90</v>
      </c>
      <c r="F381" s="46"/>
      <c r="G381" s="46" t="s">
        <v>926</v>
      </c>
      <c r="H381" s="47"/>
      <c r="I381" s="47"/>
    </row>
    <row r="382" spans="1:9" ht="16" x14ac:dyDescent="0.2">
      <c r="A382" s="46" t="s">
        <v>195</v>
      </c>
      <c r="B382" s="46">
        <v>471</v>
      </c>
      <c r="C382" s="46" t="s">
        <v>927</v>
      </c>
      <c r="D382" s="46" t="s">
        <v>475</v>
      </c>
      <c r="E382" s="46">
        <v>0</v>
      </c>
      <c r="F382" s="46"/>
      <c r="G382" s="46" t="s">
        <v>928</v>
      </c>
      <c r="H382" s="47"/>
      <c r="I382" s="47"/>
    </row>
    <row r="383" spans="1:9" ht="16" x14ac:dyDescent="0.2">
      <c r="A383" s="46" t="s">
        <v>195</v>
      </c>
      <c r="B383" s="46">
        <v>472</v>
      </c>
      <c r="C383" s="46" t="s">
        <v>929</v>
      </c>
      <c r="D383" s="46" t="s">
        <v>930</v>
      </c>
      <c r="E383" s="46">
        <v>100</v>
      </c>
      <c r="F383" s="46"/>
      <c r="G383" s="46" t="s">
        <v>931</v>
      </c>
      <c r="H383" s="47"/>
      <c r="I383" s="47"/>
    </row>
    <row r="384" spans="1:9" ht="16" x14ac:dyDescent="0.2">
      <c r="A384" s="46" t="s">
        <v>916</v>
      </c>
      <c r="B384" s="46">
        <v>473</v>
      </c>
      <c r="C384" s="46" t="s">
        <v>932</v>
      </c>
      <c r="D384" s="46" t="s">
        <v>622</v>
      </c>
      <c r="E384" s="46">
        <v>3</v>
      </c>
      <c r="F384" s="46"/>
      <c r="G384" s="46" t="s">
        <v>933</v>
      </c>
      <c r="H384" s="47"/>
      <c r="I384" s="47"/>
    </row>
    <row r="385" spans="1:9" ht="16" x14ac:dyDescent="0.2">
      <c r="A385" s="46" t="s">
        <v>916</v>
      </c>
      <c r="B385" s="46">
        <v>474</v>
      </c>
      <c r="C385" s="46" t="s">
        <v>934</v>
      </c>
      <c r="D385" s="46" t="s">
        <v>593</v>
      </c>
      <c r="E385" s="46">
        <v>2</v>
      </c>
      <c r="F385" s="46"/>
      <c r="G385" s="46" t="s">
        <v>935</v>
      </c>
      <c r="H385" s="47"/>
      <c r="I385" s="47"/>
    </row>
    <row r="386" spans="1:9" ht="16" x14ac:dyDescent="0.2">
      <c r="A386" s="46" t="s">
        <v>916</v>
      </c>
      <c r="B386" s="46">
        <v>475</v>
      </c>
      <c r="C386" s="46" t="s">
        <v>936</v>
      </c>
      <c r="D386" s="46" t="s">
        <v>593</v>
      </c>
      <c r="E386" s="46">
        <v>2</v>
      </c>
      <c r="F386" s="46"/>
      <c r="G386" s="46" t="s">
        <v>937</v>
      </c>
      <c r="H386" s="47"/>
      <c r="I386" s="47"/>
    </row>
    <row r="387" spans="1:9" ht="16" x14ac:dyDescent="0.2">
      <c r="A387" s="46" t="s">
        <v>219</v>
      </c>
      <c r="B387" s="46">
        <v>476</v>
      </c>
      <c r="C387" s="46" t="s">
        <v>938</v>
      </c>
      <c r="D387" s="46" t="s">
        <v>200</v>
      </c>
      <c r="E387" s="46">
        <v>2</v>
      </c>
      <c r="F387" s="46"/>
      <c r="G387" s="46" t="s">
        <v>939</v>
      </c>
      <c r="H387" s="47"/>
      <c r="I387" s="47"/>
    </row>
    <row r="388" spans="1:9" ht="16" x14ac:dyDescent="0.2">
      <c r="A388" s="46" t="s">
        <v>195</v>
      </c>
      <c r="B388" s="46">
        <v>478</v>
      </c>
      <c r="C388" s="46" t="s">
        <v>940</v>
      </c>
      <c r="D388" s="46" t="s">
        <v>475</v>
      </c>
      <c r="E388" s="46">
        <v>0</v>
      </c>
      <c r="F388" s="46"/>
      <c r="G388" s="46" t="s">
        <v>941</v>
      </c>
      <c r="H388" s="47"/>
      <c r="I388" s="47"/>
    </row>
    <row r="389" spans="1:9" ht="16" x14ac:dyDescent="0.2">
      <c r="A389" s="46" t="s">
        <v>195</v>
      </c>
      <c r="B389" s="46">
        <v>479</v>
      </c>
      <c r="C389" s="46" t="s">
        <v>942</v>
      </c>
      <c r="D389" s="46" t="s">
        <v>240</v>
      </c>
      <c r="E389" s="46">
        <v>10</v>
      </c>
      <c r="F389" s="46"/>
      <c r="G389" s="46" t="s">
        <v>943</v>
      </c>
      <c r="H389" s="47"/>
      <c r="I389" s="47"/>
    </row>
    <row r="390" spans="1:9" ht="16" x14ac:dyDescent="0.2">
      <c r="A390" s="46" t="s">
        <v>195</v>
      </c>
      <c r="B390" s="46">
        <v>480</v>
      </c>
      <c r="C390" s="54" t="s">
        <v>944</v>
      </c>
      <c r="D390" s="46" t="s">
        <v>237</v>
      </c>
      <c r="E390" s="46">
        <v>2021</v>
      </c>
      <c r="F390" s="46"/>
      <c r="G390" s="46" t="s">
        <v>945</v>
      </c>
      <c r="H390" s="47"/>
      <c r="I390" s="47"/>
    </row>
    <row r="391" spans="1:9" ht="16" x14ac:dyDescent="0.2">
      <c r="A391" s="46" t="s">
        <v>195</v>
      </c>
      <c r="B391" s="46">
        <v>481</v>
      </c>
      <c r="C391" s="46" t="s">
        <v>946</v>
      </c>
      <c r="D391" s="46" t="s">
        <v>947</v>
      </c>
      <c r="E391" s="46">
        <v>10.1</v>
      </c>
      <c r="F391" s="46"/>
      <c r="G391" s="46" t="s">
        <v>948</v>
      </c>
      <c r="H391" s="47"/>
      <c r="I391" s="47" t="s">
        <v>1556</v>
      </c>
    </row>
    <row r="392" spans="1:9" ht="16" x14ac:dyDescent="0.2">
      <c r="A392" s="46" t="s">
        <v>195</v>
      </c>
      <c r="B392" s="46">
        <v>482</v>
      </c>
      <c r="C392" s="46" t="s">
        <v>949</v>
      </c>
      <c r="D392" s="46" t="s">
        <v>950</v>
      </c>
      <c r="E392" s="46">
        <v>14.2</v>
      </c>
      <c r="F392" s="46"/>
      <c r="G392" s="46" t="s">
        <v>951</v>
      </c>
      <c r="H392" s="47"/>
      <c r="I392" s="47" t="s">
        <v>1556</v>
      </c>
    </row>
    <row r="393" spans="1:9" ht="16" x14ac:dyDescent="0.2">
      <c r="A393" s="46" t="s">
        <v>195</v>
      </c>
      <c r="B393" s="46">
        <v>484</v>
      </c>
      <c r="C393" s="54" t="s">
        <v>952</v>
      </c>
      <c r="D393" s="46" t="s">
        <v>206</v>
      </c>
      <c r="E393" s="46">
        <v>2020</v>
      </c>
      <c r="F393" s="46"/>
      <c r="G393" s="46" t="s">
        <v>953</v>
      </c>
      <c r="H393" s="47"/>
      <c r="I393" s="47"/>
    </row>
    <row r="394" spans="1:9" ht="16" x14ac:dyDescent="0.2">
      <c r="A394" s="46" t="s">
        <v>195</v>
      </c>
      <c r="B394" s="46">
        <v>485</v>
      </c>
      <c r="C394" s="54" t="s">
        <v>954</v>
      </c>
      <c r="D394" s="46" t="s">
        <v>237</v>
      </c>
      <c r="E394" s="46">
        <v>2021</v>
      </c>
      <c r="F394" s="46"/>
      <c r="G394" s="46" t="s">
        <v>312</v>
      </c>
      <c r="H394" s="47"/>
      <c r="I394" s="47"/>
    </row>
    <row r="395" spans="1:9" ht="16" x14ac:dyDescent="0.2">
      <c r="A395" s="46" t="s">
        <v>195</v>
      </c>
      <c r="B395" s="46">
        <v>486</v>
      </c>
      <c r="C395" s="54" t="s">
        <v>955</v>
      </c>
      <c r="D395" s="46" t="s">
        <v>237</v>
      </c>
      <c r="E395" s="46">
        <v>2021</v>
      </c>
      <c r="F395" s="46"/>
      <c r="G395" s="46" t="s">
        <v>956</v>
      </c>
      <c r="H395" s="47"/>
      <c r="I395" s="47"/>
    </row>
    <row r="396" spans="1:9" ht="16" x14ac:dyDescent="0.2">
      <c r="A396" s="46" t="s">
        <v>195</v>
      </c>
      <c r="B396" s="46">
        <v>487</v>
      </c>
      <c r="C396" s="54" t="s">
        <v>957</v>
      </c>
      <c r="D396" s="46" t="s">
        <v>237</v>
      </c>
      <c r="E396" s="46">
        <v>2021</v>
      </c>
      <c r="F396" s="46"/>
      <c r="G396" s="46" t="s">
        <v>756</v>
      </c>
      <c r="H396" s="47"/>
      <c r="I396" s="47"/>
    </row>
    <row r="397" spans="1:9" ht="16" x14ac:dyDescent="0.2">
      <c r="A397" s="46" t="s">
        <v>195</v>
      </c>
      <c r="B397" s="46">
        <v>488</v>
      </c>
      <c r="C397" s="46" t="s">
        <v>958</v>
      </c>
      <c r="D397" s="46" t="s">
        <v>959</v>
      </c>
      <c r="E397" s="46">
        <v>20</v>
      </c>
      <c r="F397" s="46"/>
      <c r="G397" s="46" t="s">
        <v>960</v>
      </c>
      <c r="H397" s="47"/>
      <c r="I397" s="47" t="s">
        <v>1557</v>
      </c>
    </row>
    <row r="398" spans="1:9" ht="16" x14ac:dyDescent="0.2">
      <c r="A398" s="46" t="s">
        <v>195</v>
      </c>
      <c r="B398" s="46">
        <v>489</v>
      </c>
      <c r="C398" s="54" t="s">
        <v>961</v>
      </c>
      <c r="D398" s="46" t="s">
        <v>206</v>
      </c>
      <c r="E398" s="46">
        <v>2020</v>
      </c>
      <c r="F398" s="46"/>
      <c r="G398" s="46" t="s">
        <v>312</v>
      </c>
      <c r="H398" s="47"/>
      <c r="I398" s="47"/>
    </row>
    <row r="399" spans="1:9" ht="16" x14ac:dyDescent="0.2">
      <c r="A399" s="46" t="s">
        <v>195</v>
      </c>
      <c r="B399" s="46">
        <v>490</v>
      </c>
      <c r="C399" s="54" t="s">
        <v>962</v>
      </c>
      <c r="D399" s="46" t="s">
        <v>206</v>
      </c>
      <c r="E399" s="46">
        <v>2020</v>
      </c>
      <c r="F399" s="46"/>
      <c r="G399" s="46" t="s">
        <v>963</v>
      </c>
      <c r="H399" s="47"/>
      <c r="I399" s="47"/>
    </row>
    <row r="400" spans="1:9" ht="16" x14ac:dyDescent="0.2">
      <c r="A400" s="46" t="s">
        <v>195</v>
      </c>
      <c r="B400" s="46">
        <v>491</v>
      </c>
      <c r="C400" s="54" t="s">
        <v>964</v>
      </c>
      <c r="D400" s="46" t="s">
        <v>237</v>
      </c>
      <c r="E400" s="46">
        <v>2021</v>
      </c>
      <c r="F400" s="46"/>
      <c r="G400" s="46" t="s">
        <v>965</v>
      </c>
      <c r="H400" s="47"/>
      <c r="I400" s="47"/>
    </row>
    <row r="401" spans="1:9" ht="16" x14ac:dyDescent="0.2">
      <c r="A401" s="46" t="s">
        <v>195</v>
      </c>
      <c r="B401" s="46">
        <v>492</v>
      </c>
      <c r="C401" s="54" t="s">
        <v>966</v>
      </c>
      <c r="D401" s="46" t="s">
        <v>237</v>
      </c>
      <c r="E401" s="46">
        <v>2021</v>
      </c>
      <c r="F401" s="46"/>
      <c r="G401" s="46" t="s">
        <v>967</v>
      </c>
      <c r="H401" s="47"/>
      <c r="I401" s="47"/>
    </row>
    <row r="402" spans="1:9" ht="16" x14ac:dyDescent="0.2">
      <c r="A402" s="46" t="s">
        <v>195</v>
      </c>
      <c r="B402" s="46">
        <v>495</v>
      </c>
      <c r="C402" s="46" t="s">
        <v>864</v>
      </c>
      <c r="D402" s="46" t="s">
        <v>429</v>
      </c>
      <c r="E402" s="46">
        <v>2010</v>
      </c>
      <c r="F402" s="46"/>
      <c r="G402" s="46" t="s">
        <v>968</v>
      </c>
      <c r="H402" s="47"/>
      <c r="I402" s="47"/>
    </row>
    <row r="403" spans="1:9" ht="16" x14ac:dyDescent="0.2">
      <c r="A403" s="46" t="s">
        <v>195</v>
      </c>
      <c r="B403" s="46">
        <v>496</v>
      </c>
      <c r="C403" s="46" t="s">
        <v>969</v>
      </c>
      <c r="D403" s="46" t="s">
        <v>200</v>
      </c>
      <c r="E403" s="46">
        <v>2</v>
      </c>
      <c r="F403" s="46"/>
      <c r="G403" s="46" t="s">
        <v>970</v>
      </c>
      <c r="H403" s="47"/>
      <c r="I403" s="47"/>
    </row>
    <row r="404" spans="1:9" ht="16" x14ac:dyDescent="0.2">
      <c r="A404" s="46" t="s">
        <v>195</v>
      </c>
      <c r="B404" s="46">
        <v>497</v>
      </c>
      <c r="C404" s="46" t="s">
        <v>971</v>
      </c>
      <c r="D404" s="46" t="s">
        <v>972</v>
      </c>
      <c r="E404" s="46">
        <v>50</v>
      </c>
      <c r="F404" s="46"/>
      <c r="G404" s="46" t="s">
        <v>505</v>
      </c>
      <c r="H404" s="47"/>
      <c r="I404" s="47"/>
    </row>
    <row r="405" spans="1:9" ht="16" x14ac:dyDescent="0.2">
      <c r="A405" s="46" t="s">
        <v>195</v>
      </c>
      <c r="B405" s="46">
        <v>498</v>
      </c>
      <c r="C405" s="46" t="s">
        <v>973</v>
      </c>
      <c r="D405" s="46" t="s">
        <v>352</v>
      </c>
      <c r="E405" s="46">
        <v>6</v>
      </c>
      <c r="F405" s="46"/>
      <c r="G405" s="46" t="s">
        <v>974</v>
      </c>
      <c r="H405" s="47" t="s">
        <v>1559</v>
      </c>
      <c r="I405" s="47" t="s">
        <v>1558</v>
      </c>
    </row>
    <row r="406" spans="1:9" ht="16" x14ac:dyDescent="0.2">
      <c r="A406" s="46" t="s">
        <v>195</v>
      </c>
      <c r="B406" s="46">
        <v>499</v>
      </c>
      <c r="C406" s="46" t="s">
        <v>975</v>
      </c>
      <c r="D406" s="46" t="s">
        <v>976</v>
      </c>
      <c r="E406" s="46">
        <v>2.1</v>
      </c>
      <c r="F406" s="46"/>
      <c r="G406" s="46" t="s">
        <v>977</v>
      </c>
      <c r="H406" s="47"/>
      <c r="I406" s="21" t="s">
        <v>1560</v>
      </c>
    </row>
    <row r="407" spans="1:9" ht="16" x14ac:dyDescent="0.2">
      <c r="A407" s="46" t="s">
        <v>916</v>
      </c>
      <c r="B407" s="46">
        <v>500</v>
      </c>
      <c r="C407" s="46" t="s">
        <v>978</v>
      </c>
      <c r="D407" s="46" t="s">
        <v>622</v>
      </c>
      <c r="E407" s="46">
        <v>3</v>
      </c>
      <c r="F407" s="46"/>
      <c r="G407" s="46" t="s">
        <v>979</v>
      </c>
      <c r="H407" s="47"/>
      <c r="I407" s="47"/>
    </row>
    <row r="408" spans="1:9" ht="16" x14ac:dyDescent="0.2">
      <c r="A408" s="46" t="s">
        <v>195</v>
      </c>
      <c r="B408" s="46">
        <v>501</v>
      </c>
      <c r="C408" s="46" t="s">
        <v>980</v>
      </c>
      <c r="D408" s="46" t="s">
        <v>981</v>
      </c>
      <c r="E408" s="46">
        <v>500000</v>
      </c>
      <c r="F408" s="46"/>
      <c r="G408" s="46" t="s">
        <v>982</v>
      </c>
      <c r="H408" s="47" t="s">
        <v>1559</v>
      </c>
      <c r="I408" s="47"/>
    </row>
    <row r="409" spans="1:9" ht="16" x14ac:dyDescent="0.2">
      <c r="A409" s="46" t="s">
        <v>195</v>
      </c>
      <c r="B409" s="46">
        <v>502</v>
      </c>
      <c r="C409" s="46" t="s">
        <v>983</v>
      </c>
      <c r="D409" s="46" t="s">
        <v>925</v>
      </c>
      <c r="E409" s="46">
        <v>90</v>
      </c>
      <c r="F409" s="46"/>
      <c r="G409" s="46" t="s">
        <v>984</v>
      </c>
      <c r="H409" s="47" t="s">
        <v>1559</v>
      </c>
      <c r="I409" s="47"/>
    </row>
    <row r="410" spans="1:9" ht="16" x14ac:dyDescent="0.2">
      <c r="A410" s="46" t="s">
        <v>195</v>
      </c>
      <c r="B410" s="46">
        <v>503</v>
      </c>
      <c r="C410" s="46" t="s">
        <v>985</v>
      </c>
      <c r="D410" s="46" t="s">
        <v>352</v>
      </c>
      <c r="E410" s="46">
        <v>6</v>
      </c>
      <c r="F410" s="46"/>
      <c r="G410" s="46" t="s">
        <v>986</v>
      </c>
      <c r="H410" s="47"/>
      <c r="I410" s="47"/>
    </row>
    <row r="411" spans="1:9" ht="16" x14ac:dyDescent="0.2">
      <c r="A411" s="46" t="s">
        <v>195</v>
      </c>
      <c r="B411" s="46">
        <v>509</v>
      </c>
      <c r="C411" s="46" t="s">
        <v>988</v>
      </c>
      <c r="D411" s="46" t="s">
        <v>989</v>
      </c>
      <c r="E411" s="46">
        <v>0.47</v>
      </c>
      <c r="F411" s="68">
        <f>0.5*E408*0.01*E409*E406/1000000</f>
        <v>0.47249999999999998</v>
      </c>
      <c r="G411" s="46" t="s">
        <v>990</v>
      </c>
      <c r="H411" s="47"/>
      <c r="I411" s="47"/>
    </row>
    <row r="412" spans="1:9" ht="16" x14ac:dyDescent="0.2">
      <c r="A412" s="46" t="s">
        <v>195</v>
      </c>
      <c r="B412" s="46">
        <v>510</v>
      </c>
      <c r="C412" s="54" t="s">
        <v>991</v>
      </c>
      <c r="D412" s="46" t="s">
        <v>237</v>
      </c>
      <c r="E412" s="46">
        <v>2021</v>
      </c>
      <c r="F412" s="46"/>
      <c r="G412" s="46" t="s">
        <v>992</v>
      </c>
      <c r="H412" s="47"/>
      <c r="I412" s="47"/>
    </row>
    <row r="413" spans="1:9" ht="16" x14ac:dyDescent="0.2">
      <c r="A413" s="46" t="s">
        <v>195</v>
      </c>
      <c r="B413" s="46">
        <v>512</v>
      </c>
      <c r="C413" s="54" t="s">
        <v>993</v>
      </c>
      <c r="D413" s="46" t="s">
        <v>237</v>
      </c>
      <c r="E413" s="46">
        <v>2021</v>
      </c>
      <c r="F413" s="46"/>
      <c r="G413" s="46" t="s">
        <v>994</v>
      </c>
      <c r="H413" s="47"/>
      <c r="I413" s="47"/>
    </row>
    <row r="414" spans="1:9" ht="16" x14ac:dyDescent="0.2">
      <c r="A414" s="46" t="s">
        <v>195</v>
      </c>
      <c r="B414" s="46">
        <v>513</v>
      </c>
      <c r="C414" s="46" t="s">
        <v>995</v>
      </c>
      <c r="D414" s="46" t="s">
        <v>996</v>
      </c>
      <c r="E414" s="46">
        <v>25.4</v>
      </c>
      <c r="F414" s="46"/>
      <c r="G414" s="46" t="s">
        <v>997</v>
      </c>
      <c r="H414" s="47"/>
      <c r="I414" s="47" t="s">
        <v>1604</v>
      </c>
    </row>
    <row r="415" spans="1:9" ht="16" x14ac:dyDescent="0.2">
      <c r="A415" s="46" t="s">
        <v>195</v>
      </c>
      <c r="B415" s="46">
        <v>514</v>
      </c>
      <c r="C415" s="46" t="s">
        <v>998</v>
      </c>
      <c r="D415" s="46" t="s">
        <v>999</v>
      </c>
      <c r="E415" s="46">
        <v>8.6</v>
      </c>
      <c r="F415" s="46">
        <v>8.641</v>
      </c>
      <c r="G415" s="46" t="s">
        <v>1000</v>
      </c>
      <c r="H415" s="47"/>
      <c r="I415" s="47" t="s">
        <v>1561</v>
      </c>
    </row>
    <row r="416" spans="1:9" ht="16" x14ac:dyDescent="0.2">
      <c r="A416" s="46" t="s">
        <v>195</v>
      </c>
      <c r="B416" s="46">
        <v>515</v>
      </c>
      <c r="C416" s="46" t="s">
        <v>1001</v>
      </c>
      <c r="D416" s="46" t="s">
        <v>999</v>
      </c>
      <c r="E416" s="46">
        <v>8.6</v>
      </c>
      <c r="F416" s="46"/>
      <c r="G416" s="46" t="s">
        <v>1002</v>
      </c>
      <c r="H416" s="47"/>
      <c r="I416" s="47"/>
    </row>
    <row r="417" spans="1:9" ht="16" x14ac:dyDescent="0.2">
      <c r="A417" s="46" t="s">
        <v>341</v>
      </c>
      <c r="B417" s="46">
        <v>516</v>
      </c>
      <c r="C417" s="46" t="s">
        <v>1003</v>
      </c>
      <c r="D417" s="46" t="s">
        <v>633</v>
      </c>
      <c r="E417" s="46">
        <v>4</v>
      </c>
      <c r="F417" s="46"/>
      <c r="G417" s="46" t="s">
        <v>1004</v>
      </c>
      <c r="H417" s="47"/>
      <c r="I417" s="47"/>
    </row>
    <row r="418" spans="1:9" ht="16" x14ac:dyDescent="0.2">
      <c r="A418" s="46" t="s">
        <v>195</v>
      </c>
      <c r="B418" s="46">
        <v>517</v>
      </c>
      <c r="C418" s="46" t="s">
        <v>1005</v>
      </c>
      <c r="D418" s="46" t="s">
        <v>352</v>
      </c>
      <c r="E418" s="46">
        <v>6</v>
      </c>
      <c r="F418" s="46"/>
      <c r="G418" s="46" t="s">
        <v>1006</v>
      </c>
      <c r="H418" s="47"/>
      <c r="I418" s="47"/>
    </row>
    <row r="419" spans="1:9" ht="16" x14ac:dyDescent="0.2">
      <c r="A419" s="46" t="s">
        <v>195</v>
      </c>
      <c r="B419" s="46">
        <v>518</v>
      </c>
      <c r="C419" s="46" t="s">
        <v>1007</v>
      </c>
      <c r="D419" s="46" t="s">
        <v>1008</v>
      </c>
      <c r="E419" s="46">
        <v>4.3</v>
      </c>
      <c r="F419" s="69">
        <f>F415/2</f>
        <v>4.3205</v>
      </c>
      <c r="G419" s="46" t="s">
        <v>1009</v>
      </c>
      <c r="H419" s="47"/>
      <c r="I419" s="47"/>
    </row>
    <row r="420" spans="1:9" ht="16" x14ac:dyDescent="0.2">
      <c r="A420" s="46" t="s">
        <v>195</v>
      </c>
      <c r="B420" s="46">
        <v>519</v>
      </c>
      <c r="C420" s="46" t="s">
        <v>1010</v>
      </c>
      <c r="D420" s="46" t="s">
        <v>628</v>
      </c>
      <c r="E420" s="46">
        <v>6</v>
      </c>
      <c r="F420" s="46"/>
      <c r="G420" s="46" t="s">
        <v>1011</v>
      </c>
      <c r="H420" s="47"/>
      <c r="I420" s="47"/>
    </row>
    <row r="421" spans="1:9" ht="16" x14ac:dyDescent="0.2">
      <c r="A421" s="46" t="s">
        <v>195</v>
      </c>
      <c r="B421" s="46">
        <v>520</v>
      </c>
      <c r="C421" s="46" t="s">
        <v>1012</v>
      </c>
      <c r="D421" s="46" t="s">
        <v>996</v>
      </c>
      <c r="E421" s="46">
        <v>25.4</v>
      </c>
      <c r="F421" s="46">
        <f>E414</f>
        <v>25.4</v>
      </c>
      <c r="G421" s="46" t="s">
        <v>984</v>
      </c>
      <c r="H421" s="47"/>
      <c r="I421" s="47"/>
    </row>
    <row r="422" spans="1:9" ht="16" x14ac:dyDescent="0.2">
      <c r="A422" s="46" t="s">
        <v>195</v>
      </c>
      <c r="B422" s="46">
        <v>521</v>
      </c>
      <c r="C422" s="46" t="s">
        <v>1013</v>
      </c>
      <c r="D422" s="46" t="s">
        <v>1008</v>
      </c>
      <c r="E422" s="46">
        <v>4.3</v>
      </c>
      <c r="F422" s="69">
        <f>F419</f>
        <v>4.3205</v>
      </c>
      <c r="G422" s="46" t="s">
        <v>1014</v>
      </c>
      <c r="H422" s="47"/>
      <c r="I422" s="47"/>
    </row>
    <row r="423" spans="1:9" ht="16" x14ac:dyDescent="0.2">
      <c r="A423" s="46" t="s">
        <v>195</v>
      </c>
      <c r="B423" s="46">
        <v>522</v>
      </c>
      <c r="C423" s="46" t="s">
        <v>1015</v>
      </c>
      <c r="D423" s="46" t="s">
        <v>930</v>
      </c>
      <c r="E423" s="46">
        <v>100</v>
      </c>
      <c r="F423" s="46"/>
      <c r="G423" s="46" t="s">
        <v>1016</v>
      </c>
      <c r="H423" s="47"/>
      <c r="I423" s="47"/>
    </row>
    <row r="424" spans="1:9" ht="16" x14ac:dyDescent="0.2">
      <c r="A424" s="46" t="s">
        <v>195</v>
      </c>
      <c r="B424" s="46">
        <v>523</v>
      </c>
      <c r="C424" s="46" t="s">
        <v>1017</v>
      </c>
      <c r="D424" s="46" t="s">
        <v>1018</v>
      </c>
      <c r="E424" s="46">
        <v>250000</v>
      </c>
      <c r="F424" s="46">
        <f>E408/2</f>
        <v>250000</v>
      </c>
      <c r="G424" s="46" t="s">
        <v>1019</v>
      </c>
      <c r="H424" s="47"/>
      <c r="I424" s="47"/>
    </row>
    <row r="425" spans="1:9" ht="16" x14ac:dyDescent="0.2">
      <c r="A425" s="46" t="s">
        <v>195</v>
      </c>
      <c r="B425" s="46">
        <v>524</v>
      </c>
      <c r="C425" s="46" t="s">
        <v>1020</v>
      </c>
      <c r="D425" s="46" t="s">
        <v>352</v>
      </c>
      <c r="E425" s="46">
        <v>6</v>
      </c>
      <c r="F425" s="46"/>
      <c r="G425" s="46" t="s">
        <v>1021</v>
      </c>
      <c r="H425" s="47"/>
      <c r="I425" s="49"/>
    </row>
    <row r="426" spans="1:9" ht="16" x14ac:dyDescent="0.2">
      <c r="A426" s="46" t="s">
        <v>195</v>
      </c>
      <c r="B426" s="46">
        <v>525</v>
      </c>
      <c r="C426" s="46" t="s">
        <v>1022</v>
      </c>
      <c r="D426" s="46" t="s">
        <v>976</v>
      </c>
      <c r="E426" s="46">
        <v>2.1</v>
      </c>
      <c r="F426" s="46">
        <f>E406</f>
        <v>2.1</v>
      </c>
      <c r="G426" s="46" t="s">
        <v>1023</v>
      </c>
      <c r="H426" s="47"/>
      <c r="I426" s="47"/>
    </row>
    <row r="427" spans="1:9" ht="16" x14ac:dyDescent="0.2">
      <c r="A427" s="46" t="s">
        <v>195</v>
      </c>
      <c r="B427" s="46">
        <v>526</v>
      </c>
      <c r="C427" s="46" t="s">
        <v>301</v>
      </c>
      <c r="D427" s="46" t="s">
        <v>473</v>
      </c>
      <c r="E427" s="46">
        <v>4</v>
      </c>
      <c r="F427" s="46"/>
      <c r="G427" s="46" t="s">
        <v>1024</v>
      </c>
      <c r="H427" s="47"/>
      <c r="I427" s="47"/>
    </row>
    <row r="428" spans="1:9" ht="16" x14ac:dyDescent="0.2">
      <c r="A428" s="46" t="s">
        <v>341</v>
      </c>
      <c r="B428" s="46">
        <v>527</v>
      </c>
      <c r="C428" s="46" t="s">
        <v>1025</v>
      </c>
      <c r="D428" s="46" t="s">
        <v>633</v>
      </c>
      <c r="E428" s="46">
        <v>4</v>
      </c>
      <c r="F428" s="46"/>
      <c r="G428" s="46" t="s">
        <v>1026</v>
      </c>
      <c r="H428" s="47"/>
      <c r="I428" s="47"/>
    </row>
    <row r="429" spans="1:9" ht="16" x14ac:dyDescent="0.2">
      <c r="A429" s="46" t="s">
        <v>195</v>
      </c>
      <c r="B429" s="46">
        <v>528</v>
      </c>
      <c r="C429" s="46" t="s">
        <v>1027</v>
      </c>
      <c r="D429" s="46" t="s">
        <v>989</v>
      </c>
      <c r="E429" s="46">
        <v>0.47</v>
      </c>
      <c r="F429" s="68">
        <f>F411</f>
        <v>0.47249999999999998</v>
      </c>
      <c r="G429" s="46" t="s">
        <v>1028</v>
      </c>
      <c r="H429" s="47"/>
      <c r="I429" s="47"/>
    </row>
    <row r="430" spans="1:9" ht="16" x14ac:dyDescent="0.2">
      <c r="A430" s="46" t="s">
        <v>195</v>
      </c>
      <c r="B430" s="46">
        <v>529</v>
      </c>
      <c r="C430" s="46" t="s">
        <v>1029</v>
      </c>
      <c r="D430" s="46" t="s">
        <v>200</v>
      </c>
      <c r="E430" s="46">
        <v>2</v>
      </c>
      <c r="F430" s="46"/>
      <c r="G430" s="46" t="s">
        <v>1030</v>
      </c>
      <c r="H430" s="47"/>
      <c r="I430" s="47"/>
    </row>
    <row r="431" spans="1:9" ht="16" x14ac:dyDescent="0.2">
      <c r="A431" s="46" t="s">
        <v>195</v>
      </c>
      <c r="B431" s="46">
        <v>530</v>
      </c>
      <c r="C431" s="46" t="s">
        <v>1031</v>
      </c>
      <c r="D431" s="46" t="s">
        <v>989</v>
      </c>
      <c r="E431" s="46">
        <v>0.47</v>
      </c>
      <c r="F431" s="68">
        <f>F411</f>
        <v>0.47249999999999998</v>
      </c>
      <c r="G431" s="46" t="s">
        <v>1014</v>
      </c>
      <c r="H431" s="47"/>
      <c r="I431" s="47"/>
    </row>
    <row r="432" spans="1:9" ht="16" x14ac:dyDescent="0.2">
      <c r="A432" s="46" t="s">
        <v>195</v>
      </c>
      <c r="B432" s="46">
        <v>531</v>
      </c>
      <c r="C432" s="46" t="s">
        <v>1032</v>
      </c>
      <c r="D432" s="46" t="s">
        <v>200</v>
      </c>
      <c r="E432" s="46">
        <v>2</v>
      </c>
      <c r="F432" s="46"/>
      <c r="G432" s="46" t="s">
        <v>1033</v>
      </c>
      <c r="H432" s="47"/>
      <c r="I432" s="47"/>
    </row>
    <row r="433" spans="1:9" ht="16" x14ac:dyDescent="0.2">
      <c r="A433" s="46" t="s">
        <v>231</v>
      </c>
      <c r="B433" s="46">
        <v>532</v>
      </c>
      <c r="C433" s="46"/>
      <c r="D433" s="46" t="s">
        <v>220</v>
      </c>
      <c r="E433" s="46">
        <v>1</v>
      </c>
      <c r="F433" s="46"/>
      <c r="G433" s="46" t="s">
        <v>1034</v>
      </c>
      <c r="H433" s="47"/>
      <c r="I433" s="47"/>
    </row>
    <row r="434" spans="1:9" ht="16" x14ac:dyDescent="0.2">
      <c r="A434" s="46" t="s">
        <v>195</v>
      </c>
      <c r="B434" s="46">
        <v>533</v>
      </c>
      <c r="C434" s="46" t="s">
        <v>1035</v>
      </c>
      <c r="D434" s="46" t="s">
        <v>220</v>
      </c>
      <c r="E434" s="46">
        <v>1</v>
      </c>
      <c r="F434" s="46"/>
      <c r="G434" s="46" t="s">
        <v>1036</v>
      </c>
      <c r="H434" s="47"/>
      <c r="I434" s="47"/>
    </row>
    <row r="435" spans="1:9" ht="16" x14ac:dyDescent="0.2">
      <c r="A435" s="46" t="s">
        <v>195</v>
      </c>
      <c r="B435" s="46">
        <v>534</v>
      </c>
      <c r="C435" s="46" t="s">
        <v>1037</v>
      </c>
      <c r="D435" s="46" t="s">
        <v>976</v>
      </c>
      <c r="E435" s="46">
        <v>2.1</v>
      </c>
      <c r="F435" s="46">
        <f>E406</f>
        <v>2.1</v>
      </c>
      <c r="G435" s="46" t="s">
        <v>1038</v>
      </c>
      <c r="H435" s="47"/>
      <c r="I435" s="47"/>
    </row>
    <row r="436" spans="1:9" ht="16" x14ac:dyDescent="0.2">
      <c r="A436" s="46" t="s">
        <v>916</v>
      </c>
      <c r="B436" s="46">
        <v>535</v>
      </c>
      <c r="C436" s="46" t="s">
        <v>1039</v>
      </c>
      <c r="D436" s="46" t="s">
        <v>622</v>
      </c>
      <c r="E436" s="46">
        <v>3</v>
      </c>
      <c r="F436" s="46"/>
      <c r="G436" s="46" t="s">
        <v>1040</v>
      </c>
      <c r="H436" s="47"/>
      <c r="I436" s="47"/>
    </row>
    <row r="437" spans="1:9" ht="16" x14ac:dyDescent="0.2">
      <c r="A437" s="46" t="s">
        <v>195</v>
      </c>
      <c r="B437" s="46">
        <v>536</v>
      </c>
      <c r="C437" s="46" t="s">
        <v>1041</v>
      </c>
      <c r="D437" s="46" t="s">
        <v>930</v>
      </c>
      <c r="E437" s="46">
        <v>100</v>
      </c>
      <c r="F437" s="46"/>
      <c r="G437" s="46" t="s">
        <v>1042</v>
      </c>
      <c r="H437" s="47"/>
      <c r="I437" s="47"/>
    </row>
    <row r="438" spans="1:9" ht="16" x14ac:dyDescent="0.2">
      <c r="A438" s="46" t="s">
        <v>195</v>
      </c>
      <c r="B438" s="46">
        <v>537</v>
      </c>
      <c r="C438" s="46" t="s">
        <v>1043</v>
      </c>
      <c r="D438" s="46" t="s">
        <v>276</v>
      </c>
      <c r="E438" s="46">
        <v>10</v>
      </c>
      <c r="F438" s="46"/>
      <c r="G438" s="46" t="s">
        <v>1044</v>
      </c>
      <c r="H438" s="47" t="s">
        <v>1535</v>
      </c>
      <c r="I438" s="47"/>
    </row>
    <row r="439" spans="1:9" ht="16" x14ac:dyDescent="0.2">
      <c r="A439" s="46" t="s">
        <v>195</v>
      </c>
      <c r="B439" s="46">
        <v>538</v>
      </c>
      <c r="C439" s="46" t="s">
        <v>1045</v>
      </c>
      <c r="D439" s="46" t="s">
        <v>1046</v>
      </c>
      <c r="E439" s="46">
        <v>250</v>
      </c>
      <c r="F439" s="46"/>
      <c r="G439" s="46" t="s">
        <v>1047</v>
      </c>
      <c r="H439" s="48" t="s">
        <v>1563</v>
      </c>
      <c r="I439" s="47"/>
    </row>
    <row r="440" spans="1:9" ht="16" x14ac:dyDescent="0.2">
      <c r="A440" s="46" t="s">
        <v>195</v>
      </c>
      <c r="B440" s="46">
        <v>539</v>
      </c>
      <c r="C440" s="46" t="s">
        <v>1048</v>
      </c>
      <c r="D440" s="46" t="s">
        <v>1049</v>
      </c>
      <c r="E440" s="46">
        <v>800</v>
      </c>
      <c r="F440" s="46">
        <f>E439*1000000/5000000000</f>
        <v>0.05</v>
      </c>
      <c r="G440" s="46" t="s">
        <v>1050</v>
      </c>
      <c r="H440" s="47" t="s">
        <v>1564</v>
      </c>
      <c r="I440" s="47"/>
    </row>
    <row r="441" spans="1:9" ht="16" x14ac:dyDescent="0.2">
      <c r="A441" s="46" t="s">
        <v>195</v>
      </c>
      <c r="B441" s="46">
        <v>540</v>
      </c>
      <c r="C441" s="46" t="s">
        <v>1051</v>
      </c>
      <c r="D441" s="46" t="s">
        <v>396</v>
      </c>
      <c r="E441" s="46">
        <v>2012</v>
      </c>
      <c r="F441" s="46"/>
      <c r="G441" s="46" t="s">
        <v>1052</v>
      </c>
      <c r="H441" s="47"/>
      <c r="I441" s="47"/>
    </row>
    <row r="442" spans="1:9" ht="16" x14ac:dyDescent="0.2">
      <c r="A442" s="46" t="s">
        <v>195</v>
      </c>
      <c r="B442" s="46">
        <v>541</v>
      </c>
      <c r="C442" s="46" t="s">
        <v>1053</v>
      </c>
      <c r="D442" s="46" t="s">
        <v>202</v>
      </c>
      <c r="E442" s="46">
        <v>2016</v>
      </c>
      <c r="F442" s="46"/>
      <c r="G442" s="46" t="s">
        <v>1054</v>
      </c>
      <c r="H442" s="47"/>
      <c r="I442" s="47"/>
    </row>
    <row r="443" spans="1:9" ht="16" x14ac:dyDescent="0.2">
      <c r="A443" s="46" t="s">
        <v>195</v>
      </c>
      <c r="B443" s="46">
        <v>542</v>
      </c>
      <c r="C443" s="46" t="s">
        <v>1055</v>
      </c>
      <c r="D443" s="46" t="s">
        <v>470</v>
      </c>
      <c r="E443" s="46"/>
      <c r="F443" s="46"/>
      <c r="G443" s="46" t="s">
        <v>1056</v>
      </c>
      <c r="H443" s="47"/>
      <c r="I443" s="47"/>
    </row>
    <row r="444" spans="1:9" ht="16" x14ac:dyDescent="0.2">
      <c r="A444" s="46" t="s">
        <v>341</v>
      </c>
      <c r="B444" s="46">
        <v>543</v>
      </c>
      <c r="C444" s="46" t="s">
        <v>1057</v>
      </c>
      <c r="D444" s="46" t="s">
        <v>622</v>
      </c>
      <c r="E444" s="46">
        <v>3</v>
      </c>
      <c r="F444" s="46"/>
      <c r="G444" s="46" t="s">
        <v>312</v>
      </c>
      <c r="H444" s="47"/>
      <c r="I444" s="47"/>
    </row>
    <row r="445" spans="1:9" ht="16" x14ac:dyDescent="0.2">
      <c r="A445" s="46" t="s">
        <v>195</v>
      </c>
      <c r="B445" s="46">
        <v>544</v>
      </c>
      <c r="C445" s="46" t="s">
        <v>1058</v>
      </c>
      <c r="D445" s="46" t="s">
        <v>202</v>
      </c>
      <c r="E445" s="46">
        <v>2016</v>
      </c>
      <c r="F445" s="46"/>
      <c r="G445" s="46" t="s">
        <v>1059</v>
      </c>
      <c r="H445" s="47"/>
      <c r="I445" s="47"/>
    </row>
    <row r="446" spans="1:9" ht="16" x14ac:dyDescent="0.2">
      <c r="A446" s="46" t="s">
        <v>195</v>
      </c>
      <c r="B446" s="46">
        <v>545</v>
      </c>
      <c r="C446" s="46" t="s">
        <v>1060</v>
      </c>
      <c r="D446" s="46" t="s">
        <v>707</v>
      </c>
      <c r="E446" s="46">
        <v>0.5</v>
      </c>
      <c r="F446" s="46"/>
      <c r="G446" s="46" t="s">
        <v>1061</v>
      </c>
      <c r="H446" s="47"/>
      <c r="I446" s="47"/>
    </row>
    <row r="447" spans="1:9" ht="16" x14ac:dyDescent="0.2">
      <c r="A447" s="46" t="s">
        <v>341</v>
      </c>
      <c r="B447" s="46">
        <v>546</v>
      </c>
      <c r="C447" s="46" t="s">
        <v>1062</v>
      </c>
      <c r="D447" s="46" t="s">
        <v>633</v>
      </c>
      <c r="E447" s="46">
        <v>4</v>
      </c>
      <c r="F447" s="46"/>
      <c r="G447" s="46" t="s">
        <v>1063</v>
      </c>
      <c r="H447" s="47"/>
      <c r="I447" s="47"/>
    </row>
    <row r="448" spans="1:9" ht="16" x14ac:dyDescent="0.2">
      <c r="A448" s="46" t="s">
        <v>195</v>
      </c>
      <c r="B448" s="46">
        <v>547</v>
      </c>
      <c r="C448" s="46" t="s">
        <v>1064</v>
      </c>
      <c r="D448" s="46" t="s">
        <v>240</v>
      </c>
      <c r="E448" s="46">
        <v>10</v>
      </c>
      <c r="F448" s="46"/>
      <c r="G448" s="46" t="s">
        <v>1065</v>
      </c>
      <c r="H448" s="47"/>
      <c r="I448" s="47"/>
    </row>
    <row r="449" spans="1:9" ht="16" x14ac:dyDescent="0.2">
      <c r="A449" s="46" t="s">
        <v>195</v>
      </c>
      <c r="B449" s="46">
        <v>550</v>
      </c>
      <c r="C449" s="46" t="s">
        <v>1066</v>
      </c>
      <c r="D449" s="46" t="s">
        <v>470</v>
      </c>
      <c r="E449" s="46"/>
      <c r="F449" s="46"/>
      <c r="G449" s="46" t="s">
        <v>1067</v>
      </c>
      <c r="H449" s="47"/>
      <c r="I449" s="47"/>
    </row>
    <row r="450" spans="1:9" ht="16" x14ac:dyDescent="0.2">
      <c r="A450" s="46" t="s">
        <v>341</v>
      </c>
      <c r="B450" s="46">
        <v>551</v>
      </c>
      <c r="C450" s="46" t="s">
        <v>1068</v>
      </c>
      <c r="D450" s="46" t="s">
        <v>622</v>
      </c>
      <c r="E450" s="46">
        <v>3</v>
      </c>
      <c r="F450" s="46"/>
      <c r="G450" s="46" t="s">
        <v>1069</v>
      </c>
      <c r="H450" s="47"/>
      <c r="I450" s="47"/>
    </row>
    <row r="451" spans="1:9" ht="16" x14ac:dyDescent="0.2">
      <c r="A451" s="46" t="s">
        <v>195</v>
      </c>
      <c r="B451" s="46">
        <v>552</v>
      </c>
      <c r="C451" s="46" t="s">
        <v>1070</v>
      </c>
      <c r="D451" s="46" t="s">
        <v>202</v>
      </c>
      <c r="E451" s="46">
        <v>2016</v>
      </c>
      <c r="F451" s="46"/>
      <c r="G451" s="46" t="s">
        <v>1071</v>
      </c>
      <c r="H451" s="47"/>
      <c r="I451" s="47"/>
    </row>
    <row r="452" spans="1:9" ht="16" x14ac:dyDescent="0.2">
      <c r="A452" s="46" t="s">
        <v>195</v>
      </c>
      <c r="B452" s="46">
        <v>555</v>
      </c>
      <c r="C452" s="46" t="s">
        <v>1072</v>
      </c>
      <c r="D452" s="46" t="s">
        <v>475</v>
      </c>
      <c r="E452" s="46">
        <v>0</v>
      </c>
      <c r="F452" s="46"/>
      <c r="G452" s="46" t="s">
        <v>1073</v>
      </c>
      <c r="H452" s="47"/>
      <c r="I452" s="47"/>
    </row>
    <row r="453" spans="1:9" ht="16" x14ac:dyDescent="0.2">
      <c r="A453" s="65" t="s">
        <v>916</v>
      </c>
      <c r="B453" s="46">
        <v>558</v>
      </c>
      <c r="C453" s="46" t="s">
        <v>1074</v>
      </c>
      <c r="D453" s="46" t="s">
        <v>633</v>
      </c>
      <c r="E453" s="46">
        <v>4</v>
      </c>
      <c r="F453" s="46"/>
      <c r="G453" s="46" t="s">
        <v>1075</v>
      </c>
      <c r="H453" s="47"/>
      <c r="I453" s="47"/>
    </row>
    <row r="454" spans="1:9" ht="16" x14ac:dyDescent="0.2">
      <c r="A454" s="46" t="s">
        <v>195</v>
      </c>
      <c r="B454" s="46">
        <v>559</v>
      </c>
      <c r="C454" s="46" t="s">
        <v>1076</v>
      </c>
      <c r="D454" s="46" t="s">
        <v>650</v>
      </c>
      <c r="E454" s="46">
        <v>8</v>
      </c>
      <c r="F454" s="46"/>
      <c r="G454" s="46" t="s">
        <v>1077</v>
      </c>
      <c r="H454" s="47"/>
      <c r="I454" s="47"/>
    </row>
    <row r="455" spans="1:9" ht="16" x14ac:dyDescent="0.2">
      <c r="A455" s="65" t="s">
        <v>916</v>
      </c>
      <c r="B455" s="46">
        <v>560</v>
      </c>
      <c r="C455" s="46" t="s">
        <v>1078</v>
      </c>
      <c r="D455" s="46" t="s">
        <v>645</v>
      </c>
      <c r="E455" s="46">
        <v>7</v>
      </c>
      <c r="F455" s="46"/>
      <c r="G455" s="46" t="s">
        <v>312</v>
      </c>
      <c r="H455" s="47"/>
      <c r="I455" s="47"/>
    </row>
    <row r="456" spans="1:9" ht="16" x14ac:dyDescent="0.2">
      <c r="A456" s="46" t="s">
        <v>195</v>
      </c>
      <c r="B456" s="46">
        <v>562</v>
      </c>
      <c r="C456" s="46" t="s">
        <v>1079</v>
      </c>
      <c r="D456" s="46" t="s">
        <v>570</v>
      </c>
      <c r="E456" s="46">
        <v>1</v>
      </c>
      <c r="F456" s="46"/>
      <c r="G456" s="46"/>
      <c r="H456" s="47"/>
      <c r="I456" s="47"/>
    </row>
    <row r="457" spans="1:9" ht="16" x14ac:dyDescent="0.2">
      <c r="A457" s="46" t="s">
        <v>195</v>
      </c>
      <c r="B457" s="46">
        <v>564</v>
      </c>
      <c r="C457" s="46" t="s">
        <v>1080</v>
      </c>
      <c r="D457" s="46" t="s">
        <v>220</v>
      </c>
      <c r="E457" s="46">
        <v>1</v>
      </c>
      <c r="F457" s="46"/>
      <c r="G457" s="46" t="s">
        <v>1081</v>
      </c>
      <c r="H457" s="47"/>
      <c r="I457" s="47"/>
    </row>
    <row r="458" spans="1:9" ht="16" x14ac:dyDescent="0.2">
      <c r="A458" s="46" t="s">
        <v>916</v>
      </c>
      <c r="B458" s="46">
        <v>566</v>
      </c>
      <c r="C458" s="46" t="s">
        <v>1082</v>
      </c>
      <c r="D458" s="46" t="s">
        <v>424</v>
      </c>
      <c r="E458" s="46">
        <v>9</v>
      </c>
      <c r="F458" s="46"/>
      <c r="G458" s="46" t="s">
        <v>1083</v>
      </c>
      <c r="H458" s="47"/>
      <c r="I458" s="47"/>
    </row>
    <row r="459" spans="1:9" ht="16" x14ac:dyDescent="0.2">
      <c r="A459" s="46" t="s">
        <v>195</v>
      </c>
      <c r="B459" s="46">
        <v>567</v>
      </c>
      <c r="C459" s="46" t="s">
        <v>1084</v>
      </c>
      <c r="D459" s="46" t="s">
        <v>534</v>
      </c>
      <c r="E459" s="46">
        <v>0</v>
      </c>
      <c r="F459" s="46"/>
      <c r="G459" s="46" t="s">
        <v>1085</v>
      </c>
      <c r="H459" s="47"/>
      <c r="I459" s="47"/>
    </row>
    <row r="460" spans="1:9" ht="16" x14ac:dyDescent="0.2">
      <c r="A460" s="46" t="s">
        <v>195</v>
      </c>
      <c r="B460" s="46">
        <v>568</v>
      </c>
      <c r="C460" s="46" t="s">
        <v>1086</v>
      </c>
      <c r="D460" s="46" t="s">
        <v>220</v>
      </c>
      <c r="E460" s="46">
        <v>1</v>
      </c>
      <c r="F460" s="46"/>
      <c r="G460" s="46" t="s">
        <v>1087</v>
      </c>
      <c r="H460" s="47"/>
      <c r="I460" s="47"/>
    </row>
    <row r="461" spans="1:9" ht="16" x14ac:dyDescent="0.2">
      <c r="A461" s="46" t="s">
        <v>916</v>
      </c>
      <c r="B461" s="46">
        <v>570</v>
      </c>
      <c r="C461" s="46" t="s">
        <v>1088</v>
      </c>
      <c r="D461" s="46" t="s">
        <v>424</v>
      </c>
      <c r="E461" s="46">
        <v>9</v>
      </c>
      <c r="F461" s="46"/>
      <c r="G461" s="46" t="s">
        <v>1089</v>
      </c>
      <c r="H461" s="47"/>
      <c r="I461" s="47"/>
    </row>
    <row r="462" spans="1:9" ht="16" x14ac:dyDescent="0.2">
      <c r="A462" s="46" t="s">
        <v>195</v>
      </c>
      <c r="B462" s="46">
        <v>571</v>
      </c>
      <c r="C462" s="46" t="s">
        <v>1090</v>
      </c>
      <c r="D462" s="46" t="s">
        <v>220</v>
      </c>
      <c r="E462" s="46">
        <v>1</v>
      </c>
      <c r="F462" s="46"/>
      <c r="G462" s="46" t="s">
        <v>1091</v>
      </c>
      <c r="H462" s="47"/>
      <c r="I462" s="47"/>
    </row>
    <row r="463" spans="1:9" ht="16" x14ac:dyDescent="0.2">
      <c r="A463" s="46" t="s">
        <v>219</v>
      </c>
      <c r="B463" s="46">
        <v>572</v>
      </c>
      <c r="C463" s="46" t="s">
        <v>1092</v>
      </c>
      <c r="D463" s="46" t="s">
        <v>343</v>
      </c>
      <c r="E463" s="46">
        <v>1</v>
      </c>
      <c r="F463" s="46"/>
      <c r="G463" s="46" t="s">
        <v>1093</v>
      </c>
      <c r="H463" s="47"/>
      <c r="I463" s="47"/>
    </row>
    <row r="464" spans="1:9" ht="16" x14ac:dyDescent="0.2">
      <c r="A464" s="46" t="s">
        <v>195</v>
      </c>
      <c r="B464" s="46">
        <v>574</v>
      </c>
      <c r="C464" s="46" t="s">
        <v>301</v>
      </c>
      <c r="D464" s="46" t="s">
        <v>200</v>
      </c>
      <c r="E464" s="46">
        <v>2</v>
      </c>
      <c r="F464" s="46"/>
      <c r="G464" s="46" t="s">
        <v>1094</v>
      </c>
      <c r="H464" s="47"/>
      <c r="I464" s="47"/>
    </row>
    <row r="465" spans="1:9" ht="16" x14ac:dyDescent="0.2">
      <c r="A465" s="46" t="s">
        <v>195</v>
      </c>
      <c r="B465" s="46">
        <v>575</v>
      </c>
      <c r="C465" s="46" t="s">
        <v>1095</v>
      </c>
      <c r="D465" s="46" t="s">
        <v>343</v>
      </c>
      <c r="E465" s="46">
        <v>1</v>
      </c>
      <c r="F465" s="46"/>
      <c r="G465" s="46" t="s">
        <v>1096</v>
      </c>
      <c r="H465" s="47"/>
      <c r="I465" s="47"/>
    </row>
    <row r="466" spans="1:9" ht="16" x14ac:dyDescent="0.2">
      <c r="A466" s="46" t="s">
        <v>195</v>
      </c>
      <c r="B466" s="46">
        <v>576</v>
      </c>
      <c r="C466" s="46" t="s">
        <v>1097</v>
      </c>
      <c r="D466" s="46" t="s">
        <v>593</v>
      </c>
      <c r="E466" s="46">
        <v>2</v>
      </c>
      <c r="F466" s="46"/>
      <c r="G466" s="46" t="s">
        <v>1098</v>
      </c>
      <c r="H466" s="47"/>
      <c r="I466" s="47"/>
    </row>
    <row r="467" spans="1:9" ht="16" x14ac:dyDescent="0.2">
      <c r="A467" s="46" t="s">
        <v>341</v>
      </c>
      <c r="B467" s="46">
        <v>577</v>
      </c>
      <c r="C467" s="46" t="s">
        <v>1099</v>
      </c>
      <c r="D467" s="46" t="s">
        <v>593</v>
      </c>
      <c r="E467" s="46">
        <v>2</v>
      </c>
      <c r="F467" s="46"/>
      <c r="G467" s="46" t="s">
        <v>1100</v>
      </c>
      <c r="H467" s="47"/>
      <c r="I467" s="47"/>
    </row>
    <row r="468" spans="1:9" ht="16" x14ac:dyDescent="0.2">
      <c r="A468" s="46" t="s">
        <v>341</v>
      </c>
      <c r="B468" s="46">
        <v>578</v>
      </c>
      <c r="C468" s="46" t="s">
        <v>1101</v>
      </c>
      <c r="D468" s="46" t="s">
        <v>622</v>
      </c>
      <c r="E468" s="46">
        <v>3</v>
      </c>
      <c r="F468" s="46"/>
      <c r="G468" s="46" t="s">
        <v>1102</v>
      </c>
      <c r="H468" s="47"/>
      <c r="I468" s="47"/>
    </row>
    <row r="469" spans="1:9" ht="16" x14ac:dyDescent="0.2">
      <c r="A469" s="46" t="s">
        <v>219</v>
      </c>
      <c r="B469" s="46">
        <v>579</v>
      </c>
      <c r="C469" s="46" t="s">
        <v>1103</v>
      </c>
      <c r="D469" s="46" t="s">
        <v>343</v>
      </c>
      <c r="E469" s="46">
        <v>1</v>
      </c>
      <c r="F469" s="46"/>
      <c r="G469" s="46" t="s">
        <v>1104</v>
      </c>
      <c r="H469" s="47"/>
      <c r="I469" s="47"/>
    </row>
    <row r="470" spans="1:9" ht="16" x14ac:dyDescent="0.2">
      <c r="A470" s="46" t="s">
        <v>219</v>
      </c>
      <c r="B470" s="46">
        <v>580</v>
      </c>
      <c r="C470" s="46" t="s">
        <v>1105</v>
      </c>
      <c r="D470" s="46" t="s">
        <v>343</v>
      </c>
      <c r="E470" s="46">
        <v>1</v>
      </c>
      <c r="F470" s="46"/>
      <c r="G470" s="46" t="s">
        <v>1106</v>
      </c>
      <c r="H470" s="47"/>
      <c r="I470" s="47"/>
    </row>
    <row r="471" spans="1:9" ht="16" x14ac:dyDescent="0.2">
      <c r="A471" s="46" t="s">
        <v>195</v>
      </c>
      <c r="B471" s="46">
        <v>581</v>
      </c>
      <c r="C471" s="46" t="s">
        <v>1107</v>
      </c>
      <c r="D471" s="46" t="s">
        <v>343</v>
      </c>
      <c r="E471" s="46">
        <v>1</v>
      </c>
      <c r="F471" s="46"/>
      <c r="G471" s="46" t="s">
        <v>1108</v>
      </c>
      <c r="H471" s="47"/>
      <c r="I471" s="47"/>
    </row>
    <row r="472" spans="1:9" ht="16" x14ac:dyDescent="0.2">
      <c r="A472" s="46" t="s">
        <v>195</v>
      </c>
      <c r="B472" s="46">
        <v>582</v>
      </c>
      <c r="C472" s="46" t="s">
        <v>1109</v>
      </c>
      <c r="D472" s="46" t="s">
        <v>475</v>
      </c>
      <c r="E472" s="46">
        <v>0</v>
      </c>
      <c r="F472" s="46"/>
      <c r="G472" s="46" t="s">
        <v>1110</v>
      </c>
      <c r="H472" s="47"/>
      <c r="I472" s="47"/>
    </row>
    <row r="473" spans="1:9" ht="16" x14ac:dyDescent="0.2">
      <c r="A473" s="46" t="s">
        <v>341</v>
      </c>
      <c r="B473" s="46">
        <v>583</v>
      </c>
      <c r="C473" s="46" t="s">
        <v>1111</v>
      </c>
      <c r="D473" s="46" t="s">
        <v>593</v>
      </c>
      <c r="E473" s="46">
        <v>2</v>
      </c>
      <c r="F473" s="46"/>
      <c r="G473" s="46" t="s">
        <v>1112</v>
      </c>
      <c r="H473" s="47"/>
      <c r="I473" s="47"/>
    </row>
    <row r="474" spans="1:9" ht="16" x14ac:dyDescent="0.2">
      <c r="A474" s="46" t="s">
        <v>341</v>
      </c>
      <c r="B474" s="46">
        <v>584</v>
      </c>
      <c r="C474" s="46" t="s">
        <v>1113</v>
      </c>
      <c r="D474" s="46" t="s">
        <v>622</v>
      </c>
      <c r="E474" s="46">
        <v>3</v>
      </c>
      <c r="F474" s="46"/>
      <c r="G474" s="46" t="s">
        <v>1114</v>
      </c>
      <c r="H474" s="47"/>
      <c r="I474" s="47"/>
    </row>
    <row r="475" spans="1:9" ht="16" x14ac:dyDescent="0.2">
      <c r="A475" s="46" t="s">
        <v>916</v>
      </c>
      <c r="B475" s="46">
        <v>585</v>
      </c>
      <c r="C475" s="46" t="s">
        <v>1115</v>
      </c>
      <c r="D475" s="46" t="s">
        <v>660</v>
      </c>
      <c r="E475" s="46">
        <v>11</v>
      </c>
      <c r="F475" s="46"/>
      <c r="G475" s="46" t="s">
        <v>1116</v>
      </c>
      <c r="H475" s="47"/>
      <c r="I475" s="47"/>
    </row>
    <row r="476" spans="1:9" ht="16" x14ac:dyDescent="0.2">
      <c r="A476" s="46" t="s">
        <v>341</v>
      </c>
      <c r="B476" s="46">
        <v>588</v>
      </c>
      <c r="C476" s="46" t="s">
        <v>1117</v>
      </c>
      <c r="D476" s="46" t="s">
        <v>593</v>
      </c>
      <c r="E476" s="46">
        <v>2</v>
      </c>
      <c r="F476" s="46"/>
      <c r="G476" s="46" t="s">
        <v>1118</v>
      </c>
      <c r="H476" s="47"/>
      <c r="I476" s="47"/>
    </row>
    <row r="477" spans="1:9" ht="16" x14ac:dyDescent="0.2">
      <c r="A477" s="46" t="s">
        <v>341</v>
      </c>
      <c r="B477" s="46">
        <v>589</v>
      </c>
      <c r="C477" s="46" t="s">
        <v>1119</v>
      </c>
      <c r="D477" s="46" t="s">
        <v>622</v>
      </c>
      <c r="E477" s="46">
        <v>3</v>
      </c>
      <c r="F477" s="46"/>
      <c r="G477" s="46" t="s">
        <v>1120</v>
      </c>
      <c r="H477" s="47"/>
      <c r="I477" s="47"/>
    </row>
    <row r="478" spans="1:9" ht="16" x14ac:dyDescent="0.2">
      <c r="A478" s="46" t="s">
        <v>219</v>
      </c>
      <c r="B478" s="46">
        <v>591</v>
      </c>
      <c r="C478" s="46" t="s">
        <v>1121</v>
      </c>
      <c r="D478" s="46" t="s">
        <v>343</v>
      </c>
      <c r="E478" s="46">
        <v>1</v>
      </c>
      <c r="F478" s="46"/>
      <c r="G478" s="46" t="s">
        <v>1122</v>
      </c>
      <c r="H478" s="47"/>
      <c r="I478" s="47"/>
    </row>
    <row r="479" spans="1:9" ht="16" x14ac:dyDescent="0.2">
      <c r="A479" s="46" t="s">
        <v>195</v>
      </c>
      <c r="B479" s="46">
        <v>592</v>
      </c>
      <c r="C479" s="46" t="s">
        <v>1123</v>
      </c>
      <c r="D479" s="46" t="s">
        <v>880</v>
      </c>
      <c r="E479" s="46">
        <v>12</v>
      </c>
      <c r="F479" s="46"/>
      <c r="G479" s="46" t="s">
        <v>1124</v>
      </c>
      <c r="H479" s="47"/>
      <c r="I479" s="47"/>
    </row>
    <row r="480" spans="1:9" ht="16" x14ac:dyDescent="0.2">
      <c r="A480" s="46" t="s">
        <v>195</v>
      </c>
      <c r="B480" s="46">
        <v>593</v>
      </c>
      <c r="C480" s="46" t="s">
        <v>1125</v>
      </c>
      <c r="D480" s="46" t="s">
        <v>276</v>
      </c>
      <c r="E480" s="46">
        <v>10</v>
      </c>
      <c r="F480" s="46"/>
      <c r="G480" s="46" t="s">
        <v>1126</v>
      </c>
      <c r="H480" s="47"/>
      <c r="I480" s="47"/>
    </row>
    <row r="481" spans="1:9" ht="16" x14ac:dyDescent="0.2">
      <c r="A481" s="46" t="s">
        <v>195</v>
      </c>
      <c r="B481" s="46">
        <v>594</v>
      </c>
      <c r="C481" s="46" t="s">
        <v>1127</v>
      </c>
      <c r="D481" s="46" t="s">
        <v>660</v>
      </c>
      <c r="E481" s="46">
        <v>11</v>
      </c>
      <c r="F481" s="46"/>
      <c r="G481" s="46" t="s">
        <v>1128</v>
      </c>
      <c r="H481" s="47"/>
      <c r="I481" s="47"/>
    </row>
    <row r="482" spans="1:9" ht="16" x14ac:dyDescent="0.2">
      <c r="A482" s="46" t="s">
        <v>195</v>
      </c>
      <c r="B482" s="46">
        <v>595</v>
      </c>
      <c r="C482" s="46" t="s">
        <v>1129</v>
      </c>
      <c r="D482" s="46" t="s">
        <v>220</v>
      </c>
      <c r="E482" s="46">
        <v>1</v>
      </c>
      <c r="F482" s="46"/>
      <c r="G482" s="46" t="s">
        <v>1130</v>
      </c>
      <c r="H482" s="47"/>
      <c r="I482" s="47"/>
    </row>
    <row r="483" spans="1:9" ht="16" x14ac:dyDescent="0.2">
      <c r="A483" s="46" t="s">
        <v>195</v>
      </c>
      <c r="B483" s="46">
        <v>596</v>
      </c>
      <c r="C483" s="46" t="s">
        <v>1131</v>
      </c>
      <c r="D483" s="46" t="s">
        <v>593</v>
      </c>
      <c r="E483" s="46">
        <v>2</v>
      </c>
      <c r="F483" s="46"/>
      <c r="G483" s="46" t="s">
        <v>1132</v>
      </c>
      <c r="H483" s="47"/>
      <c r="I483" s="47"/>
    </row>
    <row r="484" spans="1:9" ht="16" x14ac:dyDescent="0.2">
      <c r="A484" s="46" t="s">
        <v>195</v>
      </c>
      <c r="B484" s="46">
        <v>597</v>
      </c>
      <c r="C484" s="46" t="s">
        <v>1133</v>
      </c>
      <c r="D484" s="46" t="s">
        <v>343</v>
      </c>
      <c r="E484" s="46">
        <v>1</v>
      </c>
      <c r="F484" s="46"/>
      <c r="G484" s="46" t="s">
        <v>1134</v>
      </c>
      <c r="H484" s="47"/>
      <c r="I484" s="47"/>
    </row>
    <row r="485" spans="1:9" ht="16" x14ac:dyDescent="0.2">
      <c r="A485" s="46" t="s">
        <v>195</v>
      </c>
      <c r="B485" s="46">
        <v>598</v>
      </c>
      <c r="C485" s="46" t="s">
        <v>1135</v>
      </c>
      <c r="D485" s="46" t="s">
        <v>871</v>
      </c>
      <c r="E485" s="46">
        <v>13</v>
      </c>
      <c r="F485" s="46"/>
      <c r="G485" s="46" t="s">
        <v>1136</v>
      </c>
      <c r="H485" s="47"/>
      <c r="I485" s="47"/>
    </row>
    <row r="486" spans="1:9" ht="16" x14ac:dyDescent="0.2">
      <c r="A486" s="46" t="s">
        <v>195</v>
      </c>
      <c r="B486" s="46">
        <v>599</v>
      </c>
      <c r="C486" s="46" t="s">
        <v>1137</v>
      </c>
      <c r="D486" s="46" t="s">
        <v>240</v>
      </c>
      <c r="E486" s="46">
        <v>10</v>
      </c>
      <c r="F486" s="46"/>
      <c r="G486" s="46" t="s">
        <v>1138</v>
      </c>
      <c r="H486" s="47"/>
      <c r="I486" s="47" t="s">
        <v>1532</v>
      </c>
    </row>
    <row r="487" spans="1:9" ht="16" x14ac:dyDescent="0.2">
      <c r="A487" s="46" t="s">
        <v>195</v>
      </c>
      <c r="B487" s="46">
        <v>600</v>
      </c>
      <c r="C487" s="46" t="s">
        <v>1139</v>
      </c>
      <c r="D487" s="46" t="s">
        <v>909</v>
      </c>
      <c r="E487" s="46">
        <v>14</v>
      </c>
      <c r="F487" s="46"/>
      <c r="G487" s="46" t="s">
        <v>312</v>
      </c>
      <c r="H487" s="47"/>
      <c r="I487" s="47"/>
    </row>
    <row r="488" spans="1:9" ht="16" x14ac:dyDescent="0.2">
      <c r="A488" s="46" t="s">
        <v>195</v>
      </c>
      <c r="B488" s="46">
        <v>602</v>
      </c>
      <c r="C488" s="46" t="s">
        <v>1140</v>
      </c>
      <c r="D488" s="46" t="s">
        <v>633</v>
      </c>
      <c r="E488" s="46">
        <v>4</v>
      </c>
      <c r="F488" s="46"/>
      <c r="G488" s="46" t="s">
        <v>1141</v>
      </c>
      <c r="H488" s="47" t="str">
        <f>Table2!A11</f>
        <v>(4) Static surplus after expiration</v>
      </c>
      <c r="I488" s="47"/>
    </row>
    <row r="489" spans="1:9" ht="16" x14ac:dyDescent="0.2">
      <c r="A489" s="46" t="s">
        <v>195</v>
      </c>
      <c r="B489" s="46">
        <v>603</v>
      </c>
      <c r="C489" s="46" t="s">
        <v>1142</v>
      </c>
      <c r="D489" s="46" t="s">
        <v>650</v>
      </c>
      <c r="E489" s="46">
        <v>8</v>
      </c>
      <c r="F489" s="46"/>
      <c r="G489" s="46" t="s">
        <v>1143</v>
      </c>
      <c r="H489" s="47" t="str">
        <f>Table2!A17</f>
        <v>(8) Static surplus after expiration</v>
      </c>
      <c r="I489" s="47"/>
    </row>
    <row r="490" spans="1:9" ht="16" x14ac:dyDescent="0.2">
      <c r="A490" s="46" t="s">
        <v>341</v>
      </c>
      <c r="B490" s="46">
        <v>604</v>
      </c>
      <c r="C490" s="46" t="s">
        <v>1144</v>
      </c>
      <c r="D490" s="46" t="s">
        <v>751</v>
      </c>
      <c r="E490" s="46">
        <v>2</v>
      </c>
      <c r="F490" s="46"/>
      <c r="G490" s="46"/>
      <c r="I490" s="47"/>
    </row>
    <row r="491" spans="1:9" ht="16" x14ac:dyDescent="0.2">
      <c r="A491" s="46" t="s">
        <v>195</v>
      </c>
      <c r="B491" s="46">
        <v>605</v>
      </c>
      <c r="C491" s="46" t="s">
        <v>1145</v>
      </c>
      <c r="D491" s="46" t="s">
        <v>1146</v>
      </c>
      <c r="E491" s="46">
        <v>15</v>
      </c>
      <c r="F491" s="46"/>
      <c r="G491" s="46" t="s">
        <v>1147</v>
      </c>
      <c r="H491" s="47"/>
      <c r="I491" s="47"/>
    </row>
    <row r="492" spans="1:9" ht="16" x14ac:dyDescent="0.2">
      <c r="A492" s="46" t="s">
        <v>195</v>
      </c>
      <c r="B492" s="46">
        <v>606</v>
      </c>
      <c r="C492" s="46" t="s">
        <v>1148</v>
      </c>
      <c r="D492" s="46" t="s">
        <v>222</v>
      </c>
      <c r="E492" s="46">
        <v>5</v>
      </c>
      <c r="F492" s="46"/>
      <c r="G492" s="46" t="s">
        <v>1149</v>
      </c>
      <c r="H492" s="47" t="str">
        <f>Table2!A12</f>
        <v>(5) Innovation benefit (- is a cost), with elasticity 0.076 justifying patent life</v>
      </c>
      <c r="I492" s="47"/>
    </row>
    <row r="493" spans="1:9" ht="16" x14ac:dyDescent="0.2">
      <c r="A493" s="46" t="s">
        <v>195</v>
      </c>
      <c r="B493" s="46">
        <v>607</v>
      </c>
      <c r="C493" s="46" t="s">
        <v>1150</v>
      </c>
      <c r="D493" s="46" t="s">
        <v>424</v>
      </c>
      <c r="E493" s="46">
        <v>9</v>
      </c>
      <c r="F493" s="46"/>
      <c r="G493" s="46" t="s">
        <v>1143</v>
      </c>
      <c r="H493" s="47" t="str">
        <f>Table2!A18</f>
        <v>(9) Innovation benefit (- is a cost), with elasticity 0.060 justifying patent life</v>
      </c>
      <c r="I493" s="47"/>
    </row>
    <row r="494" spans="1:9" ht="16" x14ac:dyDescent="0.2">
      <c r="A494" s="46" t="s">
        <v>341</v>
      </c>
      <c r="B494" s="46">
        <v>608</v>
      </c>
      <c r="C494" s="46" t="s">
        <v>1151</v>
      </c>
      <c r="D494" s="46" t="s">
        <v>751</v>
      </c>
      <c r="E494" s="46">
        <v>2</v>
      </c>
      <c r="F494" s="46"/>
      <c r="G494" s="46"/>
      <c r="I494" s="47"/>
    </row>
    <row r="495" spans="1:9" ht="16" x14ac:dyDescent="0.2">
      <c r="A495" s="46" t="s">
        <v>916</v>
      </c>
      <c r="B495" s="46">
        <v>610</v>
      </c>
      <c r="C495" s="46" t="s">
        <v>1152</v>
      </c>
      <c r="D495" s="46" t="s">
        <v>1146</v>
      </c>
      <c r="E495" s="46">
        <v>15</v>
      </c>
      <c r="F495" s="46"/>
      <c r="G495" s="46" t="s">
        <v>1153</v>
      </c>
      <c r="H495" s="47"/>
      <c r="I495" s="47"/>
    </row>
    <row r="496" spans="1:9" ht="16" x14ac:dyDescent="0.2">
      <c r="A496" s="46" t="s">
        <v>195</v>
      </c>
      <c r="B496" s="46">
        <v>611</v>
      </c>
      <c r="C496" s="46" t="s">
        <v>1154</v>
      </c>
      <c r="D496" s="46" t="s">
        <v>220</v>
      </c>
      <c r="E496" s="46">
        <v>1</v>
      </c>
      <c r="F496" s="46"/>
      <c r="G496" s="46" t="s">
        <v>1155</v>
      </c>
      <c r="H496" s="47"/>
      <c r="I496" s="47"/>
    </row>
    <row r="497" spans="1:9" ht="16" x14ac:dyDescent="0.2">
      <c r="A497" s="46" t="s">
        <v>195</v>
      </c>
      <c r="B497" s="46">
        <v>614</v>
      </c>
      <c r="C497" s="46" t="s">
        <v>1156</v>
      </c>
      <c r="D497" s="46" t="s">
        <v>631</v>
      </c>
      <c r="E497" s="46">
        <v>11.5</v>
      </c>
      <c r="F497" s="46">
        <f>$F$310</f>
        <v>11.5</v>
      </c>
      <c r="G497" s="46" t="s">
        <v>1157</v>
      </c>
      <c r="H497" s="47"/>
      <c r="I497" s="47"/>
    </row>
    <row r="498" spans="1:9" ht="16" x14ac:dyDescent="0.2">
      <c r="A498" s="46" t="s">
        <v>195</v>
      </c>
      <c r="B498" s="46">
        <v>615</v>
      </c>
      <c r="C498" s="46" t="s">
        <v>1158</v>
      </c>
      <c r="D498" s="46" t="s">
        <v>633</v>
      </c>
      <c r="E498" s="46">
        <v>4</v>
      </c>
      <c r="F498" s="69">
        <f>AVERAGE(Distributions!$E$53:$G$53)</f>
        <v>3.9693818194223298</v>
      </c>
      <c r="G498" s="46" t="s">
        <v>1159</v>
      </c>
      <c r="I498" s="47"/>
    </row>
    <row r="499" spans="1:9" ht="16" x14ac:dyDescent="0.2">
      <c r="A499" s="46" t="s">
        <v>195</v>
      </c>
      <c r="B499" s="46">
        <v>618</v>
      </c>
      <c r="C499" s="46" t="s">
        <v>1160</v>
      </c>
      <c r="D499" s="46" t="s">
        <v>631</v>
      </c>
      <c r="E499" s="46">
        <v>11.5</v>
      </c>
      <c r="F499" s="46">
        <f>$F$310</f>
        <v>11.5</v>
      </c>
      <c r="G499" s="46" t="s">
        <v>1161</v>
      </c>
      <c r="H499" s="47"/>
      <c r="I499" s="47"/>
    </row>
    <row r="500" spans="1:9" ht="16" x14ac:dyDescent="0.2">
      <c r="A500" s="65" t="s">
        <v>916</v>
      </c>
      <c r="B500" s="46">
        <v>619</v>
      </c>
      <c r="C500" s="46" t="s">
        <v>1162</v>
      </c>
      <c r="D500" s="46" t="s">
        <v>1163</v>
      </c>
      <c r="E500" s="46">
        <v>17</v>
      </c>
      <c r="F500" s="46"/>
      <c r="G500" s="46" t="s">
        <v>1164</v>
      </c>
      <c r="H500" s="47"/>
      <c r="I500" s="47"/>
    </row>
    <row r="501" spans="1:9" ht="16" x14ac:dyDescent="0.2">
      <c r="A501" s="65" t="s">
        <v>916</v>
      </c>
      <c r="B501" s="46">
        <v>620</v>
      </c>
      <c r="C501" s="46" t="s">
        <v>1165</v>
      </c>
      <c r="D501" s="46" t="s">
        <v>255</v>
      </c>
      <c r="E501" s="46">
        <v>16</v>
      </c>
      <c r="F501" s="46"/>
      <c r="G501" s="46" t="s">
        <v>1166</v>
      </c>
      <c r="H501" s="47"/>
      <c r="I501" s="47"/>
    </row>
    <row r="502" spans="1:9" ht="16" x14ac:dyDescent="0.2">
      <c r="A502" s="46" t="s">
        <v>219</v>
      </c>
      <c r="B502" s="46">
        <v>621</v>
      </c>
      <c r="C502" s="46" t="s">
        <v>1167</v>
      </c>
      <c r="D502" s="46" t="s">
        <v>475</v>
      </c>
      <c r="E502" s="46">
        <v>0</v>
      </c>
      <c r="F502" s="46"/>
      <c r="G502" s="46" t="s">
        <v>1168</v>
      </c>
      <c r="H502" s="47"/>
      <c r="I502" s="47"/>
    </row>
    <row r="503" spans="1:9" ht="16" x14ac:dyDescent="0.2">
      <c r="A503" s="46" t="s">
        <v>219</v>
      </c>
      <c r="B503" s="46">
        <v>623</v>
      </c>
      <c r="C503" s="46" t="s">
        <v>1169</v>
      </c>
      <c r="D503" s="46" t="s">
        <v>633</v>
      </c>
      <c r="E503" s="46">
        <v>4</v>
      </c>
      <c r="F503" s="46"/>
      <c r="G503" s="46" t="s">
        <v>1170</v>
      </c>
      <c r="H503" s="47"/>
      <c r="I503" s="47"/>
    </row>
    <row r="504" spans="1:9" ht="16" x14ac:dyDescent="0.2">
      <c r="A504" s="46" t="s">
        <v>195</v>
      </c>
      <c r="B504" s="46">
        <v>624</v>
      </c>
      <c r="C504" s="46" t="s">
        <v>1171</v>
      </c>
      <c r="D504" s="46" t="s">
        <v>473</v>
      </c>
      <c r="E504" s="46">
        <v>4</v>
      </c>
      <c r="F504" s="46"/>
      <c r="G504" s="46" t="s">
        <v>1172</v>
      </c>
      <c r="H504" s="47"/>
      <c r="I504" s="47"/>
    </row>
    <row r="505" spans="1:9" ht="16" x14ac:dyDescent="0.2">
      <c r="A505" s="65" t="s">
        <v>916</v>
      </c>
      <c r="B505" s="46">
        <v>625</v>
      </c>
      <c r="C505" s="46" t="s">
        <v>1173</v>
      </c>
      <c r="D505" s="46" t="s">
        <v>1163</v>
      </c>
      <c r="E505" s="46">
        <v>17</v>
      </c>
      <c r="F505" s="46"/>
      <c r="G505" s="46" t="s">
        <v>1174</v>
      </c>
      <c r="H505" s="47"/>
      <c r="I505" s="47"/>
    </row>
    <row r="506" spans="1:9" ht="16" x14ac:dyDescent="0.2">
      <c r="A506" s="46" t="s">
        <v>585</v>
      </c>
      <c r="B506" s="46">
        <v>628</v>
      </c>
      <c r="C506" s="46" t="s">
        <v>1175</v>
      </c>
      <c r="D506" s="46" t="s">
        <v>343</v>
      </c>
      <c r="E506" s="46">
        <v>1</v>
      </c>
      <c r="F506" s="46"/>
      <c r="G506" s="46" t="s">
        <v>1176</v>
      </c>
      <c r="H506" s="47"/>
      <c r="I506" s="47"/>
    </row>
    <row r="507" spans="1:9" ht="16" x14ac:dyDescent="0.2">
      <c r="A507" s="46" t="s">
        <v>195</v>
      </c>
      <c r="B507" s="46">
        <v>629</v>
      </c>
      <c r="C507" s="46" t="s">
        <v>1177</v>
      </c>
      <c r="D507" s="46" t="s">
        <v>633</v>
      </c>
      <c r="E507" s="46">
        <v>4</v>
      </c>
      <c r="F507" s="46">
        <f>E498</f>
        <v>4</v>
      </c>
      <c r="G507" s="46" t="s">
        <v>1178</v>
      </c>
      <c r="H507" s="47"/>
      <c r="I507" s="47"/>
    </row>
    <row r="508" spans="1:9" ht="16" x14ac:dyDescent="0.2">
      <c r="A508" s="65" t="s">
        <v>916</v>
      </c>
      <c r="B508" s="46">
        <v>630</v>
      </c>
      <c r="C508" s="46" t="s">
        <v>1179</v>
      </c>
      <c r="D508" s="46" t="s">
        <v>1163</v>
      </c>
      <c r="E508" s="46">
        <v>17</v>
      </c>
      <c r="F508" s="46"/>
      <c r="G508" s="46" t="s">
        <v>312</v>
      </c>
      <c r="H508" s="47"/>
      <c r="I508" s="47"/>
    </row>
    <row r="509" spans="1:9" ht="16" x14ac:dyDescent="0.2">
      <c r="A509" s="65" t="s">
        <v>916</v>
      </c>
      <c r="B509" s="46">
        <v>631</v>
      </c>
      <c r="C509" s="46" t="s">
        <v>1180</v>
      </c>
      <c r="D509" s="46" t="s">
        <v>1163</v>
      </c>
      <c r="E509" s="46">
        <v>17</v>
      </c>
      <c r="F509" s="46"/>
      <c r="G509" s="46" t="s">
        <v>1181</v>
      </c>
      <c r="H509" s="47"/>
      <c r="I509" s="47"/>
    </row>
    <row r="510" spans="1:9" ht="16" x14ac:dyDescent="0.2">
      <c r="A510" s="46" t="s">
        <v>195</v>
      </c>
      <c r="B510" s="46">
        <v>632</v>
      </c>
      <c r="C510" s="46" t="s">
        <v>1182</v>
      </c>
      <c r="D510" s="46" t="s">
        <v>637</v>
      </c>
      <c r="E510" s="46">
        <v>7.5999999999999998E-2</v>
      </c>
      <c r="F510" s="67">
        <f>F313</f>
        <v>7.6365600000000006E-2</v>
      </c>
      <c r="G510" s="46" t="s">
        <v>1183</v>
      </c>
      <c r="H510" s="47"/>
      <c r="I510" s="47"/>
    </row>
    <row r="511" spans="1:9" ht="16" x14ac:dyDescent="0.2">
      <c r="A511" s="46" t="s">
        <v>195</v>
      </c>
      <c r="B511" s="46">
        <v>633</v>
      </c>
      <c r="C511" s="46" t="s">
        <v>1184</v>
      </c>
      <c r="D511" s="46" t="s">
        <v>653</v>
      </c>
      <c r="E511" s="46">
        <v>0.06</v>
      </c>
      <c r="F511" s="67">
        <f>F322</f>
        <v>6.0231600000000003E-2</v>
      </c>
      <c r="G511" s="46" t="s">
        <v>1185</v>
      </c>
      <c r="H511" s="47"/>
      <c r="I511" s="47"/>
    </row>
    <row r="512" spans="1:9" ht="16" x14ac:dyDescent="0.2">
      <c r="A512" s="46" t="s">
        <v>195</v>
      </c>
      <c r="B512" s="46">
        <v>634</v>
      </c>
      <c r="C512" s="46" t="s">
        <v>1186</v>
      </c>
      <c r="D512" s="46" t="s">
        <v>1187</v>
      </c>
      <c r="E512" s="46">
        <v>0.06</v>
      </c>
      <c r="F512" s="46">
        <f>0.01*E201</f>
        <v>0.06</v>
      </c>
      <c r="G512" s="46" t="s">
        <v>1188</v>
      </c>
      <c r="H512" s="47"/>
      <c r="I512" s="47"/>
    </row>
    <row r="513" spans="1:9" ht="16" x14ac:dyDescent="0.2">
      <c r="A513" s="46" t="s">
        <v>195</v>
      </c>
      <c r="B513" s="46">
        <v>635</v>
      </c>
      <c r="C513" s="46" t="s">
        <v>1189</v>
      </c>
      <c r="D513" s="46" t="s">
        <v>1190</v>
      </c>
      <c r="E513" s="46">
        <v>0.04</v>
      </c>
      <c r="F513" s="46">
        <f>0.01*E203</f>
        <v>0.04</v>
      </c>
      <c r="G513" s="46" t="s">
        <v>1191</v>
      </c>
      <c r="H513" s="47"/>
      <c r="I513" s="47"/>
    </row>
    <row r="514" spans="1:9" ht="16" x14ac:dyDescent="0.2">
      <c r="A514" s="46" t="s">
        <v>195</v>
      </c>
      <c r="B514" s="46">
        <v>636</v>
      </c>
      <c r="C514" s="46" t="s">
        <v>1192</v>
      </c>
      <c r="D514" s="46" t="s">
        <v>845</v>
      </c>
      <c r="E514" s="46">
        <v>2003</v>
      </c>
      <c r="G514" s="46" t="s">
        <v>1193</v>
      </c>
      <c r="H514" s="47"/>
      <c r="I514" s="47"/>
    </row>
    <row r="515" spans="1:9" ht="16" x14ac:dyDescent="0.2">
      <c r="A515" s="46" t="s">
        <v>195</v>
      </c>
      <c r="B515" s="46">
        <v>637</v>
      </c>
      <c r="C515" s="46" t="s">
        <v>1194</v>
      </c>
      <c r="D515" s="46" t="s">
        <v>1195</v>
      </c>
      <c r="E515" s="46">
        <v>2004</v>
      </c>
      <c r="F515" s="46"/>
      <c r="G515" s="46" t="s">
        <v>312</v>
      </c>
      <c r="H515" s="47"/>
      <c r="I515" s="47"/>
    </row>
    <row r="516" spans="1:9" ht="16" x14ac:dyDescent="0.2">
      <c r="A516" s="46" t="s">
        <v>195</v>
      </c>
      <c r="B516" s="46">
        <v>638</v>
      </c>
      <c r="C516" s="46" t="s">
        <v>1196</v>
      </c>
      <c r="D516" s="46" t="s">
        <v>633</v>
      </c>
      <c r="E516" s="46">
        <v>4</v>
      </c>
      <c r="F516" s="46"/>
      <c r="G516" s="46" t="s">
        <v>1197</v>
      </c>
      <c r="H516" s="47" t="s">
        <v>1566</v>
      </c>
      <c r="I516" s="47" t="s">
        <v>1565</v>
      </c>
    </row>
    <row r="517" spans="1:9" ht="16" x14ac:dyDescent="0.2">
      <c r="A517" s="46" t="s">
        <v>195</v>
      </c>
      <c r="B517" s="46">
        <v>639</v>
      </c>
      <c r="C517" s="46" t="s">
        <v>1198</v>
      </c>
      <c r="D517" s="46" t="s">
        <v>628</v>
      </c>
      <c r="E517" s="46">
        <v>6</v>
      </c>
      <c r="F517" s="46"/>
      <c r="G517" s="46" t="s">
        <v>1199</v>
      </c>
      <c r="H517" s="47"/>
      <c r="I517" s="47"/>
    </row>
    <row r="518" spans="1:9" ht="16" x14ac:dyDescent="0.2">
      <c r="A518" s="46" t="s">
        <v>195</v>
      </c>
      <c r="B518" s="46">
        <v>640</v>
      </c>
      <c r="C518" s="46" t="s">
        <v>1200</v>
      </c>
      <c r="D518" s="46" t="s">
        <v>220</v>
      </c>
      <c r="E518" s="46">
        <v>1</v>
      </c>
      <c r="F518" s="46"/>
      <c r="G518" s="46" t="s">
        <v>248</v>
      </c>
      <c r="H518" s="47"/>
      <c r="I518" s="47"/>
    </row>
    <row r="519" spans="1:9" ht="16" x14ac:dyDescent="0.2">
      <c r="A519" s="46" t="s">
        <v>341</v>
      </c>
      <c r="B519" s="46">
        <v>641</v>
      </c>
      <c r="C519" s="46" t="s">
        <v>1201</v>
      </c>
      <c r="D519" s="46" t="s">
        <v>593</v>
      </c>
      <c r="E519" s="46">
        <v>2</v>
      </c>
      <c r="G519" s="46" t="s">
        <v>1202</v>
      </c>
      <c r="H519" s="47"/>
      <c r="I519" s="47"/>
    </row>
    <row r="520" spans="1:9" ht="16" x14ac:dyDescent="0.2">
      <c r="A520" s="46" t="s">
        <v>195</v>
      </c>
      <c r="B520" s="46">
        <v>643</v>
      </c>
      <c r="C520" s="46" t="s">
        <v>1203</v>
      </c>
      <c r="D520" s="46" t="s">
        <v>534</v>
      </c>
      <c r="E520" s="46">
        <v>0</v>
      </c>
      <c r="F520" s="46"/>
      <c r="G520" s="46" t="s">
        <v>1204</v>
      </c>
      <c r="H520" s="47"/>
      <c r="I520" s="47"/>
    </row>
    <row r="521" spans="1:9" ht="16" x14ac:dyDescent="0.2">
      <c r="A521" s="22" t="s">
        <v>195</v>
      </c>
      <c r="B521" s="46">
        <v>648</v>
      </c>
      <c r="C521" s="22" t="s">
        <v>1210</v>
      </c>
      <c r="D521" s="22" t="s">
        <v>1211</v>
      </c>
      <c r="E521" s="22">
        <v>1942</v>
      </c>
      <c r="F521" s="22"/>
      <c r="G521" s="22" t="s">
        <v>1212</v>
      </c>
      <c r="H521" s="47"/>
      <c r="I521" s="47"/>
    </row>
    <row r="522" spans="1:9" ht="16" x14ac:dyDescent="0.2">
      <c r="A522" s="22" t="s">
        <v>195</v>
      </c>
      <c r="B522" s="46">
        <v>649</v>
      </c>
      <c r="C522" s="22" t="s">
        <v>1213</v>
      </c>
      <c r="D522" s="22" t="s">
        <v>216</v>
      </c>
      <c r="E522" s="22">
        <v>1962</v>
      </c>
      <c r="F522" s="22"/>
      <c r="G522" s="22" t="s">
        <v>1214</v>
      </c>
      <c r="H522" s="47"/>
      <c r="I522" s="47"/>
    </row>
    <row r="523" spans="1:9" ht="16" x14ac:dyDescent="0.2">
      <c r="A523" s="22" t="s">
        <v>195</v>
      </c>
      <c r="B523" s="46">
        <v>650</v>
      </c>
      <c r="C523" s="22" t="s">
        <v>1215</v>
      </c>
      <c r="D523" s="22" t="s">
        <v>1216</v>
      </c>
      <c r="E523" s="22">
        <v>1972</v>
      </c>
      <c r="F523" s="22"/>
      <c r="G523" s="22" t="s">
        <v>312</v>
      </c>
      <c r="H523" s="47"/>
      <c r="I523" s="47"/>
    </row>
    <row r="524" spans="1:9" ht="16" x14ac:dyDescent="0.2">
      <c r="A524" s="22" t="s">
        <v>195</v>
      </c>
      <c r="B524" s="46">
        <v>651</v>
      </c>
      <c r="C524" s="55" t="s">
        <v>1217</v>
      </c>
      <c r="D524" s="22" t="s">
        <v>206</v>
      </c>
      <c r="E524" s="22">
        <v>2020</v>
      </c>
      <c r="F524" s="22"/>
      <c r="G524" s="22" t="s">
        <v>956</v>
      </c>
      <c r="H524" s="47"/>
      <c r="I524" s="47"/>
    </row>
    <row r="525" spans="1:9" ht="16" x14ac:dyDescent="0.2">
      <c r="A525" s="22" t="s">
        <v>195</v>
      </c>
      <c r="B525" s="46">
        <v>652</v>
      </c>
      <c r="C525" s="55" t="s">
        <v>301</v>
      </c>
      <c r="D525" s="22" t="s">
        <v>323</v>
      </c>
      <c r="E525" s="22">
        <v>2018</v>
      </c>
      <c r="F525" s="22"/>
      <c r="G525" s="22" t="s">
        <v>1218</v>
      </c>
      <c r="H525" s="47"/>
      <c r="I525" s="47" t="s">
        <v>1567</v>
      </c>
    </row>
    <row r="526" spans="1:9" ht="16" x14ac:dyDescent="0.2">
      <c r="A526" s="22" t="s">
        <v>195</v>
      </c>
      <c r="B526" s="46">
        <v>653</v>
      </c>
      <c r="C526" s="22" t="s">
        <v>1219</v>
      </c>
      <c r="D526" s="22" t="s">
        <v>707</v>
      </c>
      <c r="E526" s="22">
        <v>0.5</v>
      </c>
      <c r="F526" s="73">
        <f>(320-291)/(320-279)</f>
        <v>0.70731707317073167</v>
      </c>
      <c r="G526" s="22" t="s">
        <v>1220</v>
      </c>
      <c r="H526" s="47"/>
      <c r="I526" s="47"/>
    </row>
    <row r="527" spans="1:9" ht="16" x14ac:dyDescent="0.2">
      <c r="A527" s="22" t="s">
        <v>195</v>
      </c>
      <c r="B527" s="46">
        <v>654</v>
      </c>
      <c r="C527" s="55" t="s">
        <v>301</v>
      </c>
      <c r="D527" s="22" t="s">
        <v>328</v>
      </c>
      <c r="E527" s="22">
        <v>2019</v>
      </c>
      <c r="F527" s="22"/>
      <c r="G527" s="22" t="s">
        <v>1221</v>
      </c>
      <c r="H527" s="47"/>
      <c r="I527" s="47"/>
    </row>
    <row r="528" spans="1:9" ht="16" x14ac:dyDescent="0.2">
      <c r="A528" s="22" t="s">
        <v>195</v>
      </c>
      <c r="B528" s="46">
        <v>655</v>
      </c>
      <c r="C528" s="22" t="s">
        <v>1222</v>
      </c>
      <c r="D528" s="22" t="s">
        <v>334</v>
      </c>
      <c r="E528" s="22">
        <v>2015</v>
      </c>
      <c r="F528" s="22"/>
      <c r="G528" s="22" t="s">
        <v>1223</v>
      </c>
      <c r="H528" s="47"/>
      <c r="I528" s="47"/>
    </row>
    <row r="529" spans="1:9" ht="16" x14ac:dyDescent="0.2">
      <c r="A529" s="22" t="s">
        <v>195</v>
      </c>
      <c r="B529" s="46">
        <v>657</v>
      </c>
      <c r="C529" s="22" t="s">
        <v>1224</v>
      </c>
      <c r="D529" s="22" t="s">
        <v>392</v>
      </c>
      <c r="E529" s="22">
        <v>180</v>
      </c>
      <c r="F529" s="22">
        <f>$E$84</f>
        <v>180</v>
      </c>
      <c r="G529" s="22" t="s">
        <v>1225</v>
      </c>
      <c r="H529" s="47"/>
      <c r="I529" s="47"/>
    </row>
    <row r="530" spans="1:9" ht="16" x14ac:dyDescent="0.2">
      <c r="A530" s="22" t="s">
        <v>195</v>
      </c>
      <c r="B530" s="46">
        <v>658</v>
      </c>
      <c r="C530" s="22" t="s">
        <v>1226</v>
      </c>
      <c r="D530" s="22" t="s">
        <v>197</v>
      </c>
      <c r="E530" s="22">
        <v>21</v>
      </c>
      <c r="F530" s="22"/>
      <c r="G530" s="22" t="s">
        <v>1227</v>
      </c>
      <c r="H530" s="47"/>
      <c r="I530" s="47"/>
    </row>
    <row r="531" spans="1:9" ht="16" x14ac:dyDescent="0.2">
      <c r="A531" s="22" t="s">
        <v>195</v>
      </c>
      <c r="B531" s="46">
        <v>659</v>
      </c>
      <c r="C531" s="22" t="s">
        <v>1228</v>
      </c>
      <c r="D531" s="22" t="s">
        <v>1229</v>
      </c>
      <c r="E531" s="22">
        <v>355</v>
      </c>
      <c r="F531" s="22"/>
      <c r="G531" s="22" t="s">
        <v>1230</v>
      </c>
      <c r="H531" s="47"/>
      <c r="I531" s="47"/>
    </row>
    <row r="532" spans="1:9" ht="16" x14ac:dyDescent="0.2">
      <c r="A532" s="22" t="s">
        <v>195</v>
      </c>
      <c r="B532" s="46">
        <v>660</v>
      </c>
      <c r="C532" s="22" t="s">
        <v>1231</v>
      </c>
      <c r="D532" s="22" t="s">
        <v>222</v>
      </c>
      <c r="E532" s="22">
        <v>5</v>
      </c>
      <c r="F532" s="22"/>
      <c r="G532" s="22" t="s">
        <v>1232</v>
      </c>
      <c r="H532" s="47"/>
      <c r="I532" s="47"/>
    </row>
    <row r="533" spans="1:9" ht="16" x14ac:dyDescent="0.2">
      <c r="A533" s="22" t="s">
        <v>195</v>
      </c>
      <c r="B533" s="46">
        <v>661</v>
      </c>
      <c r="C533" s="55" t="s">
        <v>476</v>
      </c>
      <c r="D533" s="22" t="s">
        <v>234</v>
      </c>
      <c r="E533" s="22">
        <v>2017</v>
      </c>
      <c r="F533" s="22"/>
      <c r="G533" s="22" t="s">
        <v>312</v>
      </c>
      <c r="H533" s="47"/>
      <c r="I533" s="47"/>
    </row>
    <row r="534" spans="1:9" ht="16" x14ac:dyDescent="0.2">
      <c r="A534" s="22" t="s">
        <v>195</v>
      </c>
      <c r="B534" s="46">
        <v>662</v>
      </c>
      <c r="C534" s="55" t="s">
        <v>1233</v>
      </c>
      <c r="D534" s="22" t="s">
        <v>234</v>
      </c>
      <c r="E534" s="22">
        <v>2017</v>
      </c>
      <c r="F534" s="22"/>
      <c r="G534" s="22" t="s">
        <v>756</v>
      </c>
      <c r="H534" s="47"/>
      <c r="I534" s="47"/>
    </row>
    <row r="535" spans="1:9" ht="16" x14ac:dyDescent="0.2">
      <c r="A535" s="22" t="s">
        <v>195</v>
      </c>
      <c r="B535" s="46">
        <v>663</v>
      </c>
      <c r="C535" s="22" t="s">
        <v>1234</v>
      </c>
      <c r="D535" s="74" t="s">
        <v>1570</v>
      </c>
      <c r="E535" s="22">
        <v>1447</v>
      </c>
      <c r="F535" s="22">
        <f>Distributions!$S$53-Distributions!$S$4</f>
        <v>1447</v>
      </c>
      <c r="G535" s="22" t="s">
        <v>1235</v>
      </c>
      <c r="H535" s="47"/>
      <c r="I535" s="47"/>
    </row>
    <row r="536" spans="1:9" ht="16" x14ac:dyDescent="0.2">
      <c r="A536" s="22" t="s">
        <v>195</v>
      </c>
      <c r="B536" s="46">
        <v>664</v>
      </c>
      <c r="C536" s="22" t="s">
        <v>1236</v>
      </c>
      <c r="D536" s="22" t="s">
        <v>334</v>
      </c>
      <c r="E536" s="22">
        <v>2015</v>
      </c>
      <c r="F536" s="22"/>
      <c r="G536" s="22" t="s">
        <v>1237</v>
      </c>
      <c r="H536" s="47"/>
      <c r="I536" s="47"/>
    </row>
    <row r="537" spans="1:9" ht="16" x14ac:dyDescent="0.2">
      <c r="A537" s="22" t="s">
        <v>195</v>
      </c>
      <c r="B537" s="46">
        <v>665</v>
      </c>
      <c r="C537" s="22" t="s">
        <v>1238</v>
      </c>
      <c r="D537" s="22" t="s">
        <v>220</v>
      </c>
      <c r="E537" s="22">
        <v>1</v>
      </c>
      <c r="G537" s="22" t="s">
        <v>1239</v>
      </c>
      <c r="H537" s="47"/>
      <c r="I537" s="47"/>
    </row>
    <row r="538" spans="1:9" ht="16" x14ac:dyDescent="0.2">
      <c r="A538" s="22" t="s">
        <v>195</v>
      </c>
      <c r="B538" s="46">
        <v>666</v>
      </c>
      <c r="C538" s="22" t="s">
        <v>1240</v>
      </c>
      <c r="D538" s="74" t="s">
        <v>1569</v>
      </c>
      <c r="E538" s="22">
        <v>323</v>
      </c>
      <c r="F538" s="22">
        <f>Distributions!S5</f>
        <v>323</v>
      </c>
      <c r="G538" s="22" t="s">
        <v>1241</v>
      </c>
      <c r="H538" s="47"/>
      <c r="I538" s="47"/>
    </row>
    <row r="539" spans="1:9" ht="16" x14ac:dyDescent="0.2">
      <c r="A539" s="22" t="s">
        <v>195</v>
      </c>
      <c r="B539" s="46">
        <v>667</v>
      </c>
      <c r="C539" s="22" t="s">
        <v>1242</v>
      </c>
      <c r="D539" s="22" t="s">
        <v>220</v>
      </c>
      <c r="E539" s="22">
        <v>1</v>
      </c>
      <c r="F539" s="22"/>
      <c r="G539" s="22" t="s">
        <v>535</v>
      </c>
      <c r="H539" s="47"/>
      <c r="I539" s="47"/>
    </row>
    <row r="540" spans="1:9" ht="16" x14ac:dyDescent="0.2">
      <c r="A540" s="22" t="s">
        <v>195</v>
      </c>
      <c r="B540" s="46">
        <v>668</v>
      </c>
      <c r="C540" s="22" t="s">
        <v>1243</v>
      </c>
      <c r="D540" s="74" t="s">
        <v>1568</v>
      </c>
      <c r="E540" s="22">
        <v>1275</v>
      </c>
      <c r="F540" s="22">
        <f>Distributions!S4</f>
        <v>1275</v>
      </c>
      <c r="G540" s="22" t="s">
        <v>1244</v>
      </c>
      <c r="H540" s="47"/>
      <c r="I540" s="47"/>
    </row>
    <row r="541" spans="1:9" ht="16" x14ac:dyDescent="0.2">
      <c r="A541" s="22" t="s">
        <v>195</v>
      </c>
      <c r="B541" s="46">
        <v>669</v>
      </c>
      <c r="C541" s="22" t="s">
        <v>1245</v>
      </c>
      <c r="D541" s="22" t="s">
        <v>534</v>
      </c>
      <c r="E541" s="22">
        <v>0</v>
      </c>
      <c r="G541" s="22" t="s">
        <v>761</v>
      </c>
      <c r="H541" s="47"/>
      <c r="I541" s="47"/>
    </row>
    <row r="542" spans="1:9" ht="16" x14ac:dyDescent="0.2">
      <c r="A542" s="22" t="s">
        <v>195</v>
      </c>
      <c r="B542" s="46">
        <v>671</v>
      </c>
      <c r="C542" s="55" t="s">
        <v>1246</v>
      </c>
      <c r="D542" s="22" t="s">
        <v>234</v>
      </c>
      <c r="E542" s="22">
        <v>2017</v>
      </c>
      <c r="F542" s="22"/>
      <c r="G542" s="22" t="s">
        <v>435</v>
      </c>
      <c r="H542" s="47"/>
      <c r="I542" s="47"/>
    </row>
    <row r="543" spans="1:9" ht="16" x14ac:dyDescent="0.2">
      <c r="A543" s="22" t="s">
        <v>195</v>
      </c>
      <c r="B543" s="46">
        <v>672</v>
      </c>
      <c r="C543" s="55" t="s">
        <v>1247</v>
      </c>
      <c r="D543" s="22" t="s">
        <v>234</v>
      </c>
      <c r="E543" s="22">
        <v>2017</v>
      </c>
      <c r="F543" s="22"/>
      <c r="G543" s="22" t="s">
        <v>1248</v>
      </c>
      <c r="H543" s="47"/>
      <c r="I543" s="47"/>
    </row>
    <row r="544" spans="1:9" ht="16" x14ac:dyDescent="0.2">
      <c r="A544" s="22" t="s">
        <v>585</v>
      </c>
      <c r="B544" s="46">
        <v>673</v>
      </c>
      <c r="C544" s="22" t="s">
        <v>1249</v>
      </c>
      <c r="D544" s="22" t="s">
        <v>660</v>
      </c>
      <c r="E544" s="22">
        <v>11</v>
      </c>
      <c r="F544" s="22"/>
      <c r="G544" s="22" t="s">
        <v>312</v>
      </c>
      <c r="H544" s="47"/>
      <c r="I544" s="47"/>
    </row>
    <row r="545" spans="1:9" ht="16" x14ac:dyDescent="0.2">
      <c r="A545" s="22" t="s">
        <v>195</v>
      </c>
      <c r="B545" s="46">
        <v>674</v>
      </c>
      <c r="C545" s="22" t="s">
        <v>1250</v>
      </c>
      <c r="D545" s="22" t="s">
        <v>1206</v>
      </c>
      <c r="E545" s="22">
        <v>1991</v>
      </c>
      <c r="F545" s="22"/>
      <c r="G545" s="22" t="s">
        <v>1251</v>
      </c>
      <c r="H545" s="47"/>
      <c r="I545" s="47"/>
    </row>
    <row r="546" spans="1:9" ht="16" x14ac:dyDescent="0.2">
      <c r="A546" s="22" t="s">
        <v>195</v>
      </c>
      <c r="B546" s="46">
        <v>675</v>
      </c>
      <c r="C546" s="22" t="s">
        <v>1252</v>
      </c>
      <c r="D546" s="22" t="s">
        <v>1253</v>
      </c>
      <c r="E546" s="22">
        <v>1976</v>
      </c>
      <c r="F546" s="22"/>
      <c r="G546" s="22" t="s">
        <v>1254</v>
      </c>
      <c r="H546" s="47"/>
      <c r="I546" s="47"/>
    </row>
    <row r="547" spans="1:9" ht="16" x14ac:dyDescent="0.2">
      <c r="A547" s="22" t="s">
        <v>195</v>
      </c>
      <c r="B547" s="46">
        <v>676</v>
      </c>
      <c r="C547" s="22" t="s">
        <v>1255</v>
      </c>
      <c r="D547" s="22" t="s">
        <v>1256</v>
      </c>
      <c r="E547" s="22">
        <v>-1987</v>
      </c>
      <c r="F547" s="22"/>
      <c r="G547" s="22" t="s">
        <v>1257</v>
      </c>
      <c r="H547" s="47"/>
      <c r="I547" s="47"/>
    </row>
    <row r="548" spans="1:9" ht="16" x14ac:dyDescent="0.2">
      <c r="A548" s="22" t="s">
        <v>195</v>
      </c>
      <c r="B548" s="46">
        <v>677</v>
      </c>
      <c r="C548" s="22" t="s">
        <v>1258</v>
      </c>
      <c r="D548" s="22" t="s">
        <v>429</v>
      </c>
      <c r="E548" s="22">
        <v>2010</v>
      </c>
      <c r="F548" s="22"/>
      <c r="G548" s="22" t="s">
        <v>1259</v>
      </c>
      <c r="H548" s="47"/>
      <c r="I548" s="47"/>
    </row>
    <row r="549" spans="1:9" ht="16" x14ac:dyDescent="0.2">
      <c r="A549" s="22" t="s">
        <v>195</v>
      </c>
      <c r="B549" s="46">
        <v>678</v>
      </c>
      <c r="C549" s="22" t="s">
        <v>1260</v>
      </c>
      <c r="D549" s="22" t="s">
        <v>202</v>
      </c>
      <c r="E549" s="22">
        <v>2016</v>
      </c>
      <c r="F549" s="22"/>
      <c r="G549" s="22" t="s">
        <v>312</v>
      </c>
      <c r="H549" s="47"/>
      <c r="I549" s="47"/>
    </row>
    <row r="550" spans="1:9" ht="16" x14ac:dyDescent="0.2">
      <c r="A550" s="22" t="s">
        <v>436</v>
      </c>
      <c r="B550" s="46">
        <v>679</v>
      </c>
      <c r="C550" s="22" t="s">
        <v>437</v>
      </c>
      <c r="D550" s="22" t="s">
        <v>1207</v>
      </c>
      <c r="E550" s="22">
        <v>101</v>
      </c>
      <c r="F550" s="22"/>
      <c r="G550" s="22" t="s">
        <v>1261</v>
      </c>
      <c r="H550" s="47"/>
      <c r="I550" s="47"/>
    </row>
    <row r="551" spans="1:9" ht="16" x14ac:dyDescent="0.2">
      <c r="A551" s="22" t="s">
        <v>195</v>
      </c>
      <c r="B551" s="46">
        <v>680</v>
      </c>
      <c r="C551" s="22" t="s">
        <v>1262</v>
      </c>
      <c r="D551" s="22" t="s">
        <v>1263</v>
      </c>
      <c r="E551" s="22">
        <v>112</v>
      </c>
      <c r="F551" s="22"/>
      <c r="G551" s="22" t="s">
        <v>1264</v>
      </c>
      <c r="H551" s="47"/>
      <c r="I551" s="47"/>
    </row>
    <row r="552" spans="1:9" ht="16" x14ac:dyDescent="0.2">
      <c r="A552" s="22" t="s">
        <v>195</v>
      </c>
      <c r="B552" s="46">
        <v>681</v>
      </c>
      <c r="C552" s="22" t="s">
        <v>1265</v>
      </c>
      <c r="D552" s="22" t="s">
        <v>1264</v>
      </c>
      <c r="E552" s="22">
        <v>-144</v>
      </c>
      <c r="F552" s="22"/>
      <c r="G552" s="22"/>
      <c r="H552" s="47"/>
      <c r="I552" s="47"/>
    </row>
    <row r="553" spans="1:9" ht="16" x14ac:dyDescent="0.2">
      <c r="A553" s="22" t="s">
        <v>195</v>
      </c>
      <c r="B553" s="46">
        <v>682</v>
      </c>
      <c r="C553" s="22" t="s">
        <v>1266</v>
      </c>
      <c r="D553" s="74" t="s">
        <v>1572</v>
      </c>
      <c r="E553" s="22">
        <v>433</v>
      </c>
      <c r="F553" s="22"/>
      <c r="G553" s="22" t="s">
        <v>1585</v>
      </c>
      <c r="H553" s="47" t="s">
        <v>1571</v>
      </c>
      <c r="I553" s="47"/>
    </row>
    <row r="554" spans="1:9" ht="16" x14ac:dyDescent="0.2">
      <c r="A554" s="22" t="s">
        <v>195</v>
      </c>
      <c r="B554" s="46">
        <v>683</v>
      </c>
      <c r="C554" s="22" t="s">
        <v>1578</v>
      </c>
      <c r="D554" s="74" t="s">
        <v>1573</v>
      </c>
      <c r="E554" s="22">
        <v>400</v>
      </c>
      <c r="F554" s="22"/>
      <c r="G554" s="22" t="s">
        <v>1586</v>
      </c>
      <c r="H554" s="47" t="s">
        <v>1571</v>
      </c>
      <c r="I554" s="47"/>
    </row>
    <row r="555" spans="1:9" ht="16" x14ac:dyDescent="0.2">
      <c r="A555" s="22" t="s">
        <v>195</v>
      </c>
      <c r="B555" s="46">
        <v>684</v>
      </c>
      <c r="C555" s="22" t="s">
        <v>1579</v>
      </c>
      <c r="D555" s="74" t="s">
        <v>1574</v>
      </c>
      <c r="E555" s="22">
        <v>483</v>
      </c>
      <c r="F555" s="22"/>
      <c r="G555" s="22" t="s">
        <v>1587</v>
      </c>
      <c r="H555" s="47" t="s">
        <v>1571</v>
      </c>
      <c r="I555" s="47"/>
    </row>
    <row r="556" spans="1:9" ht="16" x14ac:dyDescent="0.2">
      <c r="A556" s="22" t="s">
        <v>195</v>
      </c>
      <c r="B556" s="46">
        <v>685</v>
      </c>
      <c r="C556" s="22" t="s">
        <v>1580</v>
      </c>
      <c r="D556" s="22" t="s">
        <v>1267</v>
      </c>
      <c r="E556" s="22">
        <v>2013</v>
      </c>
      <c r="F556" s="22"/>
      <c r="G556" s="22" t="s">
        <v>1588</v>
      </c>
      <c r="H556" s="47"/>
      <c r="I556" s="47"/>
    </row>
    <row r="557" spans="1:9" ht="16" x14ac:dyDescent="0.2">
      <c r="A557" s="22" t="s">
        <v>195</v>
      </c>
      <c r="B557" s="46">
        <v>686</v>
      </c>
      <c r="C557" s="22" t="s">
        <v>1581</v>
      </c>
      <c r="D557" s="22" t="s">
        <v>1268</v>
      </c>
      <c r="E557" s="22">
        <v>-15</v>
      </c>
      <c r="F557" s="22"/>
      <c r="G557" s="22" t="s">
        <v>1589</v>
      </c>
      <c r="H557" s="47"/>
      <c r="I557" s="47"/>
    </row>
    <row r="558" spans="1:9" ht="16" x14ac:dyDescent="0.2">
      <c r="A558" s="22" t="s">
        <v>195</v>
      </c>
      <c r="B558" s="46">
        <v>687</v>
      </c>
      <c r="C558" s="22" t="s">
        <v>1582</v>
      </c>
      <c r="D558" s="74" t="s">
        <v>1575</v>
      </c>
      <c r="E558" s="22">
        <v>413</v>
      </c>
      <c r="F558" s="22"/>
      <c r="G558" s="22" t="s">
        <v>1590</v>
      </c>
      <c r="H558" s="47" t="s">
        <v>1571</v>
      </c>
      <c r="I558" s="47"/>
    </row>
    <row r="559" spans="1:9" ht="16" x14ac:dyDescent="0.2">
      <c r="A559" s="22" t="s">
        <v>195</v>
      </c>
      <c r="B559" s="46">
        <v>688</v>
      </c>
      <c r="C559" s="22" t="s">
        <v>1583</v>
      </c>
      <c r="D559" s="74" t="s">
        <v>1576</v>
      </c>
      <c r="E559" s="22">
        <v>454</v>
      </c>
      <c r="F559" s="22"/>
      <c r="G559" s="22" t="s">
        <v>1591</v>
      </c>
      <c r="H559" s="47" t="s">
        <v>1571</v>
      </c>
      <c r="I559" s="47"/>
    </row>
    <row r="560" spans="1:9" ht="16" x14ac:dyDescent="0.2">
      <c r="A560" s="22" t="s">
        <v>195</v>
      </c>
      <c r="B560" s="46">
        <v>689</v>
      </c>
      <c r="C560" s="22" t="s">
        <v>1584</v>
      </c>
      <c r="D560" s="74" t="s">
        <v>1577</v>
      </c>
      <c r="E560" s="22">
        <v>510</v>
      </c>
      <c r="F560" s="22"/>
      <c r="G560" s="22" t="s">
        <v>1269</v>
      </c>
      <c r="H560" s="47" t="s">
        <v>1571</v>
      </c>
      <c r="I560" s="47"/>
    </row>
    <row r="561" spans="1:9" ht="16" x14ac:dyDescent="0.2">
      <c r="A561" s="22" t="s">
        <v>195</v>
      </c>
      <c r="B561" s="46">
        <v>690</v>
      </c>
      <c r="C561" s="22" t="s">
        <v>1592</v>
      </c>
      <c r="D561" s="22" t="s">
        <v>365</v>
      </c>
      <c r="E561" s="22">
        <v>3</v>
      </c>
      <c r="F561" s="22"/>
      <c r="G561" s="22" t="s">
        <v>1270</v>
      </c>
      <c r="H561" s="47"/>
      <c r="I561" s="47"/>
    </row>
    <row r="562" spans="1:9" ht="16" x14ac:dyDescent="0.2">
      <c r="A562" s="22" t="s">
        <v>219</v>
      </c>
      <c r="B562" s="46">
        <v>691</v>
      </c>
      <c r="C562" s="22" t="s">
        <v>1271</v>
      </c>
      <c r="D562" s="22" t="s">
        <v>240</v>
      </c>
      <c r="E562" s="22">
        <v>10</v>
      </c>
      <c r="F562" s="22"/>
      <c r="G562" s="22" t="s">
        <v>1272</v>
      </c>
      <c r="H562" s="47"/>
      <c r="I562" s="47"/>
    </row>
    <row r="563" spans="1:9" ht="16" x14ac:dyDescent="0.2">
      <c r="A563" s="22" t="s">
        <v>195</v>
      </c>
      <c r="B563" s="46">
        <v>692</v>
      </c>
      <c r="C563" s="22" t="s">
        <v>1273</v>
      </c>
      <c r="D563" s="22" t="s">
        <v>202</v>
      </c>
      <c r="E563" s="22">
        <v>2016</v>
      </c>
      <c r="F563" s="22"/>
      <c r="G563" s="22" t="s">
        <v>1274</v>
      </c>
      <c r="H563" s="47"/>
      <c r="I563" s="47"/>
    </row>
    <row r="564" spans="1:9" ht="16" x14ac:dyDescent="0.2">
      <c r="A564" s="22" t="s">
        <v>195</v>
      </c>
      <c r="B564" s="46">
        <v>693</v>
      </c>
      <c r="C564" s="22" t="s">
        <v>1275</v>
      </c>
      <c r="D564" s="22" t="s">
        <v>897</v>
      </c>
      <c r="E564" s="22">
        <v>18</v>
      </c>
      <c r="F564" s="22"/>
      <c r="G564" s="22" t="s">
        <v>1276</v>
      </c>
      <c r="H564" s="47"/>
      <c r="I564" s="47"/>
    </row>
    <row r="565" spans="1:9" ht="16" x14ac:dyDescent="0.2">
      <c r="A565" s="22" t="s">
        <v>585</v>
      </c>
      <c r="B565" s="46">
        <v>694</v>
      </c>
      <c r="C565" s="22" t="s">
        <v>1277</v>
      </c>
      <c r="D565" s="22" t="s">
        <v>593</v>
      </c>
      <c r="E565" s="22">
        <v>2</v>
      </c>
      <c r="F565" s="22"/>
      <c r="G565" s="22" t="s">
        <v>1278</v>
      </c>
      <c r="H565" s="47"/>
      <c r="I565" s="47"/>
    </row>
    <row r="566" spans="1:9" ht="16" x14ac:dyDescent="0.2">
      <c r="A566" s="22" t="s">
        <v>195</v>
      </c>
      <c r="B566" s="46">
        <v>695</v>
      </c>
      <c r="C566" s="55" t="s">
        <v>1279</v>
      </c>
      <c r="D566" s="22" t="s">
        <v>323</v>
      </c>
      <c r="E566" s="22">
        <v>2018</v>
      </c>
      <c r="F566" s="22"/>
      <c r="G566" s="22" t="s">
        <v>312</v>
      </c>
      <c r="H566" s="47"/>
      <c r="I566" s="47"/>
    </row>
    <row r="567" spans="1:9" ht="16" x14ac:dyDescent="0.2">
      <c r="A567" s="22" t="s">
        <v>195</v>
      </c>
      <c r="B567" s="46">
        <v>696</v>
      </c>
      <c r="C567" s="22" t="s">
        <v>1280</v>
      </c>
      <c r="D567" s="22" t="s">
        <v>365</v>
      </c>
      <c r="E567" s="22">
        <v>3</v>
      </c>
      <c r="F567" s="22"/>
      <c r="G567" s="22" t="s">
        <v>1281</v>
      </c>
      <c r="H567" s="47"/>
      <c r="I567" s="47"/>
    </row>
    <row r="568" spans="1:9" ht="16" x14ac:dyDescent="0.2">
      <c r="A568" s="22" t="s">
        <v>195</v>
      </c>
      <c r="B568" s="46">
        <v>697</v>
      </c>
      <c r="C568" s="22" t="s">
        <v>1282</v>
      </c>
      <c r="D568" s="22" t="s">
        <v>357</v>
      </c>
      <c r="E568" s="22">
        <v>48</v>
      </c>
      <c r="F568" s="22"/>
      <c r="G568" s="22" t="s">
        <v>1283</v>
      </c>
      <c r="H568" s="47"/>
      <c r="I568" s="47"/>
    </row>
    <row r="569" spans="1:9" ht="16" x14ac:dyDescent="0.2">
      <c r="A569" s="22" t="s">
        <v>195</v>
      </c>
      <c r="B569" s="46">
        <v>699</v>
      </c>
      <c r="C569" s="22" t="s">
        <v>1284</v>
      </c>
      <c r="D569" s="22" t="s">
        <v>396</v>
      </c>
      <c r="E569" s="22">
        <v>2012</v>
      </c>
      <c r="F569" s="22"/>
      <c r="G569" s="22" t="s">
        <v>1285</v>
      </c>
      <c r="H569" s="48" t="s">
        <v>1593</v>
      </c>
      <c r="I569" s="47" t="s">
        <v>1594</v>
      </c>
    </row>
    <row r="570" spans="1:9" ht="16" x14ac:dyDescent="0.2">
      <c r="A570" s="22" t="s">
        <v>195</v>
      </c>
      <c r="B570" s="46">
        <v>700</v>
      </c>
      <c r="C570" s="22" t="s">
        <v>1286</v>
      </c>
      <c r="D570" s="22" t="s">
        <v>1287</v>
      </c>
      <c r="E570" s="22">
        <v>2014</v>
      </c>
      <c r="F570" s="22"/>
      <c r="G570" s="22" t="s">
        <v>1288</v>
      </c>
      <c r="H570" s="47"/>
      <c r="I570" s="47"/>
    </row>
    <row r="571" spans="1:9" ht="16" x14ac:dyDescent="0.2">
      <c r="A571" s="22" t="s">
        <v>195</v>
      </c>
      <c r="B571" s="46">
        <v>701</v>
      </c>
      <c r="C571" s="55" t="s">
        <v>1289</v>
      </c>
      <c r="D571" s="22" t="s">
        <v>323</v>
      </c>
      <c r="E571" s="22">
        <v>2018</v>
      </c>
      <c r="F571" s="22"/>
      <c r="G571" s="22" t="s">
        <v>1290</v>
      </c>
      <c r="H571" s="47"/>
      <c r="I571" s="47"/>
    </row>
    <row r="572" spans="1:9" ht="16" x14ac:dyDescent="0.2">
      <c r="A572" s="22" t="s">
        <v>585</v>
      </c>
      <c r="B572" s="46">
        <v>702</v>
      </c>
      <c r="C572" s="22" t="s">
        <v>1291</v>
      </c>
      <c r="D572" s="22" t="s">
        <v>622</v>
      </c>
      <c r="E572" s="22">
        <v>3</v>
      </c>
      <c r="F572" s="22"/>
      <c r="G572" s="22" t="s">
        <v>312</v>
      </c>
      <c r="H572" s="47"/>
      <c r="I572" s="47"/>
    </row>
    <row r="573" spans="1:9" ht="16" x14ac:dyDescent="0.2">
      <c r="A573" s="22" t="s">
        <v>195</v>
      </c>
      <c r="B573" s="46">
        <v>703</v>
      </c>
      <c r="C573" s="22" t="s">
        <v>1292</v>
      </c>
      <c r="D573" s="22" t="s">
        <v>455</v>
      </c>
      <c r="E573" s="22">
        <v>24</v>
      </c>
      <c r="F573" s="22"/>
      <c r="G573" s="22" t="s">
        <v>1293</v>
      </c>
      <c r="H573" s="47"/>
      <c r="I573" s="47"/>
    </row>
    <row r="574" spans="1:9" ht="16" x14ac:dyDescent="0.2">
      <c r="A574" s="22" t="s">
        <v>195</v>
      </c>
      <c r="B574" s="46">
        <v>704</v>
      </c>
      <c r="C574" s="22" t="s">
        <v>1294</v>
      </c>
      <c r="D574" s="74" t="s">
        <v>1595</v>
      </c>
      <c r="E574" s="22">
        <v>4.7</v>
      </c>
      <c r="F574" s="22"/>
      <c r="G574" s="22" t="s">
        <v>1295</v>
      </c>
      <c r="H574" s="47"/>
      <c r="I574" s="47"/>
    </row>
    <row r="575" spans="1:9" ht="16" x14ac:dyDescent="0.2">
      <c r="A575" s="22" t="s">
        <v>195</v>
      </c>
      <c r="B575" s="46">
        <v>705</v>
      </c>
      <c r="C575" s="22" t="s">
        <v>1296</v>
      </c>
      <c r="D575" s="22" t="s">
        <v>1297</v>
      </c>
      <c r="E575" s="22">
        <v>1E-3</v>
      </c>
      <c r="F575" s="22"/>
      <c r="G575" s="22" t="s">
        <v>312</v>
      </c>
      <c r="H575" s="47" t="s">
        <v>1596</v>
      </c>
      <c r="I575" s="47"/>
    </row>
    <row r="576" spans="1:9" ht="16" x14ac:dyDescent="0.2">
      <c r="A576" s="22" t="s">
        <v>195</v>
      </c>
      <c r="B576" s="46">
        <v>706</v>
      </c>
      <c r="C576" s="55" t="s">
        <v>1298</v>
      </c>
      <c r="D576" s="22" t="s">
        <v>328</v>
      </c>
      <c r="E576" s="22">
        <v>2019</v>
      </c>
      <c r="F576" s="22"/>
      <c r="G576" s="22" t="s">
        <v>312</v>
      </c>
      <c r="H576" s="47"/>
      <c r="I576" s="47"/>
    </row>
    <row r="577" spans="1:9" ht="16" x14ac:dyDescent="0.2">
      <c r="A577" s="22" t="s">
        <v>195</v>
      </c>
      <c r="B577" s="46">
        <v>707</v>
      </c>
      <c r="C577" s="22" t="s">
        <v>1299</v>
      </c>
      <c r="D577" s="22" t="s">
        <v>1300</v>
      </c>
      <c r="E577" s="22">
        <v>351</v>
      </c>
      <c r="F577" s="22"/>
      <c r="G577" s="22" t="s">
        <v>1301</v>
      </c>
      <c r="H577" s="47"/>
      <c r="I577" s="47"/>
    </row>
    <row r="578" spans="1:9" ht="16" x14ac:dyDescent="0.2">
      <c r="A578" s="22" t="s">
        <v>195</v>
      </c>
      <c r="B578" s="46">
        <v>708</v>
      </c>
      <c r="C578" s="22" t="s">
        <v>1302</v>
      </c>
      <c r="D578" s="22" t="s">
        <v>1300</v>
      </c>
      <c r="E578" s="22">
        <v>351</v>
      </c>
      <c r="F578" s="22"/>
      <c r="G578" s="22" t="s">
        <v>1303</v>
      </c>
      <c r="H578" s="47"/>
      <c r="I578" s="47"/>
    </row>
    <row r="579" spans="1:9" ht="16" x14ac:dyDescent="0.2">
      <c r="A579" s="22" t="s">
        <v>195</v>
      </c>
      <c r="B579" s="46">
        <v>709</v>
      </c>
      <c r="C579" s="22" t="s">
        <v>1304</v>
      </c>
      <c r="D579" s="22" t="s">
        <v>1305</v>
      </c>
      <c r="E579" s="22">
        <v>70</v>
      </c>
      <c r="F579" s="22"/>
      <c r="G579" s="22" t="s">
        <v>1306</v>
      </c>
      <c r="H579" s="47" t="s">
        <v>1599</v>
      </c>
      <c r="I579" s="47" t="s">
        <v>1598</v>
      </c>
    </row>
    <row r="580" spans="1:9" ht="16" x14ac:dyDescent="0.2">
      <c r="A580" s="22" t="s">
        <v>195</v>
      </c>
      <c r="B580" s="46">
        <v>710</v>
      </c>
      <c r="C580" s="22" t="s">
        <v>1307</v>
      </c>
      <c r="D580" s="22" t="s">
        <v>276</v>
      </c>
      <c r="E580" s="22">
        <v>10</v>
      </c>
      <c r="F580" s="75">
        <f>(830/2660)*0.2</f>
        <v>6.2406015037593993E-2</v>
      </c>
      <c r="G580" s="22" t="s">
        <v>1308</v>
      </c>
      <c r="H580" s="47"/>
      <c r="I580" s="47" t="s">
        <v>1597</v>
      </c>
    </row>
    <row r="581" spans="1:9" ht="16" x14ac:dyDescent="0.2">
      <c r="A581" s="22" t="s">
        <v>195</v>
      </c>
      <c r="B581" s="46">
        <v>711</v>
      </c>
      <c r="C581" s="55" t="s">
        <v>1309</v>
      </c>
      <c r="D581" s="22" t="s">
        <v>206</v>
      </c>
      <c r="E581" s="22">
        <v>2020</v>
      </c>
      <c r="F581" s="22"/>
      <c r="G581" s="22" t="s">
        <v>1310</v>
      </c>
      <c r="H581" s="47"/>
      <c r="I581" s="47"/>
    </row>
    <row r="582" spans="1:9" ht="16" x14ac:dyDescent="0.2">
      <c r="A582" s="22" t="s">
        <v>195</v>
      </c>
      <c r="B582" s="46">
        <v>712</v>
      </c>
      <c r="C582" s="55" t="s">
        <v>1311</v>
      </c>
      <c r="D582" s="22" t="s">
        <v>328</v>
      </c>
      <c r="E582" s="22">
        <v>2019</v>
      </c>
      <c r="F582" s="22"/>
      <c r="G582" s="22" t="s">
        <v>312</v>
      </c>
      <c r="H582" s="47"/>
      <c r="I582" s="47"/>
    </row>
    <row r="583" spans="1:9" ht="16" x14ac:dyDescent="0.2">
      <c r="A583" s="22" t="s">
        <v>195</v>
      </c>
      <c r="B583" s="46">
        <v>713</v>
      </c>
      <c r="C583" s="55" t="s">
        <v>1312</v>
      </c>
      <c r="D583" s="22" t="s">
        <v>328</v>
      </c>
      <c r="E583" s="22">
        <v>2019</v>
      </c>
      <c r="F583" s="22"/>
      <c r="G583" s="22" t="s">
        <v>1313</v>
      </c>
      <c r="H583" s="47"/>
      <c r="I583" s="47"/>
    </row>
    <row r="584" spans="1:9" ht="16" x14ac:dyDescent="0.2">
      <c r="A584" s="22" t="s">
        <v>341</v>
      </c>
      <c r="B584" s="46">
        <v>714</v>
      </c>
      <c r="C584" s="22" t="s">
        <v>442</v>
      </c>
      <c r="D584" s="22" t="s">
        <v>343</v>
      </c>
      <c r="E584" s="22">
        <v>1</v>
      </c>
      <c r="F584" s="22"/>
      <c r="G584" s="22" t="s">
        <v>1314</v>
      </c>
      <c r="H584" s="47"/>
      <c r="I584" s="47"/>
    </row>
    <row r="585" spans="1:9" ht="16" x14ac:dyDescent="0.2">
      <c r="A585" s="22" t="s">
        <v>195</v>
      </c>
      <c r="B585" s="46">
        <v>715</v>
      </c>
      <c r="C585" s="22" t="s">
        <v>1315</v>
      </c>
      <c r="D585" s="22" t="s">
        <v>220</v>
      </c>
      <c r="E585" s="22">
        <v>1</v>
      </c>
      <c r="F585" s="22"/>
      <c r="G585" s="22" t="s">
        <v>1316</v>
      </c>
      <c r="H585" s="47"/>
      <c r="I585" s="47"/>
    </row>
    <row r="586" spans="1:9" ht="16" x14ac:dyDescent="0.2">
      <c r="A586" s="22" t="s">
        <v>195</v>
      </c>
      <c r="B586" s="46">
        <v>716</v>
      </c>
      <c r="C586" s="55" t="s">
        <v>1317</v>
      </c>
      <c r="D586" s="22" t="s">
        <v>206</v>
      </c>
      <c r="E586" s="22">
        <v>2020</v>
      </c>
      <c r="F586" s="22"/>
      <c r="G586" s="22" t="s">
        <v>1318</v>
      </c>
      <c r="H586" s="47"/>
      <c r="I586" s="47"/>
    </row>
    <row r="587" spans="1:9" ht="16" x14ac:dyDescent="0.2">
      <c r="A587" s="22" t="s">
        <v>195</v>
      </c>
      <c r="B587" s="46">
        <v>717</v>
      </c>
      <c r="C587" s="22" t="s">
        <v>1319</v>
      </c>
      <c r="D587" s="22" t="s">
        <v>396</v>
      </c>
      <c r="E587" s="22">
        <v>2012</v>
      </c>
      <c r="F587" s="22"/>
      <c r="G587" s="22" t="s">
        <v>1320</v>
      </c>
      <c r="H587" s="47"/>
      <c r="I587" s="47"/>
    </row>
    <row r="588" spans="1:9" ht="16" x14ac:dyDescent="0.2">
      <c r="A588" s="22" t="s">
        <v>195</v>
      </c>
      <c r="B588" s="46">
        <v>719</v>
      </c>
      <c r="C588" s="22" t="s">
        <v>1321</v>
      </c>
      <c r="D588" s="22" t="s">
        <v>279</v>
      </c>
      <c r="E588" s="22">
        <v>2002</v>
      </c>
      <c r="F588" s="22"/>
      <c r="G588" s="22" t="s">
        <v>1322</v>
      </c>
      <c r="H588" s="47"/>
      <c r="I588" s="47"/>
    </row>
    <row r="589" spans="1:9" ht="16" x14ac:dyDescent="0.2">
      <c r="A589" s="22" t="s">
        <v>195</v>
      </c>
      <c r="B589" s="46">
        <v>721</v>
      </c>
      <c r="C589" s="22" t="s">
        <v>1323</v>
      </c>
      <c r="D589" s="22" t="s">
        <v>923</v>
      </c>
      <c r="E589" s="22">
        <v>9</v>
      </c>
      <c r="F589" s="22"/>
      <c r="G589" s="22" t="s">
        <v>1324</v>
      </c>
      <c r="H589" s="47"/>
      <c r="I589" s="47"/>
    </row>
    <row r="590" spans="1:9" ht="16" x14ac:dyDescent="0.2">
      <c r="A590" s="22" t="s">
        <v>195</v>
      </c>
      <c r="B590" s="46">
        <v>723</v>
      </c>
      <c r="C590" s="22" t="s">
        <v>1325</v>
      </c>
      <c r="D590" s="22" t="s">
        <v>534</v>
      </c>
      <c r="E590" s="22">
        <v>0</v>
      </c>
      <c r="F590" s="22"/>
      <c r="G590" s="22" t="s">
        <v>1326</v>
      </c>
      <c r="H590" s="47"/>
      <c r="I590" s="47"/>
    </row>
    <row r="591" spans="1:9" ht="16" x14ac:dyDescent="0.2">
      <c r="A591" s="22" t="s">
        <v>195</v>
      </c>
      <c r="B591" s="46">
        <v>724</v>
      </c>
      <c r="C591" s="22" t="s">
        <v>1327</v>
      </c>
      <c r="D591" s="22" t="s">
        <v>288</v>
      </c>
      <c r="E591" s="22">
        <v>2008</v>
      </c>
      <c r="F591" s="22"/>
      <c r="G591" s="22" t="s">
        <v>1328</v>
      </c>
      <c r="H591" s="47"/>
      <c r="I591" s="47"/>
    </row>
    <row r="592" spans="1:9" ht="16" x14ac:dyDescent="0.2">
      <c r="A592" s="22" t="s">
        <v>195</v>
      </c>
      <c r="B592" s="46">
        <v>725</v>
      </c>
      <c r="C592" s="22" t="s">
        <v>1329</v>
      </c>
      <c r="D592" s="22" t="s">
        <v>1330</v>
      </c>
      <c r="E592" s="22">
        <v>1999</v>
      </c>
      <c r="F592" s="22"/>
      <c r="G592" s="22" t="s">
        <v>1331</v>
      </c>
      <c r="H592" s="47"/>
      <c r="I592" s="47"/>
    </row>
    <row r="593" spans="1:9" ht="16" x14ac:dyDescent="0.2">
      <c r="A593" s="22" t="s">
        <v>195</v>
      </c>
      <c r="B593" s="46">
        <v>726</v>
      </c>
      <c r="C593" s="22" t="s">
        <v>1332</v>
      </c>
      <c r="D593" s="22" t="s">
        <v>1333</v>
      </c>
      <c r="E593" s="22">
        <v>104</v>
      </c>
      <c r="F593" s="22"/>
      <c r="G593" s="22" t="s">
        <v>312</v>
      </c>
      <c r="H593" s="47"/>
      <c r="I593" s="47"/>
    </row>
    <row r="594" spans="1:9" ht="16" x14ac:dyDescent="0.2">
      <c r="A594" s="22" t="s">
        <v>219</v>
      </c>
      <c r="B594" s="46">
        <v>728</v>
      </c>
      <c r="C594" s="22" t="s">
        <v>301</v>
      </c>
      <c r="D594" s="22" t="s">
        <v>240</v>
      </c>
      <c r="E594" s="22">
        <v>10</v>
      </c>
      <c r="F594" s="22"/>
      <c r="G594" s="22" t="s">
        <v>1334</v>
      </c>
      <c r="H594" s="47"/>
      <c r="I594" s="47"/>
    </row>
    <row r="595" spans="1:9" ht="16" x14ac:dyDescent="0.2">
      <c r="A595" s="22" t="s">
        <v>195</v>
      </c>
      <c r="B595" s="46">
        <v>729</v>
      </c>
      <c r="C595" s="22" t="s">
        <v>1335</v>
      </c>
      <c r="D595" s="22" t="s">
        <v>854</v>
      </c>
      <c r="E595" s="22">
        <v>2005</v>
      </c>
      <c r="F595" s="22"/>
      <c r="G595" s="22" t="s">
        <v>312</v>
      </c>
      <c r="H595" s="47"/>
      <c r="I595" s="47"/>
    </row>
    <row r="596" spans="1:9" ht="16" x14ac:dyDescent="0.2">
      <c r="A596" s="22" t="s">
        <v>195</v>
      </c>
      <c r="B596" s="46">
        <v>730</v>
      </c>
      <c r="C596" s="22" t="s">
        <v>1336</v>
      </c>
      <c r="D596" s="22" t="s">
        <v>200</v>
      </c>
      <c r="E596" s="22">
        <v>2</v>
      </c>
      <c r="F596" s="22"/>
      <c r="G596" s="22" t="s">
        <v>1337</v>
      </c>
      <c r="H596" s="47" t="s">
        <v>1600</v>
      </c>
      <c r="I596" s="47"/>
    </row>
    <row r="597" spans="1:9" ht="16" x14ac:dyDescent="0.2">
      <c r="A597" s="22" t="s">
        <v>195</v>
      </c>
      <c r="B597" s="46">
        <v>731</v>
      </c>
      <c r="C597" s="22" t="s">
        <v>1338</v>
      </c>
      <c r="D597" s="22" t="s">
        <v>352</v>
      </c>
      <c r="E597" s="22">
        <v>6</v>
      </c>
      <c r="F597" s="22"/>
      <c r="G597" s="22" t="s">
        <v>1339</v>
      </c>
      <c r="H597" s="47"/>
      <c r="I597" s="47"/>
    </row>
    <row r="598" spans="1:9" ht="16" x14ac:dyDescent="0.2">
      <c r="A598" s="22" t="s">
        <v>195</v>
      </c>
      <c r="B598" s="46">
        <v>732</v>
      </c>
      <c r="C598" s="22" t="s">
        <v>1340</v>
      </c>
      <c r="D598" s="22" t="s">
        <v>1341</v>
      </c>
      <c r="E598" s="22">
        <v>7</v>
      </c>
      <c r="F598" s="22"/>
      <c r="G598" s="22" t="s">
        <v>1342</v>
      </c>
      <c r="H598" s="47"/>
      <c r="I598" s="47"/>
    </row>
    <row r="599" spans="1:9" ht="16" x14ac:dyDescent="0.2">
      <c r="A599" s="22" t="s">
        <v>195</v>
      </c>
      <c r="B599" s="46">
        <v>733</v>
      </c>
      <c r="C599" s="22" t="s">
        <v>1343</v>
      </c>
      <c r="D599" s="22" t="s">
        <v>1208</v>
      </c>
      <c r="E599" s="22">
        <v>1986</v>
      </c>
      <c r="F599" s="22"/>
      <c r="G599" s="22" t="s">
        <v>312</v>
      </c>
      <c r="H599" s="47"/>
      <c r="I599" s="47"/>
    </row>
    <row r="600" spans="1:9" ht="16" x14ac:dyDescent="0.2">
      <c r="A600" s="22" t="s">
        <v>219</v>
      </c>
      <c r="B600" s="46">
        <v>734</v>
      </c>
      <c r="C600" s="22" t="s">
        <v>1344</v>
      </c>
      <c r="D600" s="22" t="s">
        <v>343</v>
      </c>
      <c r="E600" s="22">
        <v>1</v>
      </c>
      <c r="F600" s="22"/>
      <c r="G600" s="22" t="s">
        <v>1345</v>
      </c>
      <c r="H600" s="47"/>
      <c r="I600" s="47"/>
    </row>
    <row r="601" spans="1:9" ht="16" x14ac:dyDescent="0.2">
      <c r="A601" s="22" t="s">
        <v>916</v>
      </c>
      <c r="B601" s="46">
        <v>735</v>
      </c>
      <c r="C601" s="22" t="s">
        <v>1346</v>
      </c>
      <c r="D601" s="22" t="s">
        <v>343</v>
      </c>
      <c r="E601" s="22">
        <v>1</v>
      </c>
      <c r="F601" s="22"/>
      <c r="G601" s="22" t="s">
        <v>1347</v>
      </c>
      <c r="H601" s="47"/>
      <c r="I601" s="47"/>
    </row>
    <row r="602" spans="1:9" ht="16" x14ac:dyDescent="0.2">
      <c r="A602" s="22" t="s">
        <v>585</v>
      </c>
      <c r="B602" s="46">
        <v>736</v>
      </c>
      <c r="C602" s="22" t="s">
        <v>1348</v>
      </c>
      <c r="D602" s="22" t="s">
        <v>343</v>
      </c>
      <c r="E602" s="22">
        <v>1</v>
      </c>
      <c r="F602" s="22"/>
      <c r="G602" s="22" t="s">
        <v>1349</v>
      </c>
      <c r="H602" s="47"/>
      <c r="I602" s="47"/>
    </row>
    <row r="603" spans="1:9" ht="16" x14ac:dyDescent="0.2">
      <c r="A603" s="22" t="s">
        <v>195</v>
      </c>
      <c r="B603" s="46">
        <v>737</v>
      </c>
      <c r="C603" s="22" t="s">
        <v>1350</v>
      </c>
      <c r="D603" s="22" t="s">
        <v>507</v>
      </c>
      <c r="E603" s="22">
        <v>2006</v>
      </c>
      <c r="F603" s="22"/>
      <c r="G603" s="22" t="s">
        <v>1351</v>
      </c>
      <c r="H603" s="47"/>
      <c r="I603" s="47"/>
    </row>
    <row r="604" spans="1:9" ht="16" x14ac:dyDescent="0.2">
      <c r="A604" s="22" t="s">
        <v>195</v>
      </c>
      <c r="B604" s="46">
        <v>738</v>
      </c>
      <c r="C604" s="22" t="s">
        <v>1352</v>
      </c>
      <c r="D604" s="22" t="s">
        <v>1195</v>
      </c>
      <c r="E604" s="22">
        <v>2004</v>
      </c>
      <c r="F604" s="22"/>
      <c r="G604" s="22" t="s">
        <v>1353</v>
      </c>
      <c r="H604" s="47"/>
      <c r="I604" s="47"/>
    </row>
    <row r="605" spans="1:9" ht="16" x14ac:dyDescent="0.2">
      <c r="A605" s="22" t="s">
        <v>195</v>
      </c>
      <c r="B605" s="46">
        <v>739</v>
      </c>
      <c r="C605" s="22" t="s">
        <v>1354</v>
      </c>
      <c r="D605" s="22" t="s">
        <v>396</v>
      </c>
      <c r="E605" s="22">
        <v>2012</v>
      </c>
      <c r="F605" s="22"/>
      <c r="G605" s="22" t="s">
        <v>1355</v>
      </c>
      <c r="H605" s="47"/>
      <c r="I605" s="47"/>
    </row>
    <row r="606" spans="1:9" ht="16" x14ac:dyDescent="0.2">
      <c r="A606" s="22" t="s">
        <v>195</v>
      </c>
      <c r="B606" s="46">
        <v>741</v>
      </c>
      <c r="C606" s="22" t="s">
        <v>1356</v>
      </c>
      <c r="D606" s="22" t="s">
        <v>631</v>
      </c>
      <c r="E606" s="22">
        <v>11.5</v>
      </c>
      <c r="F606" s="22">
        <f>E202</f>
        <v>11.5</v>
      </c>
      <c r="G606" s="22" t="s">
        <v>1357</v>
      </c>
      <c r="H606" s="47"/>
      <c r="I606" s="47"/>
    </row>
    <row r="607" spans="1:9" ht="16" x14ac:dyDescent="0.2">
      <c r="A607" s="22" t="s">
        <v>195</v>
      </c>
      <c r="B607" s="46">
        <v>743</v>
      </c>
      <c r="C607" s="22" t="s">
        <v>1358</v>
      </c>
      <c r="D607" s="22" t="s">
        <v>959</v>
      </c>
      <c r="E607" s="22">
        <v>20</v>
      </c>
      <c r="F607" s="22"/>
      <c r="G607" s="22" t="s">
        <v>1359</v>
      </c>
      <c r="H607" s="47"/>
      <c r="I607" s="47" t="s">
        <v>1601</v>
      </c>
    </row>
    <row r="608" spans="1:9" ht="16" x14ac:dyDescent="0.2">
      <c r="A608" s="22" t="s">
        <v>341</v>
      </c>
      <c r="B608" s="46">
        <v>745</v>
      </c>
      <c r="C608" s="22" t="s">
        <v>442</v>
      </c>
      <c r="D608" s="22" t="s">
        <v>593</v>
      </c>
      <c r="E608" s="22">
        <v>2</v>
      </c>
      <c r="F608" s="22"/>
      <c r="G608" s="22" t="s">
        <v>1360</v>
      </c>
      <c r="H608" s="47"/>
      <c r="I608" s="47"/>
    </row>
    <row r="609" spans="1:9" ht="16" x14ac:dyDescent="0.2">
      <c r="A609" s="22" t="s">
        <v>195</v>
      </c>
      <c r="B609" s="46">
        <v>746</v>
      </c>
      <c r="C609" s="22" t="s">
        <v>1361</v>
      </c>
      <c r="D609" s="22" t="s">
        <v>365</v>
      </c>
      <c r="E609" s="22">
        <v>3</v>
      </c>
      <c r="F609" s="22">
        <f>6/2</f>
        <v>3</v>
      </c>
      <c r="G609" s="22" t="s">
        <v>1362</v>
      </c>
      <c r="H609" s="47"/>
      <c r="I609" s="47"/>
    </row>
    <row r="610" spans="1:9" ht="16" x14ac:dyDescent="0.2">
      <c r="A610" s="22" t="s">
        <v>195</v>
      </c>
      <c r="B610" s="46">
        <v>747</v>
      </c>
      <c r="C610" s="22" t="s">
        <v>1363</v>
      </c>
      <c r="D610" s="22" t="s">
        <v>473</v>
      </c>
      <c r="E610" s="22">
        <v>4</v>
      </c>
      <c r="F610" s="22">
        <f>8/2</f>
        <v>4</v>
      </c>
      <c r="G610" s="22" t="s">
        <v>1364</v>
      </c>
      <c r="H610" s="47"/>
      <c r="I610" s="47"/>
    </row>
    <row r="611" spans="1:9" ht="16" x14ac:dyDescent="0.2">
      <c r="A611" s="22" t="s">
        <v>195</v>
      </c>
      <c r="B611" s="46">
        <v>748</v>
      </c>
      <c r="C611" s="22" t="s">
        <v>1365</v>
      </c>
      <c r="D611" s="22" t="s">
        <v>1366</v>
      </c>
      <c r="E611" s="22">
        <v>23</v>
      </c>
      <c r="F611" s="22">
        <f>F606*2</f>
        <v>23</v>
      </c>
      <c r="G611" s="22" t="s">
        <v>505</v>
      </c>
      <c r="H611" s="47"/>
      <c r="I611" s="47"/>
    </row>
    <row r="612" spans="1:9" ht="16" x14ac:dyDescent="0.2">
      <c r="A612" s="22" t="s">
        <v>195</v>
      </c>
      <c r="B612" s="46">
        <v>750</v>
      </c>
      <c r="C612" s="22" t="s">
        <v>1367</v>
      </c>
      <c r="D612" s="22" t="s">
        <v>365</v>
      </c>
      <c r="E612" s="22">
        <v>3</v>
      </c>
      <c r="F612" s="22"/>
      <c r="G612" s="22" t="s">
        <v>1368</v>
      </c>
      <c r="H612" s="47" t="s">
        <v>1535</v>
      </c>
      <c r="I612" s="47"/>
    </row>
    <row r="613" spans="1:9" ht="16" x14ac:dyDescent="0.2">
      <c r="A613" s="22" t="s">
        <v>195</v>
      </c>
      <c r="B613" s="46">
        <v>752</v>
      </c>
      <c r="C613" s="22" t="s">
        <v>1369</v>
      </c>
      <c r="D613" s="22" t="s">
        <v>200</v>
      </c>
      <c r="E613" s="22">
        <v>2</v>
      </c>
      <c r="F613" s="22"/>
      <c r="G613" s="22" t="s">
        <v>1370</v>
      </c>
      <c r="H613" s="47"/>
      <c r="I613" s="47"/>
    </row>
    <row r="614" spans="1:9" ht="16" x14ac:dyDescent="0.2">
      <c r="A614" s="22" t="s">
        <v>585</v>
      </c>
      <c r="B614" s="46">
        <v>753</v>
      </c>
      <c r="C614" s="22" t="s">
        <v>1371</v>
      </c>
      <c r="D614" s="22" t="s">
        <v>593</v>
      </c>
      <c r="E614" s="22">
        <v>2</v>
      </c>
      <c r="F614" s="22"/>
      <c r="G614" s="22" t="s">
        <v>1372</v>
      </c>
      <c r="H614" s="47"/>
      <c r="I614" s="47"/>
    </row>
    <row r="615" spans="1:9" ht="16" x14ac:dyDescent="0.2">
      <c r="A615" s="22" t="s">
        <v>195</v>
      </c>
      <c r="B615" s="46">
        <v>754</v>
      </c>
      <c r="C615" s="22" t="s">
        <v>1373</v>
      </c>
      <c r="D615" s="22" t="s">
        <v>473</v>
      </c>
      <c r="E615" s="22">
        <v>4</v>
      </c>
      <c r="F615" s="22">
        <f>E612+1</f>
        <v>4</v>
      </c>
      <c r="G615" s="22" t="s">
        <v>1374</v>
      </c>
      <c r="H615" s="47"/>
      <c r="I615" s="47"/>
    </row>
    <row r="616" spans="1:9" ht="16" x14ac:dyDescent="0.2">
      <c r="A616" s="22" t="s">
        <v>341</v>
      </c>
      <c r="B616" s="46">
        <v>755</v>
      </c>
      <c r="C616" s="22" t="s">
        <v>1375</v>
      </c>
      <c r="D616" s="22" t="s">
        <v>593</v>
      </c>
      <c r="E616" s="22">
        <v>2</v>
      </c>
      <c r="F616" s="22"/>
      <c r="G616" s="22" t="s">
        <v>1376</v>
      </c>
      <c r="H616" s="47"/>
      <c r="I616" s="47"/>
    </row>
    <row r="617" spans="1:9" ht="16" x14ac:dyDescent="0.2">
      <c r="A617" s="22" t="s">
        <v>195</v>
      </c>
      <c r="B617" s="46">
        <v>756</v>
      </c>
      <c r="C617" s="22" t="s">
        <v>1377</v>
      </c>
      <c r="D617" s="22" t="s">
        <v>222</v>
      </c>
      <c r="E617" s="22">
        <v>5</v>
      </c>
      <c r="F617" s="22"/>
      <c r="G617" s="22" t="s">
        <v>1378</v>
      </c>
      <c r="H617" s="47"/>
      <c r="I617" s="47"/>
    </row>
    <row r="618" spans="1:9" ht="16" x14ac:dyDescent="0.2">
      <c r="A618" s="22" t="s">
        <v>195</v>
      </c>
      <c r="B618" s="46">
        <v>757</v>
      </c>
      <c r="C618" s="22" t="s">
        <v>1379</v>
      </c>
      <c r="D618" s="22" t="s">
        <v>424</v>
      </c>
      <c r="E618" s="22">
        <v>9</v>
      </c>
      <c r="F618" s="22"/>
      <c r="G618" s="22" t="s">
        <v>312</v>
      </c>
      <c r="H618" s="47"/>
      <c r="I618" s="47"/>
    </row>
    <row r="619" spans="1:9" ht="16" x14ac:dyDescent="0.2">
      <c r="A619" s="22" t="s">
        <v>195</v>
      </c>
      <c r="B619" s="46">
        <v>758</v>
      </c>
      <c r="C619" s="22" t="s">
        <v>1380</v>
      </c>
      <c r="D619" s="22" t="s">
        <v>220</v>
      </c>
      <c r="E619" s="22">
        <v>1</v>
      </c>
      <c r="F619" s="22"/>
      <c r="G619" s="22" t="s">
        <v>1381</v>
      </c>
      <c r="H619" s="47"/>
      <c r="I619" s="47"/>
    </row>
    <row r="620" spans="1:9" ht="16" x14ac:dyDescent="0.2">
      <c r="A620" s="22" t="s">
        <v>195</v>
      </c>
      <c r="B620" s="46">
        <v>759</v>
      </c>
      <c r="C620" s="22" t="s">
        <v>1382</v>
      </c>
      <c r="D620" s="22" t="s">
        <v>200</v>
      </c>
      <c r="E620" s="22">
        <v>2</v>
      </c>
      <c r="F620" s="22"/>
      <c r="G620" s="22" t="s">
        <v>1383</v>
      </c>
      <c r="H620" s="47"/>
      <c r="I620" s="47"/>
    </row>
    <row r="621" spans="1:9" ht="16" x14ac:dyDescent="0.2">
      <c r="A621" s="22" t="s">
        <v>195</v>
      </c>
      <c r="B621" s="46">
        <v>760</v>
      </c>
      <c r="C621" s="22" t="s">
        <v>1384</v>
      </c>
      <c r="D621" s="22" t="s">
        <v>707</v>
      </c>
      <c r="E621" s="22">
        <v>0.5</v>
      </c>
      <c r="F621" s="22"/>
      <c r="G621" s="22" t="s">
        <v>1385</v>
      </c>
      <c r="H621" s="47"/>
      <c r="I621" s="47"/>
    </row>
    <row r="622" spans="1:9" ht="16" x14ac:dyDescent="0.2">
      <c r="A622" s="22" t="s">
        <v>341</v>
      </c>
      <c r="B622" s="46">
        <v>761</v>
      </c>
      <c r="C622" s="22" t="s">
        <v>1386</v>
      </c>
      <c r="D622" s="22" t="s">
        <v>622</v>
      </c>
      <c r="E622" s="22">
        <v>3</v>
      </c>
      <c r="F622" s="22"/>
      <c r="G622" s="22" t="s">
        <v>1387</v>
      </c>
      <c r="H622" s="47"/>
      <c r="I622" s="47"/>
    </row>
    <row r="623" spans="1:9" ht="16" x14ac:dyDescent="0.2">
      <c r="A623" s="22" t="s">
        <v>195</v>
      </c>
      <c r="B623" s="46">
        <v>762</v>
      </c>
      <c r="C623" s="22" t="s">
        <v>1388</v>
      </c>
      <c r="D623" s="22" t="s">
        <v>534</v>
      </c>
      <c r="E623" s="22">
        <v>0</v>
      </c>
      <c r="F623" s="22"/>
      <c r="G623" s="22" t="s">
        <v>535</v>
      </c>
      <c r="H623" s="47"/>
      <c r="I623" s="47"/>
    </row>
    <row r="624" spans="1:9" ht="16" x14ac:dyDescent="0.2">
      <c r="A624" s="22" t="s">
        <v>195</v>
      </c>
      <c r="B624" s="46">
        <v>763</v>
      </c>
      <c r="C624" s="22" t="s">
        <v>1389</v>
      </c>
      <c r="D624" s="22" t="s">
        <v>220</v>
      </c>
      <c r="E624" s="22">
        <v>1</v>
      </c>
      <c r="F624" s="22"/>
      <c r="G624" s="22" t="s">
        <v>1390</v>
      </c>
      <c r="H624" s="47"/>
      <c r="I624" s="47"/>
    </row>
    <row r="625" spans="1:9" ht="16" x14ac:dyDescent="0.2">
      <c r="A625" s="22" t="s">
        <v>195</v>
      </c>
      <c r="B625" s="46">
        <v>764</v>
      </c>
      <c r="C625" s="22" t="s">
        <v>1391</v>
      </c>
      <c r="D625" s="22" t="s">
        <v>1392</v>
      </c>
      <c r="E625" s="22">
        <v>0.47299999999999998</v>
      </c>
      <c r="F625" s="72">
        <f>Table2!B6</f>
        <v>0.47308190605019224</v>
      </c>
      <c r="G625" s="22" t="s">
        <v>1393</v>
      </c>
      <c r="H625" s="47"/>
      <c r="I625" s="47"/>
    </row>
    <row r="626" spans="1:9" ht="16" x14ac:dyDescent="0.2">
      <c r="A626" s="22" t="s">
        <v>195</v>
      </c>
      <c r="B626" s="46">
        <v>765</v>
      </c>
      <c r="C626" s="22" t="s">
        <v>1394</v>
      </c>
      <c r="D626" s="22" t="s">
        <v>1395</v>
      </c>
      <c r="E626" s="22">
        <v>0.41199999999999998</v>
      </c>
      <c r="F626" s="72">
        <f>Table2!B7</f>
        <v>0.41218031767503205</v>
      </c>
      <c r="G626" s="22" t="s">
        <v>1396</v>
      </c>
      <c r="H626" s="47"/>
      <c r="I626" s="47"/>
    </row>
    <row r="627" spans="1:9" ht="16" x14ac:dyDescent="0.2">
      <c r="A627" s="22" t="s">
        <v>341</v>
      </c>
      <c r="B627" s="46">
        <v>766</v>
      </c>
      <c r="C627" s="22" t="s">
        <v>1397</v>
      </c>
      <c r="D627" s="22" t="s">
        <v>593</v>
      </c>
      <c r="E627" s="22">
        <v>2</v>
      </c>
      <c r="F627" s="22"/>
      <c r="G627" s="22" t="s">
        <v>1398</v>
      </c>
      <c r="H627" s="47"/>
      <c r="I627" s="47"/>
    </row>
    <row r="628" spans="1:9" ht="16" x14ac:dyDescent="0.2">
      <c r="A628" s="22" t="s">
        <v>195</v>
      </c>
      <c r="B628" s="46">
        <v>768</v>
      </c>
      <c r="C628" s="55" t="s">
        <v>1399</v>
      </c>
      <c r="D628" s="22" t="s">
        <v>237</v>
      </c>
      <c r="E628" s="22">
        <v>2021</v>
      </c>
      <c r="F628" s="22"/>
      <c r="G628" s="22" t="s">
        <v>1400</v>
      </c>
      <c r="H628" s="47"/>
      <c r="I628" s="47"/>
    </row>
    <row r="629" spans="1:9" ht="16" x14ac:dyDescent="0.2">
      <c r="A629" s="22" t="s">
        <v>195</v>
      </c>
      <c r="B629" s="46">
        <v>769</v>
      </c>
      <c r="C629" s="55" t="s">
        <v>1401</v>
      </c>
      <c r="D629" s="22" t="s">
        <v>206</v>
      </c>
      <c r="E629" s="22">
        <v>2020</v>
      </c>
      <c r="F629" s="22"/>
      <c r="G629" s="22" t="s">
        <v>312</v>
      </c>
      <c r="H629" s="47"/>
      <c r="I629" s="47"/>
    </row>
    <row r="630" spans="1:9" ht="16" x14ac:dyDescent="0.2">
      <c r="A630" s="22" t="s">
        <v>195</v>
      </c>
      <c r="B630" s="46">
        <v>770</v>
      </c>
      <c r="C630" s="22" t="s">
        <v>1402</v>
      </c>
      <c r="D630" s="22" t="s">
        <v>1403</v>
      </c>
      <c r="E630" s="22">
        <v>24</v>
      </c>
      <c r="F630" s="22"/>
      <c r="G630" s="22"/>
      <c r="H630" s="47"/>
      <c r="I630" s="47" t="s">
        <v>1602</v>
      </c>
    </row>
    <row r="631" spans="1:9" ht="16" x14ac:dyDescent="0.2">
      <c r="A631" s="22" t="s">
        <v>195</v>
      </c>
      <c r="B631" s="46">
        <v>771</v>
      </c>
      <c r="C631" s="55" t="s">
        <v>349</v>
      </c>
      <c r="D631" s="22" t="s">
        <v>206</v>
      </c>
      <c r="E631" s="22">
        <v>2020</v>
      </c>
      <c r="F631" s="22"/>
      <c r="G631" s="22" t="s">
        <v>1404</v>
      </c>
      <c r="H631" s="47"/>
      <c r="I631" s="47"/>
    </row>
    <row r="632" spans="1:9" ht="16" x14ac:dyDescent="0.2">
      <c r="A632" s="22" t="s">
        <v>195</v>
      </c>
      <c r="B632" s="46">
        <v>772</v>
      </c>
      <c r="C632" s="55" t="s">
        <v>1405</v>
      </c>
      <c r="D632" s="22" t="s">
        <v>206</v>
      </c>
      <c r="E632" s="22">
        <v>2020</v>
      </c>
      <c r="F632" s="22"/>
      <c r="G632" s="22" t="s">
        <v>312</v>
      </c>
      <c r="H632" s="47"/>
      <c r="I632" s="47"/>
    </row>
    <row r="633" spans="1:9" ht="16" x14ac:dyDescent="0.2">
      <c r="A633" s="22" t="s">
        <v>195</v>
      </c>
      <c r="B633" s="46">
        <v>773</v>
      </c>
      <c r="C633" s="55" t="s">
        <v>1406</v>
      </c>
      <c r="D633" s="22" t="s">
        <v>206</v>
      </c>
      <c r="E633" s="22">
        <v>2020</v>
      </c>
      <c r="F633" s="22"/>
      <c r="G633" s="22" t="s">
        <v>312</v>
      </c>
      <c r="H633" s="47"/>
      <c r="I633" s="47"/>
    </row>
    <row r="634" spans="1:9" ht="16" x14ac:dyDescent="0.2">
      <c r="A634" s="22" t="s">
        <v>195</v>
      </c>
      <c r="B634" s="46">
        <v>774</v>
      </c>
      <c r="C634" s="22" t="s">
        <v>1407</v>
      </c>
      <c r="D634" s="22" t="s">
        <v>1209</v>
      </c>
      <c r="E634" s="22">
        <v>1995</v>
      </c>
      <c r="F634" s="22"/>
      <c r="G634" s="22" t="s">
        <v>1408</v>
      </c>
      <c r="H634" s="47"/>
      <c r="I634" s="47"/>
    </row>
    <row r="635" spans="1:9" ht="16" x14ac:dyDescent="0.2">
      <c r="A635" s="22" t="s">
        <v>195</v>
      </c>
      <c r="B635" s="46">
        <v>775</v>
      </c>
      <c r="C635" s="22" t="s">
        <v>1409</v>
      </c>
      <c r="D635" s="22" t="s">
        <v>200</v>
      </c>
      <c r="E635" s="22">
        <v>2</v>
      </c>
      <c r="F635" s="22"/>
      <c r="G635" s="22" t="s">
        <v>1410</v>
      </c>
      <c r="H635" s="47"/>
      <c r="I635" s="47"/>
    </row>
    <row r="636" spans="1:9" ht="16" x14ac:dyDescent="0.2">
      <c r="A636" s="22" t="s">
        <v>195</v>
      </c>
      <c r="B636" s="46">
        <v>776</v>
      </c>
      <c r="C636" s="22" t="s">
        <v>1411</v>
      </c>
      <c r="D636" s="22" t="s">
        <v>255</v>
      </c>
      <c r="E636" s="22">
        <v>16</v>
      </c>
      <c r="F636" s="22"/>
      <c r="G636" s="22" t="s">
        <v>1412</v>
      </c>
      <c r="H636" s="47"/>
      <c r="I636" s="47" t="s">
        <v>1603</v>
      </c>
    </row>
    <row r="637" spans="1:9" ht="16" x14ac:dyDescent="0.2">
      <c r="A637" s="22" t="s">
        <v>195</v>
      </c>
      <c r="B637" s="46">
        <v>777</v>
      </c>
      <c r="C637" s="55" t="s">
        <v>1413</v>
      </c>
      <c r="D637" s="22" t="s">
        <v>206</v>
      </c>
      <c r="E637" s="22">
        <v>2020</v>
      </c>
      <c r="F637" s="22"/>
      <c r="G637" s="22" t="s">
        <v>1414</v>
      </c>
      <c r="H637" s="47"/>
      <c r="I637" s="47"/>
    </row>
    <row r="638" spans="1:9" ht="16" x14ac:dyDescent="0.2">
      <c r="A638" s="22" t="s">
        <v>195</v>
      </c>
      <c r="B638" s="46">
        <v>778</v>
      </c>
      <c r="C638" s="22" t="s">
        <v>1415</v>
      </c>
      <c r="D638" s="22" t="s">
        <v>200</v>
      </c>
      <c r="E638" s="22">
        <v>2</v>
      </c>
      <c r="F638" s="22"/>
      <c r="G638" s="22" t="s">
        <v>1416</v>
      </c>
      <c r="H638" s="47"/>
      <c r="I638" s="47"/>
    </row>
    <row r="639" spans="1:9" ht="16" x14ac:dyDescent="0.2">
      <c r="A639" s="22" t="s">
        <v>195</v>
      </c>
      <c r="B639" s="46">
        <v>779</v>
      </c>
      <c r="C639" s="55" t="s">
        <v>1417</v>
      </c>
      <c r="D639" s="22" t="s">
        <v>206</v>
      </c>
      <c r="E639" s="22">
        <v>2020</v>
      </c>
      <c r="F639" s="22"/>
      <c r="G639" s="22" t="s">
        <v>312</v>
      </c>
      <c r="H639" s="47"/>
      <c r="I639" s="47"/>
    </row>
    <row r="640" spans="1:9" ht="16" x14ac:dyDescent="0.2">
      <c r="A640" s="22" t="s">
        <v>195</v>
      </c>
      <c r="B640" s="46">
        <v>780</v>
      </c>
      <c r="C640" s="55" t="s">
        <v>1418</v>
      </c>
      <c r="D640" s="22" t="s">
        <v>237</v>
      </c>
      <c r="E640" s="22">
        <v>2021</v>
      </c>
      <c r="F640" s="22"/>
      <c r="G640" s="22" t="s">
        <v>1419</v>
      </c>
      <c r="H640" s="47"/>
      <c r="I640" s="47"/>
    </row>
    <row r="641" spans="1:9" ht="16" x14ac:dyDescent="0.2">
      <c r="A641" s="22" t="s">
        <v>195</v>
      </c>
      <c r="B641" s="46">
        <v>781</v>
      </c>
      <c r="C641" s="22" t="s">
        <v>1420</v>
      </c>
      <c r="D641" s="22" t="s">
        <v>1205</v>
      </c>
      <c r="E641" s="22">
        <v>1981</v>
      </c>
      <c r="F641" s="22"/>
      <c r="G641" s="22" t="s">
        <v>1421</v>
      </c>
      <c r="H641" s="47"/>
      <c r="I641" s="47"/>
    </row>
    <row r="642" spans="1:9" ht="16" x14ac:dyDescent="0.2">
      <c r="A642" s="22" t="s">
        <v>195</v>
      </c>
      <c r="B642" s="46">
        <v>782</v>
      </c>
      <c r="C642" s="55" t="s">
        <v>1422</v>
      </c>
      <c r="D642" s="22" t="s">
        <v>323</v>
      </c>
      <c r="E642" s="22">
        <v>2018</v>
      </c>
      <c r="F642" s="22"/>
      <c r="G642" s="22" t="s">
        <v>1423</v>
      </c>
      <c r="H642" s="47"/>
      <c r="I642" s="47"/>
    </row>
    <row r="643" spans="1:9" ht="16" x14ac:dyDescent="0.2">
      <c r="A643" s="22" t="s">
        <v>195</v>
      </c>
      <c r="B643" s="46">
        <v>783</v>
      </c>
      <c r="C643" s="55" t="s">
        <v>1424</v>
      </c>
      <c r="D643" s="22" t="s">
        <v>323</v>
      </c>
      <c r="E643" s="22">
        <v>2018</v>
      </c>
      <c r="F643" s="22"/>
      <c r="G643" s="22" t="s">
        <v>1425</v>
      </c>
      <c r="H643" s="47"/>
      <c r="I643" s="47"/>
    </row>
    <row r="644" spans="1:9" ht="16" x14ac:dyDescent="0.2">
      <c r="A644" s="22" t="s">
        <v>195</v>
      </c>
      <c r="B644" s="46">
        <v>784</v>
      </c>
      <c r="C644" s="55" t="s">
        <v>1426</v>
      </c>
      <c r="D644" s="22" t="s">
        <v>323</v>
      </c>
      <c r="E644" s="22">
        <v>2018</v>
      </c>
      <c r="F644" s="22"/>
      <c r="G644" s="22" t="s">
        <v>1427</v>
      </c>
      <c r="H644" s="47"/>
      <c r="I644" s="47"/>
    </row>
    <row r="645" spans="1:9" ht="16" x14ac:dyDescent="0.2">
      <c r="A645" s="22" t="s">
        <v>195</v>
      </c>
      <c r="B645" s="46">
        <v>785</v>
      </c>
      <c r="C645" s="55" t="s">
        <v>1428</v>
      </c>
      <c r="D645" s="22" t="s">
        <v>328</v>
      </c>
      <c r="E645" s="22">
        <v>2019</v>
      </c>
      <c r="F645" s="22"/>
      <c r="G645" s="22" t="s">
        <v>1429</v>
      </c>
      <c r="H645" s="47"/>
      <c r="I645" s="47"/>
    </row>
    <row r="646" spans="1:9" ht="16" x14ac:dyDescent="0.2">
      <c r="A646" s="22" t="s">
        <v>195</v>
      </c>
      <c r="B646" s="46">
        <v>786</v>
      </c>
      <c r="C646" s="55" t="s">
        <v>1430</v>
      </c>
      <c r="D646" s="22" t="s">
        <v>328</v>
      </c>
      <c r="E646" s="22">
        <v>2019</v>
      </c>
      <c r="F646" s="22"/>
      <c r="G646" s="22" t="s">
        <v>312</v>
      </c>
      <c r="H646" s="47"/>
      <c r="I646" s="47"/>
    </row>
    <row r="647" spans="1:9" ht="16" x14ac:dyDescent="0.2">
      <c r="A647" s="22" t="s">
        <v>195</v>
      </c>
      <c r="B647" s="46">
        <v>787</v>
      </c>
      <c r="C647" s="55" t="s">
        <v>1431</v>
      </c>
      <c r="D647" s="22" t="s">
        <v>328</v>
      </c>
      <c r="E647" s="22">
        <v>2019</v>
      </c>
      <c r="F647" s="22"/>
      <c r="G647" s="22" t="s">
        <v>1432</v>
      </c>
      <c r="H647" s="47"/>
      <c r="I647" s="47"/>
    </row>
    <row r="648" spans="1:9" ht="16" x14ac:dyDescent="0.2">
      <c r="A648" s="22" t="s">
        <v>195</v>
      </c>
      <c r="B648" s="46">
        <v>788</v>
      </c>
      <c r="C648" s="22" t="s">
        <v>1433</v>
      </c>
      <c r="D648" s="22" t="s">
        <v>276</v>
      </c>
      <c r="E648" s="22">
        <v>10</v>
      </c>
      <c r="F648" s="22"/>
      <c r="G648" s="22" t="s">
        <v>1434</v>
      </c>
      <c r="H648" s="47"/>
      <c r="I648" s="47"/>
    </row>
    <row r="649" spans="1:9" ht="16" x14ac:dyDescent="0.2">
      <c r="A649" s="22" t="s">
        <v>195</v>
      </c>
      <c r="B649" s="46">
        <v>789</v>
      </c>
      <c r="C649" s="55" t="s">
        <v>1435</v>
      </c>
      <c r="D649" s="22" t="s">
        <v>422</v>
      </c>
      <c r="E649" s="22">
        <v>2017</v>
      </c>
      <c r="F649" s="22"/>
      <c r="G649" s="22"/>
      <c r="H649" s="47"/>
      <c r="I649" s="47"/>
    </row>
    <row r="650" spans="1:9" ht="16" x14ac:dyDescent="0.2">
      <c r="A650" s="22" t="s">
        <v>195</v>
      </c>
      <c r="B650" s="46">
        <v>790</v>
      </c>
      <c r="C650" s="55" t="s">
        <v>1436</v>
      </c>
      <c r="D650" s="22" t="s">
        <v>328</v>
      </c>
      <c r="E650" s="22">
        <v>2019</v>
      </c>
      <c r="F650" s="22"/>
      <c r="G650" s="22" t="s">
        <v>1437</v>
      </c>
      <c r="H650" s="47"/>
      <c r="I650" s="47"/>
    </row>
    <row r="651" spans="1:9" ht="16" x14ac:dyDescent="0.2">
      <c r="A651" s="22" t="s">
        <v>195</v>
      </c>
      <c r="B651" s="46">
        <v>791</v>
      </c>
      <c r="C651" s="55" t="s">
        <v>1438</v>
      </c>
      <c r="D651" s="22" t="s">
        <v>328</v>
      </c>
      <c r="E651" s="22">
        <v>2019</v>
      </c>
      <c r="F651" s="22"/>
      <c r="G651" s="22" t="s">
        <v>1439</v>
      </c>
      <c r="H651" s="47"/>
      <c r="I651" s="47"/>
    </row>
    <row r="652" spans="1:9" ht="16" x14ac:dyDescent="0.2">
      <c r="A652" s="22" t="s">
        <v>195</v>
      </c>
      <c r="B652" s="46">
        <v>792</v>
      </c>
      <c r="C652" s="22" t="s">
        <v>1440</v>
      </c>
      <c r="D652" s="22" t="s">
        <v>987</v>
      </c>
      <c r="E652" s="22">
        <v>0.9</v>
      </c>
      <c r="F652" s="22"/>
      <c r="G652" s="22" t="s">
        <v>535</v>
      </c>
      <c r="H652" s="47"/>
      <c r="I652" s="47"/>
    </row>
    <row r="653" spans="1:9" ht="16" x14ac:dyDescent="0.2">
      <c r="A653" s="22" t="s">
        <v>195</v>
      </c>
      <c r="B653" s="46">
        <v>793</v>
      </c>
      <c r="C653" s="22" t="s">
        <v>1441</v>
      </c>
      <c r="D653" s="22" t="s">
        <v>200</v>
      </c>
      <c r="E653" s="22">
        <v>2</v>
      </c>
      <c r="F653" s="22"/>
      <c r="G653" s="22" t="s">
        <v>1442</v>
      </c>
      <c r="H653" s="47"/>
      <c r="I653" s="47"/>
    </row>
    <row r="654" spans="1:9" ht="16" x14ac:dyDescent="0.2">
      <c r="A654" s="22" t="s">
        <v>195</v>
      </c>
      <c r="B654" s="46">
        <v>794</v>
      </c>
      <c r="C654" s="22" t="s">
        <v>1443</v>
      </c>
      <c r="D654" s="22" t="s">
        <v>1444</v>
      </c>
      <c r="E654" s="22">
        <v>9.8000000000000007</v>
      </c>
      <c r="F654" s="22"/>
      <c r="G654" s="22" t="s">
        <v>1445</v>
      </c>
      <c r="H654" s="47"/>
      <c r="I654" s="47"/>
    </row>
    <row r="655" spans="1:9" ht="16" x14ac:dyDescent="0.2">
      <c r="A655" s="22" t="s">
        <v>195</v>
      </c>
      <c r="B655" s="46">
        <v>796</v>
      </c>
      <c r="C655" s="55" t="s">
        <v>1446</v>
      </c>
      <c r="D655" s="22" t="s">
        <v>206</v>
      </c>
      <c r="E655" s="22">
        <v>2020</v>
      </c>
      <c r="F655" s="22"/>
      <c r="G655" s="22" t="s">
        <v>1447</v>
      </c>
      <c r="H655" s="47"/>
      <c r="I655" s="47"/>
    </row>
    <row r="656" spans="1:9" ht="16" x14ac:dyDescent="0.2">
      <c r="A656" s="22" t="s">
        <v>195</v>
      </c>
      <c r="B656" s="46">
        <v>797</v>
      </c>
      <c r="C656" s="22" t="s">
        <v>1448</v>
      </c>
      <c r="D656" s="22" t="s">
        <v>1449</v>
      </c>
      <c r="E656" s="22">
        <v>4.0999999999999996</v>
      </c>
      <c r="F656" s="22"/>
      <c r="G656" s="22" t="s">
        <v>1450</v>
      </c>
      <c r="H656" s="47"/>
      <c r="I656" s="47"/>
    </row>
    <row r="657" spans="1:9" ht="16" x14ac:dyDescent="0.2">
      <c r="A657" s="22" t="s">
        <v>195</v>
      </c>
      <c r="B657" s="46">
        <v>798</v>
      </c>
      <c r="C657" s="22" t="s">
        <v>1451</v>
      </c>
      <c r="D657" s="22" t="s">
        <v>1452</v>
      </c>
      <c r="E657" s="22">
        <v>19.100000000000001</v>
      </c>
      <c r="F657" s="22"/>
      <c r="G657" s="22" t="s">
        <v>1453</v>
      </c>
      <c r="H657" s="47"/>
      <c r="I657" s="47"/>
    </row>
    <row r="658" spans="1:9" ht="16" x14ac:dyDescent="0.2">
      <c r="A658" s="22" t="s">
        <v>195</v>
      </c>
      <c r="B658" s="46">
        <v>799</v>
      </c>
      <c r="C658" s="22" t="s">
        <v>1454</v>
      </c>
      <c r="D658" s="22" t="s">
        <v>976</v>
      </c>
      <c r="E658" s="22">
        <v>2.1</v>
      </c>
      <c r="F658" s="73">
        <f>E654*E656/E657</f>
        <v>2.1036649214659686</v>
      </c>
      <c r="G658" s="22" t="s">
        <v>1455</v>
      </c>
      <c r="H658" s="47"/>
      <c r="I658" s="47"/>
    </row>
    <row r="659" spans="1:9" ht="16" x14ac:dyDescent="0.2">
      <c r="A659" s="22" t="s">
        <v>195</v>
      </c>
      <c r="B659" s="46">
        <v>800</v>
      </c>
      <c r="C659" s="22" t="s">
        <v>1456</v>
      </c>
      <c r="D659" s="22" t="s">
        <v>1444</v>
      </c>
      <c r="E659" s="22">
        <v>9.8000000000000007</v>
      </c>
      <c r="F659" s="22"/>
      <c r="G659" s="22" t="s">
        <v>1457</v>
      </c>
      <c r="H659" s="47"/>
      <c r="I659" s="47"/>
    </row>
    <row r="660" spans="1:9" ht="16" x14ac:dyDescent="0.2">
      <c r="A660" s="22" t="s">
        <v>195</v>
      </c>
      <c r="B660" s="46">
        <v>801</v>
      </c>
      <c r="C660" s="22" t="s">
        <v>1458</v>
      </c>
      <c r="D660" s="22" t="s">
        <v>1449</v>
      </c>
      <c r="E660" s="22">
        <v>4.0999999999999996</v>
      </c>
      <c r="F660" s="22"/>
      <c r="G660" s="22" t="s">
        <v>1459</v>
      </c>
      <c r="H660" s="47"/>
      <c r="I660" s="47"/>
    </row>
    <row r="661" spans="1:9" ht="16" x14ac:dyDescent="0.2">
      <c r="A661" s="22" t="s">
        <v>195</v>
      </c>
      <c r="B661" s="46">
        <v>802</v>
      </c>
      <c r="C661" s="22" t="s">
        <v>1460</v>
      </c>
      <c r="D661" s="22" t="s">
        <v>1452</v>
      </c>
      <c r="E661" s="22">
        <v>19.100000000000001</v>
      </c>
      <c r="F661" s="22"/>
      <c r="G661" s="22" t="s">
        <v>1461</v>
      </c>
      <c r="H661" s="47"/>
      <c r="I661" s="47"/>
    </row>
    <row r="662" spans="1:9" ht="16" x14ac:dyDescent="0.2">
      <c r="A662" s="22" t="s">
        <v>195</v>
      </c>
      <c r="B662" s="46">
        <v>803</v>
      </c>
      <c r="C662" s="55" t="s">
        <v>1462</v>
      </c>
      <c r="D662" s="22" t="s">
        <v>237</v>
      </c>
      <c r="E662" s="22">
        <v>2021</v>
      </c>
      <c r="F662" s="22"/>
      <c r="G662" s="22" t="s">
        <v>312</v>
      </c>
      <c r="H662" s="47"/>
      <c r="I662" s="47"/>
    </row>
    <row r="663" spans="1:9" ht="16" x14ac:dyDescent="0.2">
      <c r="A663" s="22" t="s">
        <v>195</v>
      </c>
      <c r="B663" s="46">
        <v>804</v>
      </c>
      <c r="C663" s="55" t="s">
        <v>1463</v>
      </c>
      <c r="D663" s="22" t="s">
        <v>237</v>
      </c>
      <c r="E663" s="22">
        <v>2021</v>
      </c>
      <c r="F663" s="22"/>
      <c r="G663" s="22" t="s">
        <v>1464</v>
      </c>
      <c r="H663" s="47"/>
      <c r="I663" s="47"/>
    </row>
    <row r="664" spans="1:9" ht="16" x14ac:dyDescent="0.2">
      <c r="A664" s="22" t="s">
        <v>195</v>
      </c>
      <c r="B664" s="46">
        <v>805</v>
      </c>
      <c r="C664" s="55" t="s">
        <v>1465</v>
      </c>
      <c r="D664" s="22" t="s">
        <v>237</v>
      </c>
      <c r="E664" s="22">
        <v>2021</v>
      </c>
      <c r="F664" s="22"/>
      <c r="G664" s="22" t="s">
        <v>1466</v>
      </c>
      <c r="H664" s="47"/>
      <c r="I664" s="47"/>
    </row>
    <row r="665" spans="1:9" ht="16" x14ac:dyDescent="0.2">
      <c r="A665" s="22" t="s">
        <v>195</v>
      </c>
      <c r="B665" s="46">
        <v>806</v>
      </c>
      <c r="C665" s="55" t="s">
        <v>1467</v>
      </c>
      <c r="D665" s="22" t="s">
        <v>234</v>
      </c>
      <c r="E665" s="22">
        <v>2017</v>
      </c>
      <c r="F665" s="22"/>
      <c r="G665" s="22" t="s">
        <v>1468</v>
      </c>
      <c r="H665" s="47"/>
      <c r="I665" s="47"/>
    </row>
    <row r="666" spans="1:9" ht="16" x14ac:dyDescent="0.2">
      <c r="A666" s="22" t="s">
        <v>195</v>
      </c>
      <c r="B666" s="46">
        <v>807</v>
      </c>
      <c r="C666" s="55" t="s">
        <v>1469</v>
      </c>
      <c r="D666" s="22" t="s">
        <v>206</v>
      </c>
      <c r="E666" s="22">
        <v>2020</v>
      </c>
      <c r="F666" s="22"/>
      <c r="G666" s="22" t="s">
        <v>1470</v>
      </c>
      <c r="H666" s="47"/>
      <c r="I666" s="47"/>
    </row>
    <row r="667" spans="1:9" ht="16" x14ac:dyDescent="0.2">
      <c r="A667" s="22" t="s">
        <v>195</v>
      </c>
      <c r="B667" s="46">
        <v>808</v>
      </c>
      <c r="C667" s="55" t="s">
        <v>1471</v>
      </c>
      <c r="D667" s="22" t="s">
        <v>237</v>
      </c>
      <c r="E667" s="22">
        <v>2021</v>
      </c>
      <c r="F667" s="22"/>
      <c r="G667" s="22" t="s">
        <v>312</v>
      </c>
      <c r="H667" s="47"/>
      <c r="I667" s="47"/>
    </row>
    <row r="668" spans="1:9" ht="16" x14ac:dyDescent="0.2">
      <c r="A668" s="22" t="s">
        <v>195</v>
      </c>
      <c r="B668" s="46">
        <v>809</v>
      </c>
      <c r="C668" s="22" t="s">
        <v>1472</v>
      </c>
      <c r="D668" s="22" t="s">
        <v>396</v>
      </c>
      <c r="E668" s="22">
        <v>2012</v>
      </c>
      <c r="F668" s="22"/>
      <c r="G668" s="22" t="s">
        <v>1473</v>
      </c>
      <c r="H668" s="47"/>
      <c r="I668" s="47"/>
    </row>
    <row r="669" spans="1:9" ht="16" x14ac:dyDescent="0.2">
      <c r="A669" s="22" t="s">
        <v>195</v>
      </c>
      <c r="B669" s="46">
        <v>811</v>
      </c>
      <c r="C669" s="22" t="s">
        <v>1474</v>
      </c>
      <c r="D669" s="22" t="s">
        <v>1287</v>
      </c>
      <c r="E669" s="22">
        <v>2014</v>
      </c>
      <c r="F669" s="22"/>
      <c r="G669" s="22" t="s">
        <v>1475</v>
      </c>
      <c r="H669" s="47"/>
      <c r="I669" s="47"/>
    </row>
    <row r="670" spans="1:9" ht="16" x14ac:dyDescent="0.2">
      <c r="A670" s="22" t="s">
        <v>195</v>
      </c>
      <c r="B670" s="46">
        <v>812</v>
      </c>
      <c r="C670" s="55" t="s">
        <v>1476</v>
      </c>
      <c r="D670" s="22" t="s">
        <v>323</v>
      </c>
      <c r="E670" s="22">
        <v>2018</v>
      </c>
      <c r="F670" s="22"/>
      <c r="G670" s="22" t="s">
        <v>312</v>
      </c>
      <c r="H670" s="47"/>
      <c r="I670" s="47"/>
    </row>
    <row r="671" spans="1:9" ht="16" x14ac:dyDescent="0.2">
      <c r="A671" s="22" t="s">
        <v>195</v>
      </c>
      <c r="B671" s="46">
        <v>813</v>
      </c>
      <c r="C671" s="22" t="s">
        <v>864</v>
      </c>
      <c r="D671" s="22" t="s">
        <v>396</v>
      </c>
      <c r="E671" s="22">
        <v>2012</v>
      </c>
      <c r="F671" s="22"/>
      <c r="G671" s="22" t="s">
        <v>1477</v>
      </c>
      <c r="H671" s="47"/>
      <c r="I671" s="47"/>
    </row>
    <row r="672" spans="1:9" ht="16" x14ac:dyDescent="0.2">
      <c r="A672" s="22" t="s">
        <v>195</v>
      </c>
      <c r="B672" s="46">
        <v>814</v>
      </c>
      <c r="C672" s="22" t="s">
        <v>1478</v>
      </c>
      <c r="D672" s="22" t="s">
        <v>1479</v>
      </c>
      <c r="E672" s="22">
        <v>3.6</v>
      </c>
      <c r="F672" s="69">
        <f>Distributions!E53</f>
        <v>3.5503220611916264</v>
      </c>
      <c r="G672" s="22" t="s">
        <v>1480</v>
      </c>
      <c r="H672" s="47"/>
      <c r="I672" s="47"/>
    </row>
    <row r="673" spans="1:9" ht="16" x14ac:dyDescent="0.2">
      <c r="A673" s="22" t="s">
        <v>195</v>
      </c>
      <c r="B673" s="46">
        <v>815</v>
      </c>
      <c r="C673" s="22" t="s">
        <v>1481</v>
      </c>
      <c r="D673" s="74" t="s">
        <v>1605</v>
      </c>
      <c r="E673" s="22">
        <v>3.9</v>
      </c>
      <c r="F673" s="69">
        <f>Distributions!F53</f>
        <v>3.8935714285714287</v>
      </c>
      <c r="G673" s="22" t="s">
        <v>1482</v>
      </c>
      <c r="H673" s="47"/>
      <c r="I673" s="47"/>
    </row>
    <row r="674" spans="1:9" ht="16" x14ac:dyDescent="0.2">
      <c r="A674" s="22" t="s">
        <v>195</v>
      </c>
      <c r="B674" s="46">
        <v>816</v>
      </c>
      <c r="C674" s="22" t="s">
        <v>1483</v>
      </c>
      <c r="D674" s="22" t="s">
        <v>204</v>
      </c>
      <c r="E674" s="22">
        <v>2016</v>
      </c>
      <c r="F674" s="22"/>
      <c r="G674" s="22"/>
      <c r="H674" s="47"/>
      <c r="I674" s="47"/>
    </row>
    <row r="675" spans="1:9" ht="16" x14ac:dyDescent="0.2">
      <c r="A675" s="46"/>
      <c r="B675" s="46"/>
      <c r="C675" s="46"/>
      <c r="D675" s="46"/>
      <c r="E675" s="46"/>
      <c r="F675" s="46"/>
      <c r="G675" s="46"/>
    </row>
    <row r="676" spans="1:9" ht="16" x14ac:dyDescent="0.2">
      <c r="A676" s="46"/>
      <c r="B676" s="46"/>
      <c r="C676" s="46"/>
      <c r="D676" s="46"/>
      <c r="E676" s="46"/>
      <c r="F676" s="46"/>
      <c r="G676" s="46"/>
    </row>
    <row r="677" spans="1:9" ht="16" x14ac:dyDescent="0.2">
      <c r="A677" s="46"/>
      <c r="B677" s="46"/>
      <c r="C677" s="46"/>
      <c r="D677" s="46"/>
      <c r="E677" s="46"/>
    </row>
    <row r="678" spans="1:9" ht="16" x14ac:dyDescent="0.2">
      <c r="A678" s="46"/>
      <c r="B678" s="46"/>
      <c r="C678" s="46"/>
      <c r="D678" s="46"/>
      <c r="E678" s="46"/>
      <c r="F678" s="46"/>
      <c r="G678" s="46"/>
    </row>
    <row r="679" spans="1:9" ht="16" x14ac:dyDescent="0.2">
      <c r="A679" s="46"/>
      <c r="B679" s="46"/>
      <c r="C679" s="46"/>
      <c r="D679" s="46"/>
      <c r="E679" s="46"/>
      <c r="F679" s="46"/>
      <c r="G679" s="46"/>
    </row>
    <row r="680" spans="1:9" ht="16" x14ac:dyDescent="0.2">
      <c r="A680" s="46"/>
      <c r="B680" s="46"/>
      <c r="C680" s="46"/>
      <c r="D680" s="46"/>
      <c r="E680" s="46"/>
      <c r="F680" s="46"/>
      <c r="G680" s="46"/>
    </row>
    <row r="681" spans="1:9" ht="16" x14ac:dyDescent="0.2">
      <c r="A681" s="46"/>
      <c r="B681" s="46"/>
      <c r="C681" s="46"/>
      <c r="D681" s="46"/>
      <c r="E681" s="46"/>
      <c r="F681" s="46"/>
      <c r="G681" s="46"/>
    </row>
    <row r="682" spans="1:9" ht="16" x14ac:dyDescent="0.2">
      <c r="A682" s="46"/>
      <c r="B682" s="46"/>
      <c r="C682" s="46"/>
      <c r="D682" s="46"/>
      <c r="E682" s="46"/>
      <c r="F682" s="46"/>
      <c r="G682" s="46"/>
    </row>
    <row r="683" spans="1:9" ht="16" x14ac:dyDescent="0.2">
      <c r="A683" s="46"/>
      <c r="B683" s="46"/>
      <c r="C683" s="46"/>
      <c r="D683" s="46"/>
      <c r="E683" s="46"/>
      <c r="F683" s="46"/>
      <c r="G683" s="46"/>
    </row>
    <row r="684" spans="1:9" ht="16" x14ac:dyDescent="0.2">
      <c r="A684" s="46"/>
      <c r="B684" s="46"/>
      <c r="C684" s="46"/>
      <c r="D684" s="46"/>
      <c r="E684" s="46"/>
      <c r="F684" s="46"/>
      <c r="G684" s="46"/>
    </row>
    <row r="685" spans="1:9" ht="16" x14ac:dyDescent="0.2">
      <c r="A685" s="46"/>
      <c r="B685" s="46"/>
      <c r="C685" s="46"/>
      <c r="D685" s="46"/>
      <c r="E685" s="46"/>
      <c r="F685" s="46"/>
      <c r="G685" s="46"/>
    </row>
    <row r="686" spans="1:9" ht="16" x14ac:dyDescent="0.2">
      <c r="A686" s="46"/>
      <c r="B686" s="46"/>
      <c r="C686" s="46"/>
      <c r="D686" s="46"/>
      <c r="E686" s="46"/>
      <c r="F686" s="46"/>
      <c r="G686" s="46"/>
    </row>
    <row r="687" spans="1:9" ht="16" x14ac:dyDescent="0.2">
      <c r="A687" s="46"/>
      <c r="B687" s="46"/>
      <c r="C687" s="46"/>
      <c r="D687" s="46"/>
      <c r="E687" s="46"/>
      <c r="F687" s="46"/>
      <c r="G687" s="46"/>
    </row>
    <row r="688" spans="1:9" ht="16" x14ac:dyDescent="0.2">
      <c r="A688" s="46"/>
      <c r="B688" s="46"/>
      <c r="C688" s="46"/>
      <c r="D688" s="46"/>
      <c r="E688" s="46"/>
      <c r="F688" s="46"/>
      <c r="G688" s="46"/>
    </row>
    <row r="689" spans="1:7" ht="16" x14ac:dyDescent="0.2">
      <c r="A689" s="46"/>
      <c r="B689" s="46"/>
      <c r="C689" s="46"/>
      <c r="D689" s="46"/>
      <c r="E689" s="46"/>
      <c r="F689" s="46"/>
      <c r="G689" s="46"/>
    </row>
    <row r="690" spans="1:7" ht="16" x14ac:dyDescent="0.2">
      <c r="A690" s="46"/>
      <c r="B690" s="46"/>
      <c r="C690" s="46"/>
      <c r="D690" s="46"/>
      <c r="E690" s="46"/>
      <c r="F690" s="46"/>
      <c r="G690" s="46"/>
    </row>
    <row r="691" spans="1:7" ht="16" x14ac:dyDescent="0.2">
      <c r="A691" s="46"/>
      <c r="B691" s="46"/>
      <c r="C691" s="46"/>
      <c r="D691" s="46"/>
      <c r="E691" s="46"/>
      <c r="F691" s="46"/>
      <c r="G691" s="46"/>
    </row>
    <row r="692" spans="1:7" ht="16" x14ac:dyDescent="0.2">
      <c r="A692" s="46"/>
      <c r="B692" s="46"/>
      <c r="C692" s="46"/>
      <c r="D692" s="46"/>
      <c r="E692" s="46"/>
      <c r="F692" s="46"/>
      <c r="G692" s="46"/>
    </row>
    <row r="693" spans="1:7" ht="16" x14ac:dyDescent="0.2">
      <c r="A693" s="46"/>
      <c r="B693" s="46"/>
      <c r="C693" s="46"/>
      <c r="D693" s="46"/>
      <c r="E693" s="46"/>
      <c r="F693" s="46"/>
      <c r="G693" s="46"/>
    </row>
    <row r="694" spans="1:7" ht="16" x14ac:dyDescent="0.2">
      <c r="A694" s="46"/>
      <c r="B694" s="46"/>
      <c r="C694" s="46"/>
      <c r="D694" s="46"/>
      <c r="E694" s="46"/>
      <c r="F694" s="46"/>
      <c r="G694" s="46"/>
    </row>
    <row r="695" spans="1:7" ht="16" x14ac:dyDescent="0.2">
      <c r="A695" s="46"/>
      <c r="B695" s="46"/>
      <c r="C695" s="46"/>
      <c r="D695" s="46"/>
      <c r="E695" s="46"/>
      <c r="F695" s="46"/>
      <c r="G695" s="46"/>
    </row>
    <row r="696" spans="1:7" ht="16" x14ac:dyDescent="0.2">
      <c r="A696" s="46"/>
      <c r="B696" s="46"/>
      <c r="C696" s="46"/>
      <c r="D696" s="46"/>
      <c r="E696" s="46"/>
      <c r="F696" s="46"/>
      <c r="G696" s="46"/>
    </row>
    <row r="697" spans="1:7" ht="16" x14ac:dyDescent="0.2">
      <c r="A697" s="46"/>
      <c r="B697" s="46"/>
      <c r="C697" s="46"/>
      <c r="D697" s="46"/>
      <c r="E697" s="46"/>
      <c r="F697" s="46"/>
      <c r="G697" s="46"/>
    </row>
    <row r="698" spans="1:7" ht="16" x14ac:dyDescent="0.2">
      <c r="A698" s="46"/>
      <c r="B698" s="46"/>
      <c r="C698" s="46"/>
      <c r="D698" s="46"/>
      <c r="E698" s="46"/>
      <c r="F698" s="46"/>
      <c r="G698" s="46"/>
    </row>
    <row r="699" spans="1:7" ht="16" x14ac:dyDescent="0.2">
      <c r="A699" s="46"/>
      <c r="B699" s="46"/>
      <c r="C699" s="46"/>
      <c r="D699" s="46"/>
      <c r="E699" s="46"/>
      <c r="F699" s="46"/>
      <c r="G699" s="46"/>
    </row>
    <row r="700" spans="1:7" ht="16" x14ac:dyDescent="0.2">
      <c r="A700" s="46"/>
      <c r="B700" s="46"/>
      <c r="C700" s="46"/>
      <c r="D700" s="46"/>
      <c r="E700" s="46"/>
      <c r="F700" s="46"/>
      <c r="G700" s="46"/>
    </row>
    <row r="701" spans="1:7" ht="16" x14ac:dyDescent="0.2">
      <c r="A701" s="46"/>
      <c r="B701" s="46"/>
      <c r="C701" s="46"/>
      <c r="D701" s="46"/>
      <c r="E701" s="46"/>
      <c r="F701" s="46"/>
      <c r="G701" s="46"/>
    </row>
    <row r="702" spans="1:7" ht="16" x14ac:dyDescent="0.2">
      <c r="A702" s="46"/>
      <c r="B702" s="46"/>
      <c r="C702" s="46"/>
      <c r="D702" s="46"/>
      <c r="E702" s="46"/>
      <c r="F702" s="46"/>
      <c r="G702" s="46"/>
    </row>
    <row r="703" spans="1:7" ht="16" x14ac:dyDescent="0.2">
      <c r="A703" s="46"/>
      <c r="B703" s="46"/>
      <c r="C703" s="46"/>
      <c r="D703" s="46"/>
      <c r="E703" s="46"/>
      <c r="F703" s="46"/>
      <c r="G703" s="46"/>
    </row>
    <row r="704" spans="1:7" ht="16" x14ac:dyDescent="0.2">
      <c r="A704" s="46"/>
      <c r="B704" s="46"/>
      <c r="C704" s="46"/>
      <c r="D704" s="46"/>
      <c r="E704" s="46"/>
      <c r="F704" s="46"/>
      <c r="G704" s="46"/>
    </row>
    <row r="705" spans="1:7" ht="16" x14ac:dyDescent="0.2">
      <c r="A705" s="46"/>
      <c r="B705" s="46"/>
      <c r="C705" s="46"/>
      <c r="D705" s="46"/>
      <c r="E705" s="46"/>
      <c r="F705" s="46"/>
      <c r="G705" s="46"/>
    </row>
    <row r="706" spans="1:7" ht="16" x14ac:dyDescent="0.2">
      <c r="A706" s="46"/>
      <c r="B706" s="46"/>
      <c r="C706" s="46"/>
      <c r="D706" s="46"/>
      <c r="E706" s="46"/>
      <c r="F706" s="46"/>
      <c r="G706" s="46"/>
    </row>
    <row r="707" spans="1:7" ht="16" x14ac:dyDescent="0.2">
      <c r="A707" s="46"/>
      <c r="B707" s="46"/>
      <c r="C707" s="46"/>
      <c r="D707" s="46"/>
      <c r="E707" s="46"/>
      <c r="F707" s="46"/>
      <c r="G707" s="46"/>
    </row>
    <row r="708" spans="1:7" ht="16" x14ac:dyDescent="0.2">
      <c r="A708" s="46"/>
      <c r="B708" s="46"/>
      <c r="C708" s="46"/>
      <c r="D708" s="46"/>
      <c r="E708" s="46"/>
      <c r="F708" s="46"/>
      <c r="G708" s="46"/>
    </row>
    <row r="709" spans="1:7" ht="16" x14ac:dyDescent="0.2">
      <c r="A709" s="46"/>
      <c r="B709" s="46"/>
      <c r="C709" s="46"/>
      <c r="D709" s="46"/>
      <c r="E709" s="46"/>
      <c r="F709" s="46"/>
      <c r="G709" s="46"/>
    </row>
    <row r="710" spans="1:7" ht="16" x14ac:dyDescent="0.2">
      <c r="A710" s="46"/>
      <c r="B710" s="46"/>
      <c r="C710" s="46"/>
      <c r="D710" s="46"/>
      <c r="E710" s="46"/>
      <c r="F710" s="46"/>
      <c r="G710" s="46"/>
    </row>
    <row r="711" spans="1:7" ht="16" x14ac:dyDescent="0.2">
      <c r="A711" s="46"/>
      <c r="B711" s="46"/>
      <c r="C711" s="46"/>
      <c r="D711" s="46"/>
      <c r="E711" s="46"/>
      <c r="F711" s="46"/>
      <c r="G711" s="46"/>
    </row>
    <row r="712" spans="1:7" ht="16" x14ac:dyDescent="0.2">
      <c r="A712" s="46"/>
      <c r="B712" s="46"/>
      <c r="C712" s="46"/>
      <c r="D712" s="46"/>
      <c r="E712" s="46"/>
      <c r="F712" s="46"/>
      <c r="G712" s="46"/>
    </row>
    <row r="713" spans="1:7" ht="16" x14ac:dyDescent="0.2">
      <c r="A713" s="46"/>
      <c r="B713" s="46"/>
      <c r="C713" s="46"/>
      <c r="D713" s="46"/>
      <c r="E713" s="46"/>
      <c r="F713" s="46"/>
      <c r="G713" s="46"/>
    </row>
    <row r="714" spans="1:7" ht="16" x14ac:dyDescent="0.2">
      <c r="A714" s="46"/>
      <c r="B714" s="46"/>
      <c r="C714" s="46"/>
      <c r="D714" s="46"/>
      <c r="E714" s="46"/>
      <c r="F714" s="46"/>
      <c r="G714" s="46"/>
    </row>
    <row r="715" spans="1:7" ht="16" x14ac:dyDescent="0.2">
      <c r="A715" s="46"/>
      <c r="B715" s="46"/>
      <c r="C715" s="46"/>
      <c r="D715" s="46"/>
      <c r="E715" s="46"/>
      <c r="F715" s="46"/>
      <c r="G715" s="46"/>
    </row>
    <row r="716" spans="1:7" ht="16" x14ac:dyDescent="0.2">
      <c r="A716" s="46"/>
      <c r="B716" s="46"/>
      <c r="C716" s="46"/>
      <c r="D716" s="46"/>
      <c r="E716" s="46"/>
      <c r="F716" s="46"/>
      <c r="G716" s="46"/>
    </row>
    <row r="717" spans="1:7" ht="16" x14ac:dyDescent="0.2">
      <c r="A717" s="46"/>
      <c r="B717" s="46"/>
      <c r="C717" s="46"/>
      <c r="D717" s="46"/>
      <c r="E717" s="46"/>
      <c r="F717" s="46"/>
      <c r="G717" s="46"/>
    </row>
    <row r="718" spans="1:7" ht="16" x14ac:dyDescent="0.2">
      <c r="A718" s="46"/>
      <c r="B718" s="46"/>
      <c r="C718" s="46"/>
      <c r="D718" s="46"/>
      <c r="E718" s="46"/>
      <c r="F718" s="46"/>
      <c r="G718" s="46"/>
    </row>
    <row r="719" spans="1:7" ht="16" x14ac:dyDescent="0.2">
      <c r="A719" s="46"/>
      <c r="B719" s="46"/>
      <c r="C719" s="46"/>
      <c r="D719" s="46"/>
      <c r="E719" s="46"/>
      <c r="F719" s="46"/>
      <c r="G719" s="46"/>
    </row>
    <row r="720" spans="1:7" ht="16" x14ac:dyDescent="0.2">
      <c r="A720" s="46"/>
      <c r="B720" s="46"/>
      <c r="C720" s="46"/>
      <c r="D720" s="46"/>
      <c r="E720" s="46"/>
      <c r="F720" s="46"/>
      <c r="G720" s="46"/>
    </row>
    <row r="721" spans="1:7" ht="16" x14ac:dyDescent="0.2">
      <c r="A721" s="46"/>
      <c r="B721" s="46"/>
      <c r="C721" s="46"/>
      <c r="D721" s="46"/>
      <c r="E721" s="46"/>
      <c r="F721" s="46"/>
      <c r="G721" s="46"/>
    </row>
    <row r="722" spans="1:7" ht="16" x14ac:dyDescent="0.2">
      <c r="A722" s="46"/>
      <c r="B722" s="46"/>
      <c r="C722" s="46"/>
      <c r="D722" s="46"/>
      <c r="E722" s="46"/>
      <c r="F722" s="46"/>
      <c r="G722" s="46"/>
    </row>
    <row r="723" spans="1:7" ht="16" x14ac:dyDescent="0.2">
      <c r="A723" s="46"/>
      <c r="B723" s="46"/>
      <c r="C723" s="46"/>
      <c r="D723" s="46"/>
      <c r="E723" s="46"/>
      <c r="F723" s="46"/>
      <c r="G723" s="46"/>
    </row>
    <row r="724" spans="1:7" ht="16" x14ac:dyDescent="0.2">
      <c r="A724" s="46"/>
      <c r="B724" s="46"/>
      <c r="C724" s="46"/>
      <c r="D724" s="46"/>
      <c r="E724" s="46"/>
      <c r="F724" s="46"/>
      <c r="G724" s="46"/>
    </row>
    <row r="725" spans="1:7" ht="16" x14ac:dyDescent="0.2">
      <c r="A725" s="46"/>
      <c r="B725" s="46"/>
      <c r="C725" s="46"/>
      <c r="D725" s="46"/>
      <c r="E725" s="46"/>
      <c r="F725" s="46"/>
      <c r="G725" s="46"/>
    </row>
    <row r="726" spans="1:7" ht="16" x14ac:dyDescent="0.2">
      <c r="A726" s="46"/>
      <c r="B726" s="46"/>
      <c r="C726" s="46"/>
      <c r="D726" s="46"/>
      <c r="E726" s="46"/>
      <c r="F726" s="46"/>
      <c r="G726" s="46"/>
    </row>
    <row r="727" spans="1:7" ht="16" x14ac:dyDescent="0.2">
      <c r="A727" s="46"/>
      <c r="B727" s="46"/>
      <c r="C727" s="46"/>
      <c r="D727" s="46"/>
      <c r="E727" s="46"/>
      <c r="F727" s="46"/>
      <c r="G727" s="46"/>
    </row>
    <row r="728" spans="1:7" ht="16" x14ac:dyDescent="0.2">
      <c r="A728" s="46"/>
      <c r="B728" s="46"/>
      <c r="C728" s="46"/>
      <c r="D728" s="46"/>
      <c r="E728" s="46"/>
      <c r="F728" s="46"/>
      <c r="G728" s="46"/>
    </row>
    <row r="729" spans="1:7" ht="16" x14ac:dyDescent="0.2">
      <c r="A729" s="46"/>
      <c r="B729" s="46"/>
      <c r="C729" s="46"/>
      <c r="D729" s="46"/>
      <c r="E729" s="46"/>
      <c r="F729" s="46"/>
      <c r="G729" s="46"/>
    </row>
    <row r="730" spans="1:7" ht="16" x14ac:dyDescent="0.2">
      <c r="A730" s="46"/>
      <c r="B730" s="46"/>
      <c r="C730" s="46"/>
      <c r="D730" s="46"/>
      <c r="E730" s="46"/>
      <c r="F730" s="46"/>
      <c r="G730" s="46"/>
    </row>
    <row r="731" spans="1:7" ht="16" x14ac:dyDescent="0.2">
      <c r="A731" s="46"/>
      <c r="B731" s="46"/>
      <c r="C731" s="46"/>
      <c r="D731" s="46"/>
      <c r="E731" s="46"/>
      <c r="F731" s="46"/>
      <c r="G731" s="46"/>
    </row>
    <row r="732" spans="1:7" ht="16" x14ac:dyDescent="0.2">
      <c r="A732" s="46"/>
      <c r="B732" s="46"/>
      <c r="C732" s="46"/>
      <c r="D732" s="46"/>
      <c r="E732" s="46"/>
      <c r="F732" s="46"/>
      <c r="G732" s="46"/>
    </row>
    <row r="733" spans="1:7" ht="16" x14ac:dyDescent="0.2">
      <c r="A733" s="46"/>
      <c r="B733" s="46"/>
      <c r="C733" s="46"/>
      <c r="D733" s="46"/>
      <c r="E733" s="46"/>
      <c r="F733" s="46"/>
      <c r="G733" s="46"/>
    </row>
    <row r="734" spans="1:7" ht="16" x14ac:dyDescent="0.2">
      <c r="A734" s="46"/>
      <c r="B734" s="46"/>
      <c r="C734" s="46"/>
      <c r="D734" s="46"/>
      <c r="E734" s="46"/>
      <c r="F734" s="46"/>
      <c r="G734" s="46"/>
    </row>
    <row r="735" spans="1:7" ht="16" x14ac:dyDescent="0.2">
      <c r="A735" s="46"/>
      <c r="B735" s="46"/>
      <c r="C735" s="46"/>
      <c r="D735" s="46"/>
      <c r="E735" s="46"/>
      <c r="F735" s="46"/>
      <c r="G735" s="46"/>
    </row>
    <row r="736" spans="1:7" ht="16" x14ac:dyDescent="0.2">
      <c r="A736" s="46"/>
      <c r="B736" s="46"/>
      <c r="C736" s="46"/>
      <c r="D736" s="46"/>
      <c r="E736" s="46"/>
      <c r="F736" s="46"/>
      <c r="G736" s="46"/>
    </row>
    <row r="737" spans="1:7" ht="16" x14ac:dyDescent="0.2">
      <c r="A737" s="46"/>
      <c r="B737" s="46"/>
      <c r="C737" s="46"/>
      <c r="D737" s="46"/>
      <c r="E737" s="46"/>
      <c r="F737" s="46"/>
      <c r="G737" s="46"/>
    </row>
    <row r="738" spans="1:7" ht="16" x14ac:dyDescent="0.2">
      <c r="A738" s="46"/>
      <c r="B738" s="46"/>
      <c r="C738" s="46"/>
      <c r="D738" s="46"/>
      <c r="E738" s="46"/>
      <c r="F738" s="46"/>
      <c r="G738" s="46"/>
    </row>
    <row r="739" spans="1:7" ht="16" x14ac:dyDescent="0.2">
      <c r="A739" s="46"/>
      <c r="B739" s="46"/>
      <c r="C739" s="46"/>
      <c r="D739" s="46"/>
      <c r="E739" s="46"/>
      <c r="F739" s="46"/>
      <c r="G739" s="46"/>
    </row>
    <row r="740" spans="1:7" ht="16" x14ac:dyDescent="0.2">
      <c r="A740" s="46"/>
      <c r="B740" s="46"/>
      <c r="C740" s="46"/>
      <c r="D740" s="46"/>
      <c r="E740" s="46"/>
      <c r="F740" s="46"/>
      <c r="G740" s="46"/>
    </row>
    <row r="741" spans="1:7" ht="16" x14ac:dyDescent="0.2">
      <c r="A741" s="46"/>
      <c r="B741" s="46"/>
      <c r="C741" s="46"/>
      <c r="D741" s="46"/>
      <c r="E741" s="46"/>
      <c r="F741" s="46"/>
      <c r="G741" s="46"/>
    </row>
    <row r="742" spans="1:7" ht="16" x14ac:dyDescent="0.2">
      <c r="A742" s="46"/>
      <c r="B742" s="46"/>
      <c r="C742" s="46"/>
      <c r="D742" s="46"/>
      <c r="E742" s="46"/>
      <c r="F742" s="46"/>
      <c r="G742" s="46"/>
    </row>
    <row r="743" spans="1:7" ht="16" x14ac:dyDescent="0.2">
      <c r="A743" s="46"/>
      <c r="B743" s="46"/>
      <c r="C743" s="46"/>
      <c r="D743" s="46"/>
      <c r="E743" s="46"/>
      <c r="F743" s="46"/>
      <c r="G743" s="46"/>
    </row>
    <row r="744" spans="1:7" ht="16" x14ac:dyDescent="0.2">
      <c r="A744" s="46"/>
      <c r="B744" s="46"/>
      <c r="C744" s="46"/>
      <c r="D744" s="46"/>
      <c r="E744" s="46"/>
      <c r="F744" s="46"/>
      <c r="G744" s="46"/>
    </row>
    <row r="745" spans="1:7" ht="16" x14ac:dyDescent="0.2">
      <c r="A745" s="46"/>
      <c r="B745" s="46"/>
      <c r="C745" s="46"/>
      <c r="D745" s="46"/>
      <c r="E745" s="46"/>
      <c r="F745" s="46"/>
      <c r="G745" s="46"/>
    </row>
    <row r="746" spans="1:7" ht="16" x14ac:dyDescent="0.2">
      <c r="A746" s="46"/>
      <c r="B746" s="46"/>
      <c r="C746" s="46"/>
      <c r="D746" s="46"/>
      <c r="E746" s="46"/>
      <c r="F746" s="46"/>
      <c r="G746" s="46"/>
    </row>
    <row r="747" spans="1:7" ht="16" x14ac:dyDescent="0.2">
      <c r="A747" s="46"/>
      <c r="B747" s="46"/>
      <c r="C747" s="46"/>
      <c r="D747" s="46"/>
      <c r="E747" s="46"/>
      <c r="F747" s="46"/>
      <c r="G747" s="46"/>
    </row>
    <row r="748" spans="1:7" ht="16" x14ac:dyDescent="0.2">
      <c r="A748" s="46"/>
      <c r="B748" s="46"/>
      <c r="C748" s="46"/>
      <c r="D748" s="46"/>
      <c r="E748" s="46"/>
      <c r="F748" s="46"/>
      <c r="G748" s="46"/>
    </row>
    <row r="749" spans="1:7" ht="16" x14ac:dyDescent="0.2">
      <c r="A749" s="46"/>
      <c r="B749" s="46"/>
      <c r="C749" s="46"/>
      <c r="D749" s="46"/>
      <c r="E749" s="46"/>
      <c r="F749" s="46"/>
      <c r="G749" s="46"/>
    </row>
    <row r="750" spans="1:7" ht="16" x14ac:dyDescent="0.2">
      <c r="A750" s="46"/>
      <c r="B750" s="46"/>
      <c r="C750" s="46"/>
      <c r="D750" s="46"/>
      <c r="E750" s="46"/>
      <c r="F750" s="46"/>
      <c r="G750" s="46"/>
    </row>
    <row r="751" spans="1:7" ht="16" x14ac:dyDescent="0.2">
      <c r="A751" s="46"/>
      <c r="B751" s="46"/>
      <c r="C751" s="46"/>
      <c r="D751" s="46"/>
      <c r="E751" s="46"/>
      <c r="F751" s="46"/>
      <c r="G751" s="46"/>
    </row>
    <row r="752" spans="1:7" ht="16" x14ac:dyDescent="0.2">
      <c r="A752" s="46"/>
      <c r="B752" s="46"/>
      <c r="C752" s="46"/>
      <c r="D752" s="46"/>
      <c r="E752" s="46"/>
      <c r="F752" s="46"/>
      <c r="G752" s="46"/>
    </row>
    <row r="753" spans="1:7" ht="16" x14ac:dyDescent="0.2">
      <c r="A753" s="46"/>
      <c r="B753" s="46"/>
      <c r="C753" s="46"/>
      <c r="D753" s="46"/>
      <c r="E753" s="46"/>
      <c r="F753" s="46"/>
      <c r="G753" s="46"/>
    </row>
    <row r="754" spans="1:7" ht="16" x14ac:dyDescent="0.2">
      <c r="A754" s="46"/>
      <c r="B754" s="46"/>
      <c r="C754" s="46"/>
      <c r="D754" s="46"/>
      <c r="E754" s="46"/>
      <c r="F754" s="46"/>
      <c r="G754" s="46"/>
    </row>
    <row r="755" spans="1:7" ht="16" x14ac:dyDescent="0.2">
      <c r="A755" s="46"/>
      <c r="B755" s="46"/>
      <c r="C755" s="46"/>
      <c r="D755" s="46"/>
      <c r="E755" s="46"/>
      <c r="F755" s="46"/>
      <c r="G755" s="46"/>
    </row>
    <row r="756" spans="1:7" ht="16" x14ac:dyDescent="0.2">
      <c r="A756" s="46"/>
      <c r="B756" s="46"/>
      <c r="C756" s="46"/>
      <c r="D756" s="46"/>
      <c r="E756" s="46"/>
      <c r="F756" s="46"/>
      <c r="G756" s="46"/>
    </row>
    <row r="757" spans="1:7" ht="16" x14ac:dyDescent="0.2">
      <c r="A757" s="46"/>
      <c r="B757" s="46"/>
      <c r="C757" s="46"/>
      <c r="D757" s="46"/>
      <c r="E757" s="46"/>
      <c r="F757" s="46"/>
      <c r="G757" s="46"/>
    </row>
    <row r="758" spans="1:7" ht="16" x14ac:dyDescent="0.2">
      <c r="A758" s="46"/>
      <c r="B758" s="46"/>
      <c r="C758" s="46"/>
      <c r="D758" s="46"/>
      <c r="E758" s="46"/>
      <c r="F758" s="46"/>
      <c r="G758" s="46"/>
    </row>
    <row r="759" spans="1:7" ht="16" x14ac:dyDescent="0.2">
      <c r="A759" s="46"/>
      <c r="B759" s="46"/>
      <c r="C759" s="46"/>
      <c r="D759" s="46"/>
      <c r="E759" s="46"/>
      <c r="F759" s="46"/>
      <c r="G759" s="46"/>
    </row>
    <row r="760" spans="1:7" ht="16" x14ac:dyDescent="0.2">
      <c r="A760" s="46"/>
      <c r="B760" s="46"/>
      <c r="C760" s="46"/>
      <c r="D760" s="46"/>
      <c r="E760" s="46"/>
      <c r="F760" s="46"/>
      <c r="G760" s="46"/>
    </row>
    <row r="761" spans="1:7" ht="16" x14ac:dyDescent="0.2">
      <c r="A761" s="46"/>
      <c r="B761" s="46"/>
      <c r="C761" s="46"/>
      <c r="D761" s="46"/>
      <c r="E761" s="46"/>
      <c r="F761" s="46"/>
      <c r="G761" s="46"/>
    </row>
    <row r="762" spans="1:7" ht="16" x14ac:dyDescent="0.2">
      <c r="A762" s="46"/>
      <c r="B762" s="46"/>
      <c r="C762" s="46"/>
      <c r="D762" s="46"/>
      <c r="E762" s="46"/>
      <c r="F762" s="46"/>
      <c r="G762" s="46"/>
    </row>
    <row r="763" spans="1:7" ht="16" x14ac:dyDescent="0.2">
      <c r="A763" s="46"/>
      <c r="B763" s="46"/>
      <c r="C763" s="46"/>
      <c r="D763" s="46"/>
      <c r="E763" s="46"/>
      <c r="F763" s="46"/>
      <c r="G763" s="46"/>
    </row>
    <row r="764" spans="1:7" ht="16" x14ac:dyDescent="0.2">
      <c r="A764" s="46"/>
      <c r="B764" s="46"/>
      <c r="C764" s="46"/>
      <c r="D764" s="46"/>
      <c r="E764" s="46"/>
      <c r="F764" s="46"/>
      <c r="G764" s="46"/>
    </row>
    <row r="765" spans="1:7" ht="16" x14ac:dyDescent="0.2">
      <c r="A765" s="46"/>
      <c r="B765" s="46"/>
      <c r="C765" s="46"/>
      <c r="D765" s="46"/>
      <c r="E765" s="46"/>
      <c r="F765" s="46"/>
      <c r="G765" s="46"/>
    </row>
    <row r="766" spans="1:7" ht="16" x14ac:dyDescent="0.2">
      <c r="A766" s="46"/>
      <c r="B766" s="46"/>
      <c r="C766" s="46"/>
      <c r="D766" s="46"/>
      <c r="E766" s="46"/>
      <c r="F766" s="46"/>
      <c r="G766" s="46"/>
    </row>
    <row r="767" spans="1:7" ht="16" x14ac:dyDescent="0.2">
      <c r="A767" s="46"/>
      <c r="B767" s="46"/>
      <c r="C767" s="46"/>
      <c r="D767" s="46"/>
      <c r="E767" s="46"/>
      <c r="F767" s="46"/>
      <c r="G767" s="46"/>
    </row>
    <row r="768" spans="1:7" ht="16" x14ac:dyDescent="0.2">
      <c r="A768" s="46"/>
      <c r="B768" s="46"/>
      <c r="C768" s="46"/>
      <c r="D768" s="46"/>
      <c r="E768" s="46"/>
      <c r="F768" s="46"/>
      <c r="G768" s="46"/>
    </row>
    <row r="769" spans="1:7" ht="16" x14ac:dyDescent="0.2">
      <c r="A769" s="46"/>
      <c r="B769" s="46"/>
      <c r="C769" s="46"/>
      <c r="D769" s="46"/>
      <c r="E769" s="46"/>
      <c r="F769" s="46"/>
      <c r="G769" s="46"/>
    </row>
    <row r="770" spans="1:7" ht="16" x14ac:dyDescent="0.2">
      <c r="A770" s="46"/>
      <c r="B770" s="46"/>
      <c r="C770" s="46"/>
      <c r="D770" s="46"/>
      <c r="E770" s="46"/>
      <c r="F770" s="46"/>
      <c r="G770" s="46"/>
    </row>
    <row r="771" spans="1:7" ht="16" x14ac:dyDescent="0.2">
      <c r="A771" s="46"/>
      <c r="B771" s="46"/>
      <c r="C771" s="46"/>
      <c r="D771" s="46"/>
      <c r="E771" s="46"/>
      <c r="F771" s="46"/>
      <c r="G771" s="46"/>
    </row>
    <row r="772" spans="1:7" ht="16" x14ac:dyDescent="0.2">
      <c r="A772" s="46"/>
      <c r="B772" s="46"/>
      <c r="C772" s="46"/>
      <c r="D772" s="46"/>
      <c r="E772" s="46"/>
      <c r="F772" s="46"/>
      <c r="G772" s="46"/>
    </row>
    <row r="773" spans="1:7" ht="16" x14ac:dyDescent="0.2">
      <c r="A773" s="46"/>
      <c r="B773" s="46"/>
      <c r="C773" s="46"/>
      <c r="D773" s="46"/>
      <c r="E773" s="46"/>
      <c r="F773" s="46"/>
      <c r="G773" s="46"/>
    </row>
    <row r="774" spans="1:7" ht="16" x14ac:dyDescent="0.2">
      <c r="A774" s="46"/>
      <c r="B774" s="46"/>
      <c r="C774" s="46"/>
      <c r="D774" s="46"/>
      <c r="E774" s="46"/>
      <c r="F774" s="46"/>
      <c r="G774" s="46"/>
    </row>
    <row r="775" spans="1:7" ht="16" x14ac:dyDescent="0.2">
      <c r="A775" s="46"/>
      <c r="B775" s="46"/>
      <c r="C775" s="46"/>
      <c r="D775" s="46"/>
      <c r="E775" s="46"/>
      <c r="F775" s="46"/>
      <c r="G775" s="46"/>
    </row>
    <row r="776" spans="1:7" ht="16" x14ac:dyDescent="0.2">
      <c r="A776" s="46"/>
      <c r="B776" s="46"/>
      <c r="C776" s="46"/>
      <c r="D776" s="46"/>
      <c r="E776" s="46"/>
      <c r="F776" s="46"/>
      <c r="G776" s="46"/>
    </row>
    <row r="777" spans="1:7" ht="16" x14ac:dyDescent="0.2">
      <c r="A777" s="46"/>
      <c r="B777" s="46"/>
      <c r="C777" s="46"/>
      <c r="D777" s="46"/>
      <c r="E777" s="46"/>
      <c r="F777" s="46"/>
      <c r="G777" s="46"/>
    </row>
    <row r="778" spans="1:7" ht="16" x14ac:dyDescent="0.2">
      <c r="A778" s="46"/>
      <c r="B778" s="46"/>
      <c r="C778" s="46"/>
      <c r="D778" s="46"/>
      <c r="E778" s="46"/>
      <c r="F778" s="46"/>
      <c r="G778" s="46"/>
    </row>
    <row r="779" spans="1:7" ht="16" x14ac:dyDescent="0.2">
      <c r="A779" s="46"/>
      <c r="B779" s="46"/>
      <c r="C779" s="46"/>
      <c r="D779" s="46"/>
      <c r="E779" s="46"/>
      <c r="F779" s="46"/>
      <c r="G779" s="46"/>
    </row>
    <row r="780" spans="1:7" ht="16" x14ac:dyDescent="0.2">
      <c r="A780" s="46"/>
      <c r="B780" s="46"/>
      <c r="C780" s="46"/>
      <c r="D780" s="46"/>
      <c r="E780" s="46"/>
      <c r="F780" s="46"/>
      <c r="G780" s="46"/>
    </row>
    <row r="781" spans="1:7" ht="16" x14ac:dyDescent="0.2">
      <c r="A781" s="46"/>
      <c r="B781" s="46"/>
      <c r="C781" s="46"/>
      <c r="D781" s="46"/>
      <c r="E781" s="46"/>
      <c r="F781" s="46"/>
      <c r="G781" s="46"/>
    </row>
    <row r="782" spans="1:7" ht="16" x14ac:dyDescent="0.2">
      <c r="A782" s="46"/>
      <c r="B782" s="46"/>
      <c r="C782" s="46"/>
      <c r="D782" s="46"/>
      <c r="E782" s="46"/>
      <c r="F782" s="46"/>
      <c r="G782" s="46"/>
    </row>
    <row r="783" spans="1:7" ht="16" x14ac:dyDescent="0.2">
      <c r="A783" s="46"/>
      <c r="B783" s="46"/>
      <c r="C783" s="46"/>
      <c r="D783" s="46"/>
      <c r="E783" s="46"/>
      <c r="F783" s="46"/>
      <c r="G783" s="46"/>
    </row>
    <row r="784" spans="1:7" ht="16" x14ac:dyDescent="0.2">
      <c r="A784" s="46"/>
      <c r="B784" s="46"/>
      <c r="C784" s="46"/>
      <c r="D784" s="46"/>
      <c r="E784" s="46"/>
      <c r="F784" s="46"/>
      <c r="G784" s="46"/>
    </row>
    <row r="785" spans="1:7" ht="16" x14ac:dyDescent="0.2">
      <c r="A785" s="46"/>
      <c r="B785" s="46"/>
      <c r="C785" s="46"/>
      <c r="D785" s="46"/>
      <c r="E785" s="46"/>
      <c r="F785" s="46"/>
      <c r="G785" s="46"/>
    </row>
    <row r="786" spans="1:7" ht="16" x14ac:dyDescent="0.2">
      <c r="A786" s="46"/>
      <c r="B786" s="46"/>
      <c r="C786" s="46"/>
      <c r="D786" s="46"/>
      <c r="E786" s="46"/>
      <c r="F786" s="46"/>
      <c r="G786" s="46"/>
    </row>
    <row r="787" spans="1:7" ht="16" x14ac:dyDescent="0.2">
      <c r="A787" s="46"/>
      <c r="B787" s="46"/>
      <c r="C787" s="46"/>
      <c r="D787" s="46"/>
      <c r="E787" s="46"/>
      <c r="F787" s="46"/>
      <c r="G787" s="46"/>
    </row>
    <row r="788" spans="1:7" ht="16" x14ac:dyDescent="0.2">
      <c r="A788" s="46"/>
      <c r="B788" s="46"/>
      <c r="C788" s="46"/>
      <c r="D788" s="46"/>
      <c r="E788" s="46"/>
      <c r="F788" s="46"/>
      <c r="G788" s="46"/>
    </row>
    <row r="789" spans="1:7" ht="16" x14ac:dyDescent="0.2">
      <c r="A789" s="46"/>
      <c r="B789" s="46"/>
      <c r="C789" s="46"/>
      <c r="D789" s="46"/>
      <c r="E789" s="46"/>
      <c r="F789" s="46"/>
      <c r="G789" s="46"/>
    </row>
    <row r="790" spans="1:7" ht="16" x14ac:dyDescent="0.2">
      <c r="A790" s="46"/>
      <c r="B790" s="46"/>
      <c r="C790" s="46"/>
      <c r="D790" s="46"/>
      <c r="E790" s="46"/>
      <c r="F790" s="46"/>
      <c r="G790" s="46"/>
    </row>
    <row r="791" spans="1:7" ht="16" x14ac:dyDescent="0.2">
      <c r="A791" s="46"/>
      <c r="B791" s="46"/>
      <c r="C791" s="46"/>
      <c r="D791" s="46"/>
      <c r="E791" s="46"/>
      <c r="F791" s="46"/>
      <c r="G791" s="46"/>
    </row>
    <row r="792" spans="1:7" ht="16" x14ac:dyDescent="0.2">
      <c r="A792" s="46"/>
      <c r="B792" s="46"/>
      <c r="C792" s="46"/>
      <c r="D792" s="46"/>
      <c r="E792" s="46"/>
      <c r="F792" s="46"/>
      <c r="G792" s="46"/>
    </row>
  </sheetData>
  <autoFilter ref="A5:I674" xr:uid="{00000000-0009-0000-0000-00000A000000}">
    <sortState xmlns:xlrd2="http://schemas.microsoft.com/office/spreadsheetml/2017/richdata2" ref="A6:I674">
      <sortCondition ref="B5:B674"/>
    </sortState>
  </autoFilter>
  <hyperlinks>
    <hyperlink ref="I406" r:id="rId1" xr:uid="{54D27BBB-2141-C94E-AAD7-D4C9783962CD}"/>
  </hyperlinks>
  <pageMargins left="0.7" right="0.7" top="0.75" bottom="0.75" header="0.3" footer="0.3"/>
  <pageSetup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Exhibits</vt:lpstr>
      <vt:lpstr>Table1</vt:lpstr>
      <vt:lpstr>Table2</vt:lpstr>
      <vt:lpstr>Table3</vt:lpstr>
      <vt:lpstr>Table4</vt:lpstr>
      <vt:lpstr>KFFMedicaid</vt:lpstr>
      <vt:lpstr>Distributions</vt:lpstr>
      <vt:lpstr>QuantitativeProse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Created with the Wolfram Language : www.wolfram.com</dc:creator>
  <cp:lastModifiedBy>Casey Mulligan</cp:lastModifiedBy>
  <dcterms:created xsi:type="dcterms:W3CDTF">2021-08-23T21:38:36Z</dcterms:created>
  <dcterms:modified xsi:type="dcterms:W3CDTF">2021-12-08T03:27:07Z</dcterms:modified>
</cp:coreProperties>
</file>