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chartsheets/sheet2.xml" ContentType="application/vnd.openxmlformats-officedocument.spreadsheetml.chart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mc:AlternateContent xmlns:mc="http://schemas.openxmlformats.org/markup-compatibility/2006">
    <mc:Choice Requires="x15">
      <x15ac:absPath xmlns:x15ac="http://schemas.microsoft.com/office/spreadsheetml/2010/11/ac" url="https://d.docs.live.net/b1a7e7a662de0c22/miscshared/uofc/bfih/fentanyldiffusion/uibonus/publicbackup/"/>
    </mc:Choice>
  </mc:AlternateContent>
  <xr:revisionPtr revIDLastSave="2977" documentId="8_{129265A5-0FF6-024A-9018-49358B0DAA5C}" xr6:coauthVersionLast="47" xr6:coauthVersionMax="47" xr10:uidLastSave="{110F671B-0617-CD45-A7F6-FE0B420DCB9B}"/>
  <bookViews>
    <workbookView xWindow="2020" yWindow="820" windowWidth="31840" windowHeight="20780" xr2:uid="{00000000-000D-0000-FFFF-FFFF00000000}"/>
  </bookViews>
  <sheets>
    <sheet name="Exhibits" sheetId="7" r:id="rId1"/>
    <sheet name="FRED data" sheetId="4" r:id="rId2"/>
    <sheet name="ChPI" sheetId="5" r:id="rId3"/>
    <sheet name="Calibration" sheetId="8" r:id="rId4"/>
    <sheet name="ModelData" sheetId="9" r:id="rId5"/>
    <sheet name="RegTbl" sheetId="11" r:id="rId6"/>
    <sheet name="RegTbl2" sheetId="13" r:id="rId7"/>
    <sheet name="TblA1" sheetId="15" r:id="rId8"/>
    <sheet name="regbyage.do" sheetId="12" r:id="rId9"/>
    <sheet name="trendcharts.do" sheetId="14" r:id="rId10"/>
    <sheet name="Russia" sheetId="2" r:id="rId11"/>
    <sheet name="Scatter" sheetId="3" r:id="rId12"/>
    <sheet name="QuantitativeProse" sheetId="16" r:id="rId13"/>
  </sheets>
  <definedNames>
    <definedName name="__xlchart.v1.0" hidden="1">'FRED data'!$A$16:$A$48</definedName>
    <definedName name="__xlchart.v1.1" hidden="1">'FRED data'!$I$16:$I$48</definedName>
    <definedName name="__xlchart.v1.2" hidden="1">'FRED data'!$K$16:$K$48</definedName>
    <definedName name="_xlnm._FilterDatabase" localSheetId="12" hidden="1">QuantitativeProse!$A$5:$I$836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33" i="16" l="1"/>
  <c r="F832" i="16"/>
  <c r="F831" i="16"/>
  <c r="F829" i="16"/>
  <c r="F825" i="16"/>
  <c r="F805" i="16"/>
  <c r="F785" i="16"/>
  <c r="F782" i="16"/>
  <c r="F781" i="16"/>
  <c r="F771" i="16"/>
  <c r="F772" i="16" s="1"/>
  <c r="F761" i="16"/>
  <c r="F764" i="16"/>
  <c r="F746" i="16"/>
  <c r="F736" i="16" l="1"/>
  <c r="F737" i="16" s="1"/>
  <c r="F732" i="16"/>
  <c r="F726" i="16"/>
  <c r="F716" i="16"/>
  <c r="F720" i="16" s="1"/>
  <c r="F706" i="16"/>
  <c r="F340" i="16" s="1"/>
  <c r="F673" i="16"/>
  <c r="F675" i="16" s="1"/>
  <c r="F634" i="16"/>
  <c r="F628" i="16"/>
  <c r="F627" i="16"/>
  <c r="F626" i="16"/>
  <c r="F590" i="16"/>
  <c r="F576" i="16"/>
  <c r="F581" i="16" s="1"/>
  <c r="F555" i="16"/>
  <c r="F532" i="16"/>
  <c r="F531" i="16"/>
  <c r="F524" i="16"/>
  <c r="F518" i="16"/>
  <c r="F525" i="16" s="1"/>
  <c r="F514" i="16"/>
  <c r="F513" i="16"/>
  <c r="F489" i="16"/>
  <c r="F456" i="16"/>
  <c r="F457" i="16" s="1"/>
  <c r="F445" i="16"/>
  <c r="F441" i="16"/>
  <c r="F438" i="16"/>
  <c r="F436" i="16"/>
  <c r="F431" i="16"/>
  <c r="F415" i="16"/>
  <c r="F416" i="16" s="1"/>
  <c r="F451" i="16" s="1"/>
  <c r="F408" i="16"/>
  <c r="F409" i="16"/>
  <c r="F364" i="16"/>
  <c r="F363" i="16"/>
  <c r="F360" i="16"/>
  <c r="F355" i="16"/>
  <c r="F351" i="16"/>
  <c r="F350" i="16"/>
  <c r="F345" i="16"/>
  <c r="F789" i="16" s="1"/>
  <c r="F727" i="16" l="1"/>
  <c r="F339" i="16" s="1"/>
  <c r="F338" i="16"/>
  <c r="F303" i="16"/>
  <c r="F369" i="16" s="1"/>
  <c r="F302" i="16"/>
  <c r="F296" i="16"/>
  <c r="F293" i="16"/>
  <c r="F297" i="16" s="1"/>
  <c r="F281" i="16"/>
  <c r="F282" i="16" s="1"/>
  <c r="F284" i="16" s="1"/>
  <c r="F257" i="16"/>
  <c r="F254" i="16"/>
  <c r="F215" i="16"/>
  <c r="F214" i="16"/>
  <c r="F298" i="16" l="1"/>
  <c r="F133" i="16"/>
  <c r="F131" i="16"/>
  <c r="F141" i="16" s="1"/>
  <c r="F130" i="16"/>
  <c r="F136" i="16" s="1"/>
  <c r="F129" i="16"/>
  <c r="F128" i="16"/>
  <c r="F14" i="16"/>
  <c r="F8" i="16"/>
  <c r="F147" i="16" l="1"/>
  <c r="F678" i="16"/>
  <c r="F750" i="16" s="1"/>
  <c r="N54" i="4"/>
  <c r="M52" i="4"/>
  <c r="M51" i="4"/>
  <c r="M48" i="4"/>
  <c r="M47" i="4"/>
  <c r="M46" i="4"/>
  <c r="M45" i="4"/>
  <c r="M44" i="4"/>
  <c r="M43" i="4"/>
  <c r="M42" i="4"/>
  <c r="M41" i="4"/>
  <c r="M40" i="4"/>
  <c r="M39" i="4"/>
  <c r="M38" i="4"/>
  <c r="M37" i="4"/>
  <c r="M36" i="4"/>
  <c r="M35" i="4"/>
  <c r="M34" i="4"/>
  <c r="M33" i="4"/>
  <c r="M32" i="4"/>
  <c r="M31" i="4"/>
  <c r="M30" i="4"/>
  <c r="M29" i="4"/>
  <c r="M28" i="4"/>
  <c r="M27" i="4"/>
  <c r="M26" i="4"/>
  <c r="M25" i="4"/>
  <c r="M24" i="4"/>
  <c r="M23" i="4"/>
  <c r="M22" i="4"/>
  <c r="M21" i="4"/>
  <c r="M20" i="4"/>
  <c r="M19" i="4"/>
  <c r="M18" i="4"/>
  <c r="M17" i="4"/>
  <c r="M16" i="4"/>
  <c r="G52" i="4"/>
  <c r="H48" i="4" s="1"/>
  <c r="F174" i="16" l="1"/>
  <c r="F237" i="16" s="1"/>
  <c r="F312" i="16" s="1"/>
  <c r="F676" i="16"/>
  <c r="F680" i="16" s="1"/>
  <c r="H25" i="4"/>
  <c r="H18" i="4"/>
  <c r="H34" i="4"/>
  <c r="H27" i="4"/>
  <c r="H20" i="4"/>
  <c r="H44" i="4"/>
  <c r="H21" i="4"/>
  <c r="H29" i="4"/>
  <c r="H37" i="4"/>
  <c r="H45" i="4"/>
  <c r="H33" i="4"/>
  <c r="H42" i="4"/>
  <c r="H35" i="4"/>
  <c r="H28" i="4"/>
  <c r="H22" i="4"/>
  <c r="H30" i="4"/>
  <c r="H38" i="4"/>
  <c r="H46" i="4"/>
  <c r="H17" i="4"/>
  <c r="H41" i="4"/>
  <c r="H26" i="4"/>
  <c r="H19" i="4"/>
  <c r="H43" i="4"/>
  <c r="H36" i="4"/>
  <c r="H23" i="4"/>
  <c r="H47" i="4"/>
  <c r="H31" i="4"/>
  <c r="H39" i="4"/>
  <c r="H16" i="4"/>
  <c r="H24" i="4"/>
  <c r="H32" i="4"/>
  <c r="H40" i="4"/>
  <c r="F25" i="15"/>
  <c r="E25" i="15"/>
  <c r="F24" i="15"/>
  <c r="F23" i="15"/>
  <c r="F22" i="15"/>
  <c r="F21" i="15"/>
  <c r="F20" i="15"/>
  <c r="F19" i="15"/>
  <c r="F18" i="15"/>
  <c r="F17" i="15"/>
  <c r="F16" i="15"/>
  <c r="F15" i="15"/>
  <c r="F14" i="15"/>
  <c r="F13" i="15"/>
  <c r="F12" i="15"/>
  <c r="F9" i="15"/>
  <c r="F8" i="15"/>
  <c r="F7" i="15"/>
  <c r="F6" i="15"/>
  <c r="E24" i="15"/>
  <c r="E23" i="15"/>
  <c r="E22" i="15"/>
  <c r="E21" i="15"/>
  <c r="E20" i="15"/>
  <c r="E19" i="15"/>
  <c r="E18" i="15"/>
  <c r="E17" i="15"/>
  <c r="E16" i="15"/>
  <c r="E15" i="15"/>
  <c r="E14" i="15"/>
  <c r="E13" i="15"/>
  <c r="E12" i="15"/>
  <c r="E9" i="15"/>
  <c r="E8" i="15"/>
  <c r="E7" i="15"/>
  <c r="E6" i="15"/>
  <c r="D25" i="15"/>
  <c r="D24" i="15"/>
  <c r="D23" i="15"/>
  <c r="D22" i="15"/>
  <c r="D21" i="15"/>
  <c r="D20" i="15"/>
  <c r="D19" i="15"/>
  <c r="D18" i="15"/>
  <c r="D17" i="15"/>
  <c r="D16" i="15"/>
  <c r="D15" i="15"/>
  <c r="D14" i="15"/>
  <c r="D13" i="15"/>
  <c r="D12" i="15"/>
  <c r="D9" i="15"/>
  <c r="D8" i="15"/>
  <c r="D7" i="15"/>
  <c r="D6" i="15"/>
  <c r="C25" i="15"/>
  <c r="C24" i="15"/>
  <c r="C23" i="15"/>
  <c r="C22" i="15"/>
  <c r="C21" i="15"/>
  <c r="C20" i="15"/>
  <c r="C19" i="15"/>
  <c r="C18" i="15"/>
  <c r="C17" i="15"/>
  <c r="C16" i="15"/>
  <c r="C15" i="15"/>
  <c r="C14" i="15"/>
  <c r="C13" i="15"/>
  <c r="C12" i="15"/>
  <c r="C11" i="15"/>
  <c r="C10" i="15"/>
  <c r="C9" i="15"/>
  <c r="C8" i="15"/>
  <c r="C7" i="15"/>
  <c r="C6" i="15"/>
  <c r="E1" i="14"/>
  <c r="D1" i="14"/>
  <c r="C1" i="14"/>
  <c r="B1" i="14"/>
  <c r="C31" i="15"/>
  <c r="I18" i="13" l="1"/>
  <c r="J17" i="13"/>
  <c r="I17" i="13"/>
  <c r="I9" i="13"/>
  <c r="I7" i="13"/>
  <c r="G18" i="13"/>
  <c r="F18" i="13"/>
  <c r="F17" i="13"/>
  <c r="F9" i="13"/>
  <c r="G7" i="13"/>
  <c r="F7" i="13"/>
  <c r="C24" i="13"/>
  <c r="C17" i="13" s="1"/>
  <c r="L14" i="13"/>
  <c r="L12" i="13"/>
  <c r="L10" i="13"/>
  <c r="L8" i="13"/>
  <c r="C24" i="11"/>
  <c r="C23" i="11"/>
  <c r="C9" i="11"/>
  <c r="C30" i="11"/>
  <c r="W1" i="12"/>
  <c r="V1" i="12"/>
  <c r="C5" i="11" s="1"/>
  <c r="U1" i="12"/>
  <c r="Q1" i="12"/>
  <c r="P1" i="12"/>
  <c r="O1" i="12"/>
  <c r="N1" i="12"/>
  <c r="B11" i="8"/>
  <c r="B17" i="8"/>
  <c r="N18" i="11"/>
  <c r="N16" i="11"/>
  <c r="N14" i="11"/>
  <c r="N12" i="11"/>
  <c r="N8" i="11"/>
  <c r="N10" i="11"/>
  <c r="N6" i="11"/>
  <c r="M1" i="12"/>
  <c r="L1" i="12"/>
  <c r="K1" i="12"/>
  <c r="J1" i="12"/>
  <c r="I1" i="12"/>
  <c r="J18" i="13" s="1"/>
  <c r="H1" i="12"/>
  <c r="G1" i="12"/>
  <c r="F1" i="12"/>
  <c r="E1" i="12"/>
  <c r="D1" i="12"/>
  <c r="C1" i="12"/>
  <c r="B1" i="12"/>
  <c r="D11" i="13" s="1"/>
  <c r="E30" i="11"/>
  <c r="C9" i="8"/>
  <c r="J14" i="13" l="1"/>
  <c r="G11" i="13"/>
  <c r="D7" i="13"/>
  <c r="D17" i="13"/>
  <c r="G13" i="13"/>
  <c r="J9" i="13"/>
  <c r="C6" i="11"/>
  <c r="G8" i="13"/>
  <c r="D18" i="13"/>
  <c r="J11" i="13"/>
  <c r="D9" i="13"/>
  <c r="G17" i="13"/>
  <c r="J13" i="13"/>
  <c r="J10" i="13"/>
  <c r="C10" i="11"/>
  <c r="J12" i="13"/>
  <c r="D13" i="13"/>
  <c r="G9" i="13"/>
  <c r="J7" i="13"/>
  <c r="I8" i="13"/>
  <c r="J8" i="13"/>
  <c r="I10" i="13"/>
  <c r="G12" i="13"/>
  <c r="F8" i="13"/>
  <c r="G14" i="13"/>
  <c r="F10" i="13"/>
  <c r="G10" i="13"/>
  <c r="C18" i="13"/>
  <c r="C7" i="13"/>
  <c r="C8" i="13"/>
  <c r="C9" i="13"/>
  <c r="C10" i="13"/>
  <c r="D10" i="13"/>
  <c r="D12" i="13"/>
  <c r="D14" i="13"/>
  <c r="D8" i="13"/>
  <c r="L7" i="11"/>
  <c r="G14" i="11"/>
  <c r="L13" i="11"/>
  <c r="K9" i="11"/>
  <c r="K11" i="11"/>
  <c r="E15" i="11"/>
  <c r="G5" i="11"/>
  <c r="F11" i="11"/>
  <c r="I6" i="11"/>
  <c r="F9" i="11"/>
  <c r="K12" i="11"/>
  <c r="G9" i="11"/>
  <c r="J7" i="11"/>
  <c r="G6" i="11"/>
  <c r="F5" i="11"/>
  <c r="L10" i="11"/>
  <c r="L9" i="11"/>
  <c r="L8" i="11"/>
  <c r="F12" i="11"/>
  <c r="I9" i="11"/>
  <c r="K7" i="11"/>
  <c r="G13" i="11"/>
  <c r="I5" i="11"/>
  <c r="L14" i="11"/>
  <c r="I17" i="11"/>
  <c r="J18" i="11"/>
  <c r="F24" i="11"/>
  <c r="J9" i="11"/>
  <c r="G10" i="11"/>
  <c r="E17" i="11"/>
  <c r="I10" i="11"/>
  <c r="E18" i="11"/>
  <c r="F10" i="11"/>
  <c r="J10" i="11"/>
  <c r="E16" i="11"/>
  <c r="K10" i="11"/>
  <c r="J8" i="11"/>
  <c r="K8" i="11"/>
  <c r="F6" i="11"/>
  <c r="F22" i="11"/>
  <c r="I18" i="11"/>
  <c r="J22" i="11"/>
  <c r="L22" i="11"/>
  <c r="E22" i="11"/>
  <c r="G23" i="11"/>
  <c r="I23" i="11"/>
  <c r="J23" i="11"/>
  <c r="L23" i="11"/>
  <c r="E9" i="11"/>
  <c r="E6" i="11"/>
  <c r="E23" i="11"/>
  <c r="F15" i="11"/>
  <c r="G24" i="11"/>
  <c r="I24" i="11"/>
  <c r="J24" i="11"/>
  <c r="L24" i="11"/>
  <c r="E10" i="11"/>
  <c r="E24" i="11"/>
  <c r="F16" i="11"/>
  <c r="I22" i="11"/>
  <c r="K23" i="11"/>
  <c r="L18" i="11"/>
  <c r="F17" i="11"/>
  <c r="J15" i="11"/>
  <c r="L15" i="11"/>
  <c r="F18" i="11"/>
  <c r="I15" i="11"/>
  <c r="J16" i="11"/>
  <c r="L16" i="11"/>
  <c r="F23" i="11"/>
  <c r="I16" i="11"/>
  <c r="J17" i="11"/>
  <c r="L17" i="11"/>
  <c r="K24" i="11"/>
  <c r="K15" i="11"/>
  <c r="K22" i="11"/>
  <c r="K16" i="11"/>
  <c r="K17" i="11"/>
  <c r="K18" i="11"/>
  <c r="G16" i="11"/>
  <c r="G18" i="11"/>
  <c r="G15" i="11"/>
  <c r="G22" i="11"/>
  <c r="G17" i="11"/>
  <c r="E5" i="11"/>
  <c r="D7" i="9"/>
  <c r="D17" i="9" s="1"/>
  <c r="F708" i="16" s="1"/>
  <c r="D6" i="9"/>
  <c r="D5" i="9"/>
  <c r="C7" i="9"/>
  <c r="C17" i="9" s="1"/>
  <c r="C6" i="9"/>
  <c r="C5" i="9"/>
  <c r="F305" i="16" s="1"/>
  <c r="B7" i="9"/>
  <c r="B17" i="9" s="1"/>
  <c r="F723" i="16" s="1"/>
  <c r="B6" i="9"/>
  <c r="B5" i="9"/>
  <c r="B16" i="9" l="1"/>
  <c r="B18" i="9" s="1"/>
  <c r="F304" i="16"/>
  <c r="F306" i="16" s="1"/>
  <c r="D11" i="9"/>
  <c r="F614" i="16" s="1"/>
  <c r="F615" i="16" s="1"/>
  <c r="F462" i="16"/>
  <c r="F828" i="16"/>
  <c r="D12" i="9"/>
  <c r="C23" i="9"/>
  <c r="C22" i="9"/>
  <c r="B23" i="9"/>
  <c r="B22" i="9"/>
  <c r="D23" i="9"/>
  <c r="D22" i="9"/>
  <c r="D13" i="9"/>
  <c r="D10" i="9"/>
  <c r="D16" i="9"/>
  <c r="C11" i="9"/>
  <c r="F332" i="16" s="1"/>
  <c r="C16" i="9"/>
  <c r="E17" i="9"/>
  <c r="B11" i="9"/>
  <c r="E5" i="9"/>
  <c r="B12" i="9"/>
  <c r="C13" i="9"/>
  <c r="C10" i="9"/>
  <c r="C12" i="9"/>
  <c r="E7" i="9"/>
  <c r="B10" i="9"/>
  <c r="E6" i="9"/>
  <c r="B13" i="9"/>
  <c r="B21" i="8"/>
  <c r="C17" i="8"/>
  <c r="F612" i="16" l="1"/>
  <c r="F613" i="16" s="1"/>
  <c r="F331" i="16"/>
  <c r="F394" i="16"/>
  <c r="F395" i="16" s="1"/>
  <c r="F464" i="16"/>
  <c r="G11" i="9"/>
  <c r="E16" i="9"/>
  <c r="F62" i="16" s="1"/>
  <c r="E10" i="9"/>
  <c r="E11" i="9"/>
  <c r="E22" i="9"/>
  <c r="B21" i="9"/>
  <c r="C18" i="9"/>
  <c r="D21" i="9"/>
  <c r="E23" i="9"/>
  <c r="E13" i="9"/>
  <c r="F604" i="16" s="1"/>
  <c r="C21" i="9"/>
  <c r="E12" i="9"/>
  <c r="D18" i="9"/>
  <c r="B7" i="8"/>
  <c r="C7" i="8"/>
  <c r="G12" i="9" l="1"/>
  <c r="F617" i="16"/>
  <c r="F607" i="16"/>
  <c r="F356" i="16"/>
  <c r="F618" i="16"/>
  <c r="G22" i="9"/>
  <c r="F354" i="16"/>
  <c r="F58" i="16"/>
  <c r="B22" i="8"/>
  <c r="E21" i="9"/>
  <c r="E18" i="9"/>
  <c r="F63" i="16" s="1"/>
  <c r="F52" i="4"/>
  <c r="B48" i="4"/>
  <c r="K48" i="4" s="1"/>
  <c r="B47" i="4"/>
  <c r="L47" i="4" s="1"/>
  <c r="B46" i="4"/>
  <c r="L46" i="4" s="1"/>
  <c r="B45" i="4"/>
  <c r="J45" i="4" s="1"/>
  <c r="B44" i="4"/>
  <c r="I44" i="4" s="1"/>
  <c r="B43" i="4"/>
  <c r="L43" i="4" s="1"/>
  <c r="B42" i="4"/>
  <c r="I42" i="4" s="1"/>
  <c r="B41" i="4"/>
  <c r="I41" i="4" s="1"/>
  <c r="B40" i="4"/>
  <c r="K40" i="4" s="1"/>
  <c r="B39" i="4"/>
  <c r="J39" i="4" s="1"/>
  <c r="B38" i="4"/>
  <c r="L38" i="4" s="1"/>
  <c r="B37" i="4"/>
  <c r="J37" i="4" s="1"/>
  <c r="B36" i="4"/>
  <c r="J36" i="4" s="1"/>
  <c r="B35" i="4"/>
  <c r="L35" i="4" s="1"/>
  <c r="B34" i="4"/>
  <c r="I34" i="4" s="1"/>
  <c r="B33" i="4"/>
  <c r="L33" i="4" s="1"/>
  <c r="B32" i="4"/>
  <c r="K32" i="4" s="1"/>
  <c r="B31" i="4"/>
  <c r="K31" i="4" s="1"/>
  <c r="B30" i="4"/>
  <c r="L30" i="4" s="1"/>
  <c r="B29" i="4"/>
  <c r="J29" i="4" s="1"/>
  <c r="B28" i="4"/>
  <c r="J28" i="4" s="1"/>
  <c r="B27" i="4"/>
  <c r="L27" i="4" s="1"/>
  <c r="B26" i="4"/>
  <c r="I26" i="4" s="1"/>
  <c r="B25" i="4"/>
  <c r="I25" i="4" s="1"/>
  <c r="B24" i="4"/>
  <c r="K24" i="4" s="1"/>
  <c r="B23" i="4"/>
  <c r="L23" i="4" s="1"/>
  <c r="B22" i="4"/>
  <c r="L22" i="4" s="1"/>
  <c r="B21" i="4"/>
  <c r="J21" i="4" s="1"/>
  <c r="B20" i="4"/>
  <c r="J20" i="4" s="1"/>
  <c r="O19" i="4"/>
  <c r="B19" i="4"/>
  <c r="L19" i="4" s="1"/>
  <c r="O18" i="4"/>
  <c r="B18" i="4"/>
  <c r="J18" i="4" s="1"/>
  <c r="O17" i="4"/>
  <c r="B17" i="4"/>
  <c r="L17" i="4" s="1"/>
  <c r="O16" i="4"/>
  <c r="B16" i="4"/>
  <c r="I16" i="4" s="1"/>
  <c r="O15" i="4"/>
  <c r="O14" i="4"/>
  <c r="O13" i="4"/>
  <c r="B37" i="2"/>
  <c r="C36" i="2"/>
  <c r="C35" i="2"/>
  <c r="C34" i="2"/>
  <c r="D15" i="2"/>
  <c r="C15" i="2" s="1"/>
  <c r="D14" i="2"/>
  <c r="C14" i="2" s="1"/>
  <c r="D6" i="2"/>
  <c r="C6" i="2" s="1"/>
  <c r="D7" i="2"/>
  <c r="C7" i="2" s="1"/>
  <c r="D19" i="2"/>
  <c r="C19" i="2" s="1"/>
  <c r="D17" i="2"/>
  <c r="C17" i="2" s="1"/>
  <c r="D16" i="2"/>
  <c r="C16" i="2" s="1"/>
  <c r="D18" i="2"/>
  <c r="C18" i="2" s="1"/>
  <c r="D8" i="2"/>
  <c r="A36" i="2" s="1"/>
  <c r="B22" i="2"/>
  <c r="D12" i="2"/>
  <c r="D11" i="2"/>
  <c r="C13" i="2"/>
  <c r="D13" i="2" s="1"/>
  <c r="B34" i="2" s="1"/>
  <c r="D5" i="2"/>
  <c r="L24" i="4" l="1"/>
  <c r="K39" i="4"/>
  <c r="L39" i="4"/>
  <c r="J42" i="4"/>
  <c r="K42" i="4"/>
  <c r="K21" i="4"/>
  <c r="L31" i="4"/>
  <c r="I31" i="4"/>
  <c r="K18" i="4"/>
  <c r="L21" i="4"/>
  <c r="J26" i="4"/>
  <c r="K37" i="4"/>
  <c r="K45" i="4"/>
  <c r="L18" i="4"/>
  <c r="I23" i="4"/>
  <c r="J34" i="4"/>
  <c r="I39" i="4"/>
  <c r="L34" i="4"/>
  <c r="L42" i="4"/>
  <c r="I47" i="4"/>
  <c r="B35" i="2"/>
  <c r="I17" i="4"/>
  <c r="L29" i="4"/>
  <c r="L32" i="4"/>
  <c r="J47" i="4"/>
  <c r="B36" i="2"/>
  <c r="K47" i="4"/>
  <c r="J17" i="4"/>
  <c r="K17" i="4"/>
  <c r="J23" i="4"/>
  <c r="K26" i="4"/>
  <c r="L37" i="4"/>
  <c r="L40" i="4"/>
  <c r="D23" i="2"/>
  <c r="K29" i="4"/>
  <c r="A31" i="2"/>
  <c r="K23" i="4"/>
  <c r="L26" i="4"/>
  <c r="B32" i="2"/>
  <c r="J31" i="4"/>
  <c r="K34" i="4"/>
  <c r="L45" i="4"/>
  <c r="L48" i="4"/>
  <c r="I20" i="4"/>
  <c r="I28" i="4"/>
  <c r="J16" i="4"/>
  <c r="I33" i="4"/>
  <c r="J44" i="4"/>
  <c r="K16" i="4"/>
  <c r="I19" i="4"/>
  <c r="K20" i="4"/>
  <c r="I22" i="4"/>
  <c r="J25" i="4"/>
  <c r="K28" i="4"/>
  <c r="I30" i="4"/>
  <c r="J33" i="4"/>
  <c r="K36" i="4"/>
  <c r="I38" i="4"/>
  <c r="J41" i="4"/>
  <c r="K44" i="4"/>
  <c r="I46" i="4"/>
  <c r="L16" i="4"/>
  <c r="J19" i="4"/>
  <c r="L20" i="4"/>
  <c r="J22" i="4"/>
  <c r="K25" i="4"/>
  <c r="I27" i="4"/>
  <c r="L28" i="4"/>
  <c r="J30" i="4"/>
  <c r="K33" i="4"/>
  <c r="I35" i="4"/>
  <c r="L36" i="4"/>
  <c r="J38" i="4"/>
  <c r="K41" i="4"/>
  <c r="I43" i="4"/>
  <c r="L44" i="4"/>
  <c r="J46" i="4"/>
  <c r="I18" i="4"/>
  <c r="K19" i="4"/>
  <c r="K22" i="4"/>
  <c r="I24" i="4"/>
  <c r="L25" i="4"/>
  <c r="J27" i="4"/>
  <c r="K30" i="4"/>
  <c r="I32" i="4"/>
  <c r="J35" i="4"/>
  <c r="K38" i="4"/>
  <c r="I40" i="4"/>
  <c r="L41" i="4"/>
  <c r="J43" i="4"/>
  <c r="K46" i="4"/>
  <c r="I48" i="4"/>
  <c r="I21" i="4"/>
  <c r="J24" i="4"/>
  <c r="K27" i="4"/>
  <c r="I29" i="4"/>
  <c r="J32" i="4"/>
  <c r="K35" i="4"/>
  <c r="I37" i="4"/>
  <c r="J40" i="4"/>
  <c r="K43" i="4"/>
  <c r="I45" i="4"/>
  <c r="J48" i="4"/>
  <c r="I36" i="4"/>
  <c r="A34" i="2"/>
  <c r="D26" i="2"/>
  <c r="A35" i="2"/>
  <c r="D25" i="2"/>
  <c r="D24" i="2"/>
  <c r="D22" i="2"/>
  <c r="L52" i="4" l="1"/>
  <c r="K52" i="4"/>
  <c r="I52" i="4"/>
  <c r="A37" i="2"/>
  <c r="C5" i="8"/>
  <c r="C22" i="8" s="1"/>
  <c r="I51" i="4"/>
  <c r="K51" i="4"/>
  <c r="I53" i="4"/>
  <c r="L51" i="4"/>
  <c r="A32" i="2"/>
  <c r="B31" i="2"/>
  <c r="N55" i="4" l="1"/>
</calcChain>
</file>

<file path=xl/sharedStrings.xml><?xml version="1.0" encoding="utf-8"?>
<sst xmlns="http://schemas.openxmlformats.org/spreadsheetml/2006/main" count="5358" uniqueCount="3042">
  <si>
    <t>FRED Graph Observations</t>
  </si>
  <si>
    <t>Federal Reserve Economic Data</t>
  </si>
  <si>
    <t>Link: https://fred.stlouisfed.org</t>
  </si>
  <si>
    <t>Help: https://fredhelp.stlouisfed.org</t>
  </si>
  <si>
    <t>Economic Research Division</t>
  </si>
  <si>
    <t>Federal Reserve Bank of St. Louis</t>
  </si>
  <si>
    <t>observation_date</t>
  </si>
  <si>
    <t>Russia &amp; Finland</t>
  </si>
  <si>
    <t>Episode</t>
  </si>
  <si>
    <t>Pct change</t>
  </si>
  <si>
    <t>ln change</t>
  </si>
  <si>
    <t>Source</t>
  </si>
  <si>
    <t>Finland</t>
  </si>
  <si>
    <t>"the alcohol retail prices were estimated to decrease by 22% on average."  Koski et al (2007, p. 363).  See also Herttua et al segment-specific price changes.</t>
  </si>
  <si>
    <t>Category</t>
  </si>
  <si>
    <t>All segments</t>
  </si>
  <si>
    <t>Mortality</t>
  </si>
  <si>
    <t>Alcohol-related, male</t>
  </si>
  <si>
    <t>Alcohol-related, female</t>
  </si>
  <si>
    <t>Herttua et al (2008, p. 1112)</t>
  </si>
  <si>
    <t>Alcohol-related</t>
  </si>
  <si>
    <t>Gorbachev</t>
  </si>
  <si>
    <t>Yeltsin</t>
  </si>
  <si>
    <t>Vodka</t>
  </si>
  <si>
    <t>Real alcohol prices</t>
  </si>
  <si>
    <t>Dec 1985 - Dec 1990 measured digitally from Treisman (2010, Figure 4)</t>
  </si>
  <si>
    <t>Treisman (2010, Abstract)</t>
  </si>
  <si>
    <t>Fatal alcohol poisonings</t>
  </si>
  <si>
    <t>Hospitalized with alcohol psychoses</t>
  </si>
  <si>
    <t>Dec 1980 - Dec 1990 measured digitally from Treisman (2010, Figure 4)</t>
  </si>
  <si>
    <t>1985-1989.  Not sure about the mid-80s timing</t>
  </si>
  <si>
    <t>1980-1989</t>
  </si>
  <si>
    <t>Price elasticity of mortality</t>
  </si>
  <si>
    <t>Finland &amp; Yeltsin</t>
  </si>
  <si>
    <t>Minimize sse around ray through the origin</t>
  </si>
  <si>
    <t>Log real price change</t>
  </si>
  <si>
    <t>Log mortality change</t>
  </si>
  <si>
    <t>US pandemic substitution effect</t>
  </si>
  <si>
    <t>1980-1989 measured digitally from Nemstov (2002, Figure 4)</t>
  </si>
  <si>
    <t>1984-1989 measured digitally from Nemstov (2002, Figure 4)</t>
  </si>
  <si>
    <t>1990-1994 measured digitally from Nemstov (2002, Figure 4)</t>
  </si>
  <si>
    <t>W825RC1_TTLHHM156N</t>
  </si>
  <si>
    <t>W825RC1*1000000/(12*TTLHHM156N), Bil. of $*1000000/(12*Thous.), Monthly</t>
  </si>
  <si>
    <t>A063RC1_TTLHHM156N</t>
  </si>
  <si>
    <t>A063RC1*1000000/(12*TTLHHM156N), Bil. of $*1000000/(12*Thous.), Monthly</t>
  </si>
  <si>
    <t>W827RC1_TTLHHM156N</t>
  </si>
  <si>
    <t>W827RC1*1000000/(12*TTLHHM156N), Bil. of $*1000000/(12*Thous.), Monthly</t>
  </si>
  <si>
    <t>DSPI_TTLHHM156N</t>
  </si>
  <si>
    <t>DSPI*1000000/(12*TTLHHM156N), Bil. of $*1000000/(12*Thous.), Monthly</t>
  </si>
  <si>
    <t>Key dates</t>
  </si>
  <si>
    <t>Monthly government social benefits per household</t>
  </si>
  <si>
    <t>Disp PI per HH</t>
  </si>
  <si>
    <t>Deviation from 2019 avg, expressed per day</t>
  </si>
  <si>
    <t>Round 2 stimulus checks begin</t>
  </si>
  <si>
    <t>https://www.aarp.org/money/taxes/info-2020/irs-timeline-to-send-stimulus-funds.html</t>
  </si>
  <si>
    <t>Frequency: Monthly</t>
  </si>
  <si>
    <t>UI only</t>
  </si>
  <si>
    <t>All</t>
  </si>
  <si>
    <t>Other</t>
  </si>
  <si>
    <t>DPI</t>
  </si>
  <si>
    <t>Round 2 stimulus checks end</t>
  </si>
  <si>
    <t>days</t>
  </si>
  <si>
    <t>ARP signed</t>
  </si>
  <si>
    <t>$242 billion in stimulus checks payable</t>
  </si>
  <si>
    <t>$83 billion in stimulus checks payable</t>
  </si>
  <si>
    <t>$10 billion in stimulus checks payable</t>
  </si>
  <si>
    <t>$36 billion in stimulus checks payable</t>
  </si>
  <si>
    <t>$3 billion in stimulus checks payable</t>
  </si>
  <si>
    <t>$2 billion in stimulus checks payable</t>
  </si>
  <si>
    <t>$0.4 billion in stimulus checks payable</t>
  </si>
  <si>
    <t>$4 billion in stimulus checks payable</t>
  </si>
  <si>
    <t>Average</t>
  </si>
  <si>
    <t>Cum per HH</t>
  </si>
  <si>
    <t>UI &amp; stimulus as a ratio to avg DPI</t>
  </si>
  <si>
    <t>UI &amp; stimulus as a ratio to median DPI</t>
  </si>
  <si>
    <t>https://www.bea.gov/data/special-topics/distribution-of-personal-income</t>
  </si>
  <si>
    <t>by Casey B. Mulligan</t>
  </si>
  <si>
    <t>Title</t>
  </si>
  <si>
    <t>Table</t>
  </si>
  <si>
    <t>Figure</t>
  </si>
  <si>
    <t>Information Tabs</t>
  </si>
  <si>
    <t>Exhibits and documentation for "Could Unemployment Bonuses be Lethal?"</t>
  </si>
  <si>
    <t>NBER working paper, January 2022</t>
  </si>
  <si>
    <t>Government Social Benefits by Month, January 2020 - September 2021</t>
  </si>
  <si>
    <t>Time Series for Suicides, Alcohol-induced Deaths, and Deaths Involving Drugs, January 1999 - June 2021</t>
  </si>
  <si>
    <t>Deaths involving heroin or Rx-opioid overdose</t>
  </si>
  <si>
    <t>TrendCharts.do</t>
  </si>
  <si>
    <t>Calibration of Substitution Effects</t>
  </si>
  <si>
    <t>[this file]</t>
  </si>
  <si>
    <t>Narcotics</t>
  </si>
  <si>
    <t>Alcohol</t>
  </si>
  <si>
    <t>Category own-price elasticity</t>
  </si>
  <si>
    <t>Segment cross-price elasticity</t>
  </si>
  <si>
    <t>Low-segment share</t>
  </si>
  <si>
    <t>Change in 2020-21</t>
  </si>
  <si>
    <t>N/A</t>
  </si>
  <si>
    <t>Sources</t>
  </si>
  <si>
    <t>Segment log price differential</t>
  </si>
  <si>
    <t>Table 1.  Calibration of Long-run Substitution Effects on Total Category Consumption</t>
  </si>
  <si>
    <t>Segment-substitution effect</t>
  </si>
  <si>
    <t>Wage effect</t>
  </si>
  <si>
    <t>Mulligan (2020)</t>
  </si>
  <si>
    <t>Time series</t>
  </si>
  <si>
    <t>Narcotics: Soni (2018) from rollout of Medicare Part D.  Alcohol: from Finland and Russia price cuts.</t>
  </si>
  <si>
    <t>Unemployment benefit change</t>
  </si>
  <si>
    <t>Derived using Equation (6)</t>
  </si>
  <si>
    <t>Share of log quantity change that is segment substitution</t>
  </si>
  <si>
    <t>Share of time endowment based on Florence, Luo and Rice (2021)</t>
  </si>
  <si>
    <t>Money price of narcotics assumed to be $15 per day of use.</t>
  </si>
  <si>
    <t>Full price effect of $300 UI bonus</t>
  </si>
  <si>
    <t>as a share of the money price</t>
  </si>
  <si>
    <t>on log deaths involving the substance</t>
  </si>
  <si>
    <t>Share of users with recent work history</t>
  </si>
  <si>
    <t>2019 NSDUH</t>
  </si>
  <si>
    <t>Derived from the previous row, own-price elasticity, work history share, and segment-substitution amplifier (top panel).</t>
  </si>
  <si>
    <t>UI bonuses ($600, $300, or $0) weekly through June 2021</t>
  </si>
  <si>
    <t>Substitution effect and parameter</t>
  </si>
  <si>
    <t>Narcotics: Mulligan (2020). Alcohol: Schulfer (2019), Gordon (2013)</t>
  </si>
  <si>
    <t>Series</t>
  </si>
  <si>
    <t>Google mobility time series scaled to bartender employment series</t>
  </si>
  <si>
    <t>MobilityBartenders.do</t>
  </si>
  <si>
    <t>Substance use</t>
  </si>
  <si>
    <t>Other consumption goods</t>
  </si>
  <si>
    <t>Assumed between 0 and substance use</t>
  </si>
  <si>
    <t>Time requirements</t>
  </si>
  <si>
    <t>Notes: Price elasticity sources measure deaths with respect to money prices.  Segment-substitution effects are assumed zero for meth.  Meth wage effect is assumed to be the same as narcotics.</t>
  </si>
  <si>
    <t>Deaths involving drug poisoning</t>
  </si>
  <si>
    <t>PredictionComponents.do</t>
  </si>
  <si>
    <t>Meth</t>
  </si>
  <si>
    <t>Trend &amp; seasonals</t>
  </si>
  <si>
    <t>Actual</t>
  </si>
  <si>
    <t>Full model</t>
  </si>
  <si>
    <t>Number of deaths</t>
  </si>
  <si>
    <t>Deaths above trend and seasonal</t>
  </si>
  <si>
    <t>Model without income effect</t>
  </si>
  <si>
    <t>stats</t>
  </si>
  <si>
    <t>dahat~40</t>
  </si>
  <si>
    <t>death~40</t>
  </si>
  <si>
    <t>narc4</t>
  </si>
  <si>
    <t>narcz</t>
  </si>
  <si>
    <t>dahat~43</t>
  </si>
  <si>
    <t>death~43</t>
  </si>
  <si>
    <t>meth4</t>
  </si>
  <si>
    <t>methz</t>
  </si>
  <si>
    <t>dahat4~c</t>
  </si>
  <si>
    <t>deaths~c</t>
  </si>
  <si>
    <t>mean</t>
  </si>
  <si>
    <t>alc2</t>
  </si>
  <si>
    <t>alcz</t>
  </si>
  <si>
    <t>tabstat dahat4T40 narc4 deathsannrtT40 narcz dahat4T43 meth4 deathsannrtT43 methz dahat4Alc alc2 deathsannrtAlc alcz if ym&gt;=ym(2020,4) &amp; ym&lt;=ym(2021,6)</t>
  </si>
  <si>
    <t>Table 2.  Substance Use and Fatalities: Model and Data</t>
  </si>
  <si>
    <t>Substance Use and Fatalities: Model and Data</t>
  </si>
  <si>
    <t>Actual deviation from trend</t>
  </si>
  <si>
    <t>April 2020 - June 2021</t>
  </si>
  <si>
    <t>PredictionComponents.do, SubstancebyAgebyMonth.xlsx</t>
  </si>
  <si>
    <t>Supporting file(s)</t>
  </si>
  <si>
    <t>Years of life lost, 1000s</t>
  </si>
  <si>
    <t>SubstancebyAgebyMonth.xlsx, last update 1/17/22</t>
  </si>
  <si>
    <t>Total</t>
  </si>
  <si>
    <t>Bartender employment dynamics imputed from mobility data</t>
  </si>
  <si>
    <t>CDC Wonder; Consumer Expenditure Survey (New Strategist 2015)</t>
  </si>
  <si>
    <t>Pre-pandemic level</t>
  </si>
  <si>
    <t>Alcohol-induced deaths</t>
  </si>
  <si>
    <t>Deaths from alcohol-induced causes or drug poisoning</t>
  </si>
  <si>
    <t>Econometric models of mortality from alcohol and drugs</t>
  </si>
  <si>
    <t>regbyage.do</t>
  </si>
  <si>
    <t/>
  </si>
  <si>
    <t>(1)</t>
  </si>
  <si>
    <t>(2)</t>
  </si>
  <si>
    <t>(3)</t>
  </si>
  <si>
    <t>(4)</t>
  </si>
  <si>
    <t>(5)</t>
  </si>
  <si>
    <t>(6)</t>
  </si>
  <si>
    <t>(7)</t>
  </si>
  <si>
    <t>(8)</t>
  </si>
  <si>
    <t>(9)</t>
  </si>
  <si>
    <t>(10)</t>
  </si>
  <si>
    <t>(11)</t>
  </si>
  <si>
    <t>(12)</t>
  </si>
  <si>
    <t>(13)</t>
  </si>
  <si>
    <t>(14)</t>
  </si>
  <si>
    <t>VARIABLES</t>
  </si>
  <si>
    <t>lndeathsannrt</t>
  </si>
  <si>
    <t>uibonusexpose</t>
  </si>
  <si>
    <t>uibonus</t>
  </si>
  <si>
    <t>uibonuswork</t>
  </si>
  <si>
    <t>pandemic</t>
  </si>
  <si>
    <t>emratio</t>
  </si>
  <si>
    <t>L.emratio</t>
  </si>
  <si>
    <t>medicare</t>
  </si>
  <si>
    <t>fent</t>
  </si>
  <si>
    <t>ym</t>
  </si>
  <si>
    <t>ym2</t>
  </si>
  <si>
    <t>ym3</t>
  </si>
  <si>
    <t>ym4</t>
  </si>
  <si>
    <t>2.agenum</t>
  </si>
  <si>
    <t>3.agenum</t>
  </si>
  <si>
    <t>4.agenum</t>
  </si>
  <si>
    <t>5.agenum</t>
  </si>
  <si>
    <t>6.agenum</t>
  </si>
  <si>
    <t>7.agenum</t>
  </si>
  <si>
    <t>8.agenum</t>
  </si>
  <si>
    <t>2.month</t>
  </si>
  <si>
    <t>3.month</t>
  </si>
  <si>
    <t>4.month</t>
  </si>
  <si>
    <t>5.month</t>
  </si>
  <si>
    <t>6.month</t>
  </si>
  <si>
    <t>7.month</t>
  </si>
  <si>
    <t>8.month</t>
  </si>
  <si>
    <t>9.month</t>
  </si>
  <si>
    <t>10.month</t>
  </si>
  <si>
    <t>11.month</t>
  </si>
  <si>
    <t>12.month</t>
  </si>
  <si>
    <t>Constant</t>
  </si>
  <si>
    <t>Observations</t>
  </si>
  <si>
    <t>269</t>
  </si>
  <si>
    <t>268</t>
  </si>
  <si>
    <t>2,152</t>
  </si>
  <si>
    <t>2,144</t>
  </si>
  <si>
    <t>Adjusted R-squared</t>
  </si>
  <si>
    <t>0.9606</t>
  </si>
  <si>
    <t>0.9629</t>
  </si>
  <si>
    <t>0.9551</t>
  </si>
  <si>
    <t>0.9577</t>
  </si>
  <si>
    <t>0.6806</t>
  </si>
  <si>
    <t>0.6797</t>
  </si>
  <si>
    <t>0.6686</t>
  </si>
  <si>
    <t>0.6666</t>
  </si>
  <si>
    <t>0.6813</t>
  </si>
  <si>
    <t>0.6818</t>
  </si>
  <si>
    <t>orig DW</t>
  </si>
  <si>
    <t>0.582</t>
  </si>
  <si>
    <t>0.666</t>
  </si>
  <si>
    <t>0.678</t>
  </si>
  <si>
    <t>0.661</t>
  </si>
  <si>
    <t>0.253</t>
  </si>
  <si>
    <t>0.256</t>
  </si>
  <si>
    <t>0.254</t>
  </si>
  <si>
    <t>0.259</t>
  </si>
  <si>
    <t>0.257</t>
  </si>
  <si>
    <t>DW</t>
  </si>
  <si>
    <t>2.323</t>
  </si>
  <si>
    <t>2.309</t>
  </si>
  <si>
    <t>2.356</t>
  </si>
  <si>
    <t>2.346</t>
  </si>
  <si>
    <t>2.708</t>
  </si>
  <si>
    <t>2.709</t>
  </si>
  <si>
    <t>2.698</t>
  </si>
  <si>
    <t>2.710</t>
  </si>
  <si>
    <t>2.699</t>
  </si>
  <si>
    <t>s.e.</t>
  </si>
  <si>
    <t>0.0246</t>
  </si>
  <si>
    <t>0.0240</t>
  </si>
  <si>
    <t>0.0892</t>
  </si>
  <si>
    <t>0.0883</t>
  </si>
  <si>
    <t>emratio joint (p-val)</t>
  </si>
  <si>
    <t>0.0561</t>
  </si>
  <si>
    <t>0.102</t>
  </si>
  <si>
    <t>uibonus joint (p-val)</t>
  </si>
  <si>
    <t>Alcohol and drug mortality, by age and UI bonus amount</t>
  </si>
  <si>
    <t>STATA output</t>
  </si>
  <si>
    <t>0.6809</t>
  </si>
  <si>
    <t>0.6696</t>
  </si>
  <si>
    <t>0.6678</t>
  </si>
  <si>
    <t>0.120</t>
  </si>
  <si>
    <t>0.0838</t>
  </si>
  <si>
    <t>UI bonus/300 (national)</t>
  </si>
  <si>
    <t>UI bonus/300 scaled by age-specific participation</t>
  </si>
  <si>
    <t>Employment-to-population ratio (national)</t>
  </si>
  <si>
    <t>Lagged employment-to-population ratio</t>
  </si>
  <si>
    <t>Pandemic indicator (national)</t>
  </si>
  <si>
    <t>Medicare indicator (post 2005)</t>
  </si>
  <si>
    <t>Fentanyl indicator (post 2015)</t>
  </si>
  <si>
    <t>Month-of-year indicators</t>
  </si>
  <si>
    <t>Time quartic</t>
  </si>
  <si>
    <t>Age indicators</t>
  </si>
  <si>
    <t>Durbin-Watson stat (transformed)</t>
  </si>
  <si>
    <t>Std. error of the regression</t>
  </si>
  <si>
    <t>Table 3.  Econometric models of alcohol and drug mortality, 1999-Jan through 2021-Jun</t>
  </si>
  <si>
    <t>Yes</t>
  </si>
  <si>
    <t>No</t>
  </si>
  <si>
    <t>Cochrane-Orcutt AR(1) regressions, with dependent variable: log (alcohol+narcotics+meth deaths, annual rate)</t>
  </si>
  <si>
    <t>0.436064</t>
  </si>
  <si>
    <t>0.386324</t>
  </si>
  <si>
    <t>0.368914</t>
  </si>
  <si>
    <t>0.244801</t>
  </si>
  <si>
    <t>0.214266</t>
  </si>
  <si>
    <t>0.427616</t>
  </si>
  <si>
    <t>0.173631</t>
  </si>
  <si>
    <t>0.180000</t>
  </si>
  <si>
    <t>0.185460</t>
  </si>
  <si>
    <t>0.193922</t>
  </si>
  <si>
    <t>0.032955</t>
  </si>
  <si>
    <t>0.034526</t>
  </si>
  <si>
    <t>0.021569</t>
  </si>
  <si>
    <t>0.022978</t>
  </si>
  <si>
    <t>0.026617</t>
  </si>
  <si>
    <t>0.025056</t>
  </si>
  <si>
    <t>0.014156</t>
  </si>
  <si>
    <t>0.011048</t>
  </si>
  <si>
    <t>0.002648</t>
  </si>
  <si>
    <t>-0.004210</t>
  </si>
  <si>
    <t>0.010903</t>
  </si>
  <si>
    <t>0.011348</t>
  </si>
  <si>
    <t>0.011482</t>
  </si>
  <si>
    <t>0.011911</t>
  </si>
  <si>
    <t>0.013435</t>
  </si>
  <si>
    <t>0.014031</t>
  </si>
  <si>
    <t>0.014591</t>
  </si>
  <si>
    <t>0.015429</t>
  </si>
  <si>
    <t>0.025298</t>
  </si>
  <si>
    <t>0.033084</t>
  </si>
  <si>
    <t>0.031961</t>
  </si>
  <si>
    <t>0.028581</t>
  </si>
  <si>
    <t>0.177871</t>
  </si>
  <si>
    <t>0.193631</t>
  </si>
  <si>
    <t>0.167760</t>
  </si>
  <si>
    <t>0.178227</t>
  </si>
  <si>
    <t>0.208319</t>
  </si>
  <si>
    <t>0.189178</t>
  </si>
  <si>
    <t>0.207795</t>
  </si>
  <si>
    <t>0.176848</t>
  </si>
  <si>
    <t>0.208322</t>
  </si>
  <si>
    <t>0.208325</t>
  </si>
  <si>
    <t>0.207640</t>
  </si>
  <si>
    <t>0.189403</t>
  </si>
  <si>
    <t>0.205342</t>
  </si>
  <si>
    <t>0.178467</t>
  </si>
  <si>
    <t>0.033821</t>
  </si>
  <si>
    <t>0.045358</t>
  </si>
  <si>
    <t>0.034147</t>
  </si>
  <si>
    <t>0.046273</t>
  </si>
  <si>
    <t>0.048364</t>
  </si>
  <si>
    <t>0.069293</t>
  </si>
  <si>
    <t>0.048026</t>
  </si>
  <si>
    <t>0.069565</t>
  </si>
  <si>
    <t>0.048356</t>
  </si>
  <si>
    <t>0.048354</t>
  </si>
  <si>
    <t>0.048044</t>
  </si>
  <si>
    <t>0.069254</t>
  </si>
  <si>
    <t>0.047752</t>
  </si>
  <si>
    <t>0.069488</t>
  </si>
  <si>
    <t>0.001921</t>
  </si>
  <si>
    <t>0.001250</t>
  </si>
  <si>
    <t>-0.002102</t>
  </si>
  <si>
    <t>-0.003371</t>
  </si>
  <si>
    <t>-0.001978</t>
  </si>
  <si>
    <t>-0.002885</t>
  </si>
  <si>
    <t>0.003860</t>
  </si>
  <si>
    <t>0.003849</t>
  </si>
  <si>
    <t>0.005449</t>
  </si>
  <si>
    <t>0.005477</t>
  </si>
  <si>
    <t>0.005407</t>
  </si>
  <si>
    <t>0.005414</t>
  </si>
  <si>
    <t>-0.007189</t>
  </si>
  <si>
    <t>-0.006949</t>
  </si>
  <si>
    <t>-0.007892</t>
  </si>
  <si>
    <t>-0.008278</t>
  </si>
  <si>
    <t>-0.007542</t>
  </si>
  <si>
    <t>-0.007817</t>
  </si>
  <si>
    <t>0.002911</t>
  </si>
  <si>
    <t>0.002910</t>
  </si>
  <si>
    <t>0.003859</t>
  </si>
  <si>
    <t>0.003907</t>
  </si>
  <si>
    <t>0.003793</t>
  </si>
  <si>
    <t>0.003826</t>
  </si>
  <si>
    <t>0.036154</t>
  </si>
  <si>
    <t>0.035150</t>
  </si>
  <si>
    <t>0.043404</t>
  </si>
  <si>
    <t>0.043368</t>
  </si>
  <si>
    <t>0.026995</t>
  </si>
  <si>
    <t>0.027649</t>
  </si>
  <si>
    <t>0.030719</t>
  </si>
  <si>
    <t>0.031829</t>
  </si>
  <si>
    <t>0.027011</t>
  </si>
  <si>
    <t>0.027025</t>
  </si>
  <si>
    <t>0.027050</t>
  </si>
  <si>
    <t>0.027675</t>
  </si>
  <si>
    <t>0.030699</t>
  </si>
  <si>
    <t>0.031644</t>
  </si>
  <si>
    <t>0.022473</t>
  </si>
  <si>
    <t>0.022559</t>
  </si>
  <si>
    <t>0.022754</t>
  </si>
  <si>
    <t>0.022829</t>
  </si>
  <si>
    <t>0.032323</t>
  </si>
  <si>
    <t>0.032381</t>
  </si>
  <si>
    <t>0.032139</t>
  </si>
  <si>
    <t>0.032209</t>
  </si>
  <si>
    <t>0.032318</t>
  </si>
  <si>
    <t>0.032316</t>
  </si>
  <si>
    <t>0.032309</t>
  </si>
  <si>
    <t>0.032368</t>
  </si>
  <si>
    <t>0.032129</t>
  </si>
  <si>
    <t>0.032197</t>
  </si>
  <si>
    <t>0.082307</t>
  </si>
  <si>
    <t>0.083693</t>
  </si>
  <si>
    <t>0.079024</t>
  </si>
  <si>
    <t>0.080376</t>
  </si>
  <si>
    <t>0.079149</t>
  </si>
  <si>
    <t>0.079232</t>
  </si>
  <si>
    <t>0.077476</t>
  </si>
  <si>
    <t>0.077721</t>
  </si>
  <si>
    <t>0.079183</t>
  </si>
  <si>
    <t>0.079212</t>
  </si>
  <si>
    <t>0.079316</t>
  </si>
  <si>
    <t>0.077505</t>
  </si>
  <si>
    <t>0.077711</t>
  </si>
  <si>
    <t>0.022251</t>
  </si>
  <si>
    <t>0.022045</t>
  </si>
  <si>
    <t>0.022407</t>
  </si>
  <si>
    <t>0.022240</t>
  </si>
  <si>
    <t>0.032270</t>
  </si>
  <si>
    <t>0.032282</t>
  </si>
  <si>
    <t>0.032082</t>
  </si>
  <si>
    <t>0.032101</t>
  </si>
  <si>
    <t>0.032264</t>
  </si>
  <si>
    <t>0.032262</t>
  </si>
  <si>
    <t>0.032255</t>
  </si>
  <si>
    <t>0.032268</t>
  </si>
  <si>
    <t>0.032072</t>
  </si>
  <si>
    <t>0.032090</t>
  </si>
  <si>
    <t>0.003851</t>
  </si>
  <si>
    <t>0.003940</t>
  </si>
  <si>
    <t>0.003471</t>
  </si>
  <si>
    <t>0.003536</t>
  </si>
  <si>
    <t>0.004386</t>
  </si>
  <si>
    <t>0.004287</t>
  </si>
  <si>
    <t>0.003808</t>
  </si>
  <si>
    <t>0.003635</t>
  </si>
  <si>
    <t>0.004292</t>
  </si>
  <si>
    <t>0.003820</t>
  </si>
  <si>
    <t>0.003674</t>
  </si>
  <si>
    <t>0.000243</t>
  </si>
  <si>
    <t>0.000304</t>
  </si>
  <si>
    <t>0.000287</t>
  </si>
  <si>
    <t>0.000340</t>
  </si>
  <si>
    <t>0.000537</t>
  </si>
  <si>
    <t>0.000597</t>
  </si>
  <si>
    <t>0.000576</t>
  </si>
  <si>
    <t>0.000642</t>
  </si>
  <si>
    <t>0.000536</t>
  </si>
  <si>
    <t>0.000595</t>
  </si>
  <si>
    <t>0.000574</t>
  </si>
  <si>
    <t>0.000637</t>
  </si>
  <si>
    <t>0.432615</t>
  </si>
  <si>
    <t>0.422613</t>
  </si>
  <si>
    <t>0.545907</t>
  </si>
  <si>
    <t>0.536769</t>
  </si>
  <si>
    <t>0.330048</t>
  </si>
  <si>
    <t>0.332875</t>
  </si>
  <si>
    <t>0.499299</t>
  </si>
  <si>
    <t>0.506408</t>
  </si>
  <si>
    <t>0.329993</t>
  </si>
  <si>
    <t>0.329945</t>
  </si>
  <si>
    <t>0.329906</t>
  </si>
  <si>
    <t>0.332564</t>
  </si>
  <si>
    <t>0.495995</t>
  </si>
  <si>
    <t>0.501608</t>
  </si>
  <si>
    <t>0.113864</t>
  </si>
  <si>
    <t>0.112615</t>
  </si>
  <si>
    <t>0.121754</t>
  </si>
  <si>
    <t>0.120101</t>
  </si>
  <si>
    <t>0.231467</t>
  </si>
  <si>
    <t>0.231934</t>
  </si>
  <si>
    <t>0.240021</t>
  </si>
  <si>
    <t>0.241053</t>
  </si>
  <si>
    <t>0.231204</t>
  </si>
  <si>
    <t>0.230999</t>
  </si>
  <si>
    <t>0.230997</t>
  </si>
  <si>
    <t>0.231461</t>
  </si>
  <si>
    <t>0.239544</t>
  </si>
  <si>
    <t>0.240440</t>
  </si>
  <si>
    <t>0.301608</t>
  </si>
  <si>
    <t>0.281643</t>
  </si>
  <si>
    <t>0.385490</t>
  </si>
  <si>
    <t>0.369500</t>
  </si>
  <si>
    <t>0.343225</t>
  </si>
  <si>
    <t>0.364445</t>
  </si>
  <si>
    <t>0.529067</t>
  </si>
  <si>
    <t>0.565040</t>
  </si>
  <si>
    <t>0.343161</t>
  </si>
  <si>
    <t>0.343105</t>
  </si>
  <si>
    <t>0.343181</t>
  </si>
  <si>
    <t>0.363168</t>
  </si>
  <si>
    <t>0.527190</t>
  </si>
  <si>
    <t>0.557772</t>
  </si>
  <si>
    <t>0.062977</t>
  </si>
  <si>
    <t>0.071192</t>
  </si>
  <si>
    <t>0.070076</t>
  </si>
  <si>
    <t>0.077349</t>
  </si>
  <si>
    <t>0.158038</t>
  </si>
  <si>
    <t>0.167607</t>
  </si>
  <si>
    <t>0.169354</t>
  </si>
  <si>
    <t>0.179403</t>
  </si>
  <si>
    <t>0.157768</t>
  </si>
  <si>
    <t>0.157549</t>
  </si>
  <si>
    <t>0.157565</t>
  </si>
  <si>
    <t>0.167038</t>
  </si>
  <si>
    <t>0.168910</t>
  </si>
  <si>
    <t>0.178544</t>
  </si>
  <si>
    <t>-0.411483</t>
  </si>
  <si>
    <t>-0.414430</t>
  </si>
  <si>
    <t>-0.558416</t>
  </si>
  <si>
    <t>-0.556090</t>
  </si>
  <si>
    <t>-0.413424</t>
  </si>
  <si>
    <t>-0.398760</t>
  </si>
  <si>
    <t>-0.717014</t>
  </si>
  <si>
    <t>-0.696040</t>
  </si>
  <si>
    <t>-0.413332</t>
  </si>
  <si>
    <t>-0.413253</t>
  </si>
  <si>
    <t>-0.413145</t>
  </si>
  <si>
    <t>-0.399333</t>
  </si>
  <si>
    <t>-0.712931</t>
  </si>
  <si>
    <t>-0.694466</t>
  </si>
  <si>
    <t>0.148114</t>
  </si>
  <si>
    <t>0.145111</t>
  </si>
  <si>
    <t>0.159264</t>
  </si>
  <si>
    <t>0.156146</t>
  </si>
  <si>
    <t>0.324160</t>
  </si>
  <si>
    <t>0.326987</t>
  </si>
  <si>
    <t>0.339813</t>
  </si>
  <si>
    <t>0.343062</t>
  </si>
  <si>
    <t>0.323730</t>
  </si>
  <si>
    <t>0.323390</t>
  </si>
  <si>
    <t>0.323398</t>
  </si>
  <si>
    <t>0.326202</t>
  </si>
  <si>
    <t>0.339082</t>
  </si>
  <si>
    <t>0.342241</t>
  </si>
  <si>
    <t>0.041412</t>
  </si>
  <si>
    <t>0.041455</t>
  </si>
  <si>
    <t>0.027641</t>
  </si>
  <si>
    <t>0.027673</t>
  </si>
  <si>
    <t>0.039063</t>
  </si>
  <si>
    <t>0.039188</t>
  </si>
  <si>
    <t>0.039442</t>
  </si>
  <si>
    <t>0.039570</t>
  </si>
  <si>
    <t>0.026389</t>
  </si>
  <si>
    <t>0.026569</t>
  </si>
  <si>
    <t>0.057604</t>
  </si>
  <si>
    <t>0.057724</t>
  </si>
  <si>
    <t>0.059668</t>
  </si>
  <si>
    <t>0.059942</t>
  </si>
  <si>
    <t>0.057552</t>
  </si>
  <si>
    <t>0.057481</t>
  </si>
  <si>
    <t>0.057453</t>
  </si>
  <si>
    <t>0.057573</t>
  </si>
  <si>
    <t>0.059541</t>
  </si>
  <si>
    <t>0.059783</t>
  </si>
  <si>
    <t>1.648487</t>
  </si>
  <si>
    <t>1.648498</t>
  </si>
  <si>
    <t>1.650970</t>
  </si>
  <si>
    <t>1.651011</t>
  </si>
  <si>
    <t>1.646163</t>
  </si>
  <si>
    <t>1.646709</t>
  </si>
  <si>
    <t>1.646911</t>
  </si>
  <si>
    <t>1.646992</t>
  </si>
  <si>
    <t>1.649942</t>
  </si>
  <si>
    <t>1.650102</t>
  </si>
  <si>
    <t>0.057468</t>
  </si>
  <si>
    <t>0.057451</t>
  </si>
  <si>
    <t>0.057570</t>
  </si>
  <si>
    <t>0.059538</t>
  </si>
  <si>
    <t>0.059780</t>
  </si>
  <si>
    <t>2.110265</t>
  </si>
  <si>
    <t>2.110237</t>
  </si>
  <si>
    <t>2.107627</t>
  </si>
  <si>
    <t>2.107562</t>
  </si>
  <si>
    <t>2.107973</t>
  </si>
  <si>
    <t>2.109246</t>
  </si>
  <si>
    <t>2.109362</t>
  </si>
  <si>
    <t>2.109376</t>
  </si>
  <si>
    <t>2.107050</t>
  </si>
  <si>
    <t>2.107068</t>
  </si>
  <si>
    <t>0.057452</t>
  </si>
  <si>
    <t>0.057448</t>
  </si>
  <si>
    <t>0.057567</t>
  </si>
  <si>
    <t>0.059535</t>
  </si>
  <si>
    <t>0.059777</t>
  </si>
  <si>
    <t>2.429101</t>
  </si>
  <si>
    <t>2.429067</t>
  </si>
  <si>
    <t>2.427896</t>
  </si>
  <si>
    <t>2.427819</t>
  </si>
  <si>
    <t>2.426813</t>
  </si>
  <si>
    <t>2.428390</t>
  </si>
  <si>
    <t>2.428472</t>
  </si>
  <si>
    <t>2.428468</t>
  </si>
  <si>
    <t>2.427496</t>
  </si>
  <si>
    <t>2.427482</t>
  </si>
  <si>
    <t>0.057447</t>
  </si>
  <si>
    <t>0.057566</t>
  </si>
  <si>
    <t>0.059534</t>
  </si>
  <si>
    <t>0.059776</t>
  </si>
  <si>
    <t>1.564658</t>
  </si>
  <si>
    <t>1.566476</t>
  </si>
  <si>
    <t>1.566486</t>
  </si>
  <si>
    <t>1.562344</t>
  </si>
  <si>
    <t>1.564107</t>
  </si>
  <si>
    <t>1.564169</t>
  </si>
  <si>
    <t>1.564191</t>
  </si>
  <si>
    <t>1.566154</t>
  </si>
  <si>
    <t>1.566202</t>
  </si>
  <si>
    <t>0.057445</t>
  </si>
  <si>
    <t>0.059775</t>
  </si>
  <si>
    <t>1.190860</t>
  </si>
  <si>
    <t>1.190855</t>
  </si>
  <si>
    <t>1.192861</t>
  </si>
  <si>
    <t>1.192867</t>
  </si>
  <si>
    <t>1.188549</t>
  </si>
  <si>
    <t>1.190664</t>
  </si>
  <si>
    <t>1.190686</t>
  </si>
  <si>
    <t>1.190690</t>
  </si>
  <si>
    <t>1.192743</t>
  </si>
  <si>
    <t>1.192762</t>
  </si>
  <si>
    <t>0.057443</t>
  </si>
  <si>
    <t>0.059533</t>
  </si>
  <si>
    <t>1.474242</t>
  </si>
  <si>
    <t>1.474209</t>
  </si>
  <si>
    <t>1.470047</t>
  </si>
  <si>
    <t>1.469960</t>
  </si>
  <si>
    <t>1.474270</t>
  </si>
  <si>
    <t>1.475183</t>
  </si>
  <si>
    <t>1.475076</t>
  </si>
  <si>
    <t>1.475008</t>
  </si>
  <si>
    <t>1.470597</t>
  </si>
  <si>
    <t>1.470459</t>
  </si>
  <si>
    <t>0.057515</t>
  </si>
  <si>
    <t>0.057449</t>
  </si>
  <si>
    <t>0.006045</t>
  </si>
  <si>
    <t>0.006039</t>
  </si>
  <si>
    <t>0.003092</t>
  </si>
  <si>
    <t>0.003057</t>
  </si>
  <si>
    <t>0.007810</t>
  </si>
  <si>
    <t>0.007831</t>
  </si>
  <si>
    <t>0.002979</t>
  </si>
  <si>
    <t>0.003059</t>
  </si>
  <si>
    <t>0.007811</t>
  </si>
  <si>
    <t>0.002963</t>
  </si>
  <si>
    <t>0.003029</t>
  </si>
  <si>
    <t>0.005510</t>
  </si>
  <si>
    <t>0.005538</t>
  </si>
  <si>
    <t>0.005418</t>
  </si>
  <si>
    <t>0.005446</t>
  </si>
  <si>
    <t>0.006717</t>
  </si>
  <si>
    <t>0.006718</t>
  </si>
  <si>
    <t>0.006765</t>
  </si>
  <si>
    <t>0.006766</t>
  </si>
  <si>
    <t>0.006716</t>
  </si>
  <si>
    <t>0.006764</t>
  </si>
  <si>
    <t>-0.014255</t>
  </si>
  <si>
    <t>-0.014438</t>
  </si>
  <si>
    <t>-0.015678</t>
  </si>
  <si>
    <t>-0.015797</t>
  </si>
  <si>
    <t>-0.008079</t>
  </si>
  <si>
    <t>-0.007824</t>
  </si>
  <si>
    <t>-0.011416</t>
  </si>
  <si>
    <t>-0.010948</t>
  </si>
  <si>
    <t>-0.008078</t>
  </si>
  <si>
    <t>-0.008064</t>
  </si>
  <si>
    <t>-0.007818</t>
  </si>
  <si>
    <t>-0.011392</t>
  </si>
  <si>
    <t>-0.010988</t>
  </si>
  <si>
    <t>0.007245</t>
  </si>
  <si>
    <t>0.007278</t>
  </si>
  <si>
    <t>0.007077</t>
  </si>
  <si>
    <t>0.007115</t>
  </si>
  <si>
    <t>0.009038</t>
  </si>
  <si>
    <t>0.009063</t>
  </si>
  <si>
    <t>0.008999</t>
  </si>
  <si>
    <t>0.009032</t>
  </si>
  <si>
    <t>0.009039</t>
  </si>
  <si>
    <t>0.009036</t>
  </si>
  <si>
    <t>0.009062</t>
  </si>
  <si>
    <t>0.008998</t>
  </si>
  <si>
    <t>0.009031</t>
  </si>
  <si>
    <t>-0.031606</t>
  </si>
  <si>
    <t>-0.031445</t>
  </si>
  <si>
    <t>-0.031954</t>
  </si>
  <si>
    <t>-0.031833</t>
  </si>
  <si>
    <t>-0.028753</t>
  </si>
  <si>
    <t>-0.028847</t>
  </si>
  <si>
    <t>-0.030998</t>
  </si>
  <si>
    <t>-0.031086</t>
  </si>
  <si>
    <t>-0.028752</t>
  </si>
  <si>
    <t>-0.028841</t>
  </si>
  <si>
    <t>-0.031039</t>
  </si>
  <si>
    <t>-0.031121</t>
  </si>
  <si>
    <t>0.008280</t>
  </si>
  <si>
    <t>0.008292</t>
  </si>
  <si>
    <t>0.008106</t>
  </si>
  <si>
    <t>0.008122</t>
  </si>
  <si>
    <t>0.010538</t>
  </si>
  <si>
    <t>0.010542</t>
  </si>
  <si>
    <t>0.010461</t>
  </si>
  <si>
    <t>0.010462</t>
  </si>
  <si>
    <t>0.010537</t>
  </si>
  <si>
    <t>0.010536</t>
  </si>
  <si>
    <t>0.010540</t>
  </si>
  <si>
    <t>0.010459</t>
  </si>
  <si>
    <t>-0.045662</t>
  </si>
  <si>
    <t>-0.045644</t>
  </si>
  <si>
    <t>-0.047577</t>
  </si>
  <si>
    <t>-0.047467</t>
  </si>
  <si>
    <t>-0.044015</t>
  </si>
  <si>
    <t>-0.043971</t>
  </si>
  <si>
    <t>-0.047778</t>
  </si>
  <si>
    <t>-0.047766</t>
  </si>
  <si>
    <t>-0.044014</t>
  </si>
  <si>
    <t>-0.044013</t>
  </si>
  <si>
    <t>-0.044044</t>
  </si>
  <si>
    <t>-0.047828</t>
  </si>
  <si>
    <t>-0.047827</t>
  </si>
  <si>
    <t>0.008877</t>
  </si>
  <si>
    <t>0.008875</t>
  </si>
  <si>
    <t>0.008695</t>
  </si>
  <si>
    <t>0.008699</t>
  </si>
  <si>
    <t>0.011435</t>
  </si>
  <si>
    <t>0.011438</t>
  </si>
  <si>
    <t>0.011345</t>
  </si>
  <si>
    <t>0.011346</t>
  </si>
  <si>
    <t>0.011436</t>
  </si>
  <si>
    <t>0.011430</t>
  </si>
  <si>
    <t>0.011433</t>
  </si>
  <si>
    <t>0.011343</t>
  </si>
  <si>
    <t>0.011344</t>
  </si>
  <si>
    <t>-0.053249</t>
  </si>
  <si>
    <t>-0.053323</t>
  </si>
  <si>
    <t>-0.054288</t>
  </si>
  <si>
    <t>-0.054249</t>
  </si>
  <si>
    <t>-0.055203</t>
  </si>
  <si>
    <t>-0.055074</t>
  </si>
  <si>
    <t>-0.057768</t>
  </si>
  <si>
    <t>-0.057597</t>
  </si>
  <si>
    <t>-0.055202</t>
  </si>
  <si>
    <t>-0.055201</t>
  </si>
  <si>
    <t>-0.055232</t>
  </si>
  <si>
    <t>-0.055121</t>
  </si>
  <si>
    <t>-0.057843</t>
  </si>
  <si>
    <t>-0.057709</t>
  </si>
  <si>
    <t>0.009196</t>
  </si>
  <si>
    <t>0.009190</t>
  </si>
  <si>
    <t>0.009016</t>
  </si>
  <si>
    <t>0.009018</t>
  </si>
  <si>
    <t>0.011944</t>
  </si>
  <si>
    <t>0.011951</t>
  </si>
  <si>
    <t>0.011831</t>
  </si>
  <si>
    <t>0.011836</t>
  </si>
  <si>
    <t>0.011939</t>
  </si>
  <si>
    <t>0.011945</t>
  </si>
  <si>
    <t>0.011828</t>
  </si>
  <si>
    <t>0.011832</t>
  </si>
  <si>
    <t>-0.041708</t>
  </si>
  <si>
    <t>-0.041757</t>
  </si>
  <si>
    <t>-0.042041</t>
  </si>
  <si>
    <t>-0.042006</t>
  </si>
  <si>
    <t>-0.044965</t>
  </si>
  <si>
    <t>-0.044851</t>
  </si>
  <si>
    <t>-0.046475</t>
  </si>
  <si>
    <t>-0.046301</t>
  </si>
  <si>
    <t>-0.044964</t>
  </si>
  <si>
    <t>-0.044963</t>
  </si>
  <si>
    <t>-0.044994</t>
  </si>
  <si>
    <t>-0.044897</t>
  </si>
  <si>
    <t>-0.046575</t>
  </si>
  <si>
    <t>-0.046443</t>
  </si>
  <si>
    <t>0.009340</t>
  </si>
  <si>
    <t>0.009331</t>
  </si>
  <si>
    <t>0.009158</t>
  </si>
  <si>
    <t>0.009159</t>
  </si>
  <si>
    <t>0.012148</t>
  </si>
  <si>
    <t>0.012154</t>
  </si>
  <si>
    <t>0.012023</t>
  </si>
  <si>
    <t>0.012028</t>
  </si>
  <si>
    <t>0.012149</t>
  </si>
  <si>
    <t>0.012143</t>
  </si>
  <si>
    <t>0.012019</t>
  </si>
  <si>
    <t>0.012024</t>
  </si>
  <si>
    <t>-0.059469</t>
  </si>
  <si>
    <t>-0.059373</t>
  </si>
  <si>
    <t>-0.060615</t>
  </si>
  <si>
    <t>-0.060457</t>
  </si>
  <si>
    <t>-0.064544</t>
  </si>
  <si>
    <t>-0.064569</t>
  </si>
  <si>
    <t>-0.066696</t>
  </si>
  <si>
    <t>-0.066796</t>
  </si>
  <si>
    <t>-0.064543</t>
  </si>
  <si>
    <t>-0.064541</t>
  </si>
  <si>
    <t>-0.064509</t>
  </si>
  <si>
    <t>-0.064521</t>
  </si>
  <si>
    <t>-0.066515</t>
  </si>
  <si>
    <t>-0.066571</t>
  </si>
  <si>
    <t>0.009267</t>
  </si>
  <si>
    <t>0.009258</t>
  </si>
  <si>
    <t>0.009085</t>
  </si>
  <si>
    <t>0.012027</t>
  </si>
  <si>
    <t>0.012029</t>
  </si>
  <si>
    <t>0.011914</t>
  </si>
  <si>
    <t>0.011916</t>
  </si>
  <si>
    <t>0.012026</t>
  </si>
  <si>
    <t>0.012022</t>
  </si>
  <si>
    <t>0.011907</t>
  </si>
  <si>
    <t>0.011909</t>
  </si>
  <si>
    <t>-0.072114</t>
  </si>
  <si>
    <t>-0.072063</t>
  </si>
  <si>
    <t>-0.073018</t>
  </si>
  <si>
    <t>-0.072899</t>
  </si>
  <si>
    <t>-0.074584</t>
  </si>
  <si>
    <t>-0.074560</t>
  </si>
  <si>
    <t>-0.076256</t>
  </si>
  <si>
    <t>-0.076268</t>
  </si>
  <si>
    <t>-0.074582</t>
  </si>
  <si>
    <t>-0.074581</t>
  </si>
  <si>
    <t>-0.074548</t>
  </si>
  <si>
    <t>-0.074514</t>
  </si>
  <si>
    <t>-0.076083</t>
  </si>
  <si>
    <t>-0.076066</t>
  </si>
  <si>
    <t>0.008971</t>
  </si>
  <si>
    <t>0.008968</t>
  </si>
  <si>
    <t>0.008778</t>
  </si>
  <si>
    <t>0.008783</t>
  </si>
  <si>
    <t>0.011564</t>
  </si>
  <si>
    <t>0.011566</t>
  </si>
  <si>
    <t>0.011448</t>
  </si>
  <si>
    <t>0.011449</t>
  </si>
  <si>
    <t>0.011563</t>
  </si>
  <si>
    <t>0.011558</t>
  </si>
  <si>
    <t>0.011561</t>
  </si>
  <si>
    <t>0.011442</t>
  </si>
  <si>
    <t>0.011443</t>
  </si>
  <si>
    <t>-0.073938</t>
  </si>
  <si>
    <t>-0.073838</t>
  </si>
  <si>
    <t>-0.074473</t>
  </si>
  <si>
    <t>-0.074334</t>
  </si>
  <si>
    <t>-0.072640</t>
  </si>
  <si>
    <t>-0.072674</t>
  </si>
  <si>
    <t>-0.073721</t>
  </si>
  <si>
    <t>-0.073808</t>
  </si>
  <si>
    <t>-0.072639</t>
  </si>
  <si>
    <t>-0.072637</t>
  </si>
  <si>
    <t>-0.072604</t>
  </si>
  <si>
    <t>-0.072624</t>
  </si>
  <si>
    <t>-0.073565</t>
  </si>
  <si>
    <t>-0.073615</t>
  </si>
  <si>
    <t>0.008402</t>
  </si>
  <si>
    <t>0.008409</t>
  </si>
  <si>
    <t>0.008197</t>
  </si>
  <si>
    <t>0.008209</t>
  </si>
  <si>
    <t>0.010709</t>
  </si>
  <si>
    <t>0.010711</t>
  </si>
  <si>
    <t>0.010594</t>
  </si>
  <si>
    <t>0.010595</t>
  </si>
  <si>
    <t>0.010710</t>
  </si>
  <si>
    <t>0.010704</t>
  </si>
  <si>
    <t>0.010706</t>
  </si>
  <si>
    <t>0.010588</t>
  </si>
  <si>
    <t>0.010589</t>
  </si>
  <si>
    <t>-0.060679</t>
  </si>
  <si>
    <t>-0.060607</t>
  </si>
  <si>
    <t>-0.061229</t>
  </si>
  <si>
    <t>-0.061109</t>
  </si>
  <si>
    <t>-0.069463</t>
  </si>
  <si>
    <t>-0.069471</t>
  </si>
  <si>
    <t>-0.070406</t>
  </si>
  <si>
    <t>-0.070451</t>
  </si>
  <si>
    <t>-0.069461</t>
  </si>
  <si>
    <t>-0.069460</t>
  </si>
  <si>
    <t>-0.069426</t>
  </si>
  <si>
    <t>-0.069422</t>
  </si>
  <si>
    <t>-0.070248</t>
  </si>
  <si>
    <t>-0.070263</t>
  </si>
  <si>
    <t>0.007439</t>
  </si>
  <si>
    <t>0.007456</t>
  </si>
  <si>
    <t>0.007229</t>
  </si>
  <si>
    <t>0.007249</t>
  </si>
  <si>
    <t>0.009341</t>
  </si>
  <si>
    <t>0.009236</t>
  </si>
  <si>
    <t>0.009339</t>
  </si>
  <si>
    <t>0.009334</t>
  </si>
  <si>
    <t>0.009336</t>
  </si>
  <si>
    <t>0.009230</t>
  </si>
  <si>
    <t>-0.040855</t>
  </si>
  <si>
    <t>-0.040732</t>
  </si>
  <si>
    <t>-0.041145</t>
  </si>
  <si>
    <t>-0.041001</t>
  </si>
  <si>
    <t>-0.047626</t>
  </si>
  <si>
    <t>-0.047695</t>
  </si>
  <si>
    <t>-0.048153</t>
  </si>
  <si>
    <t>-0.048283</t>
  </si>
  <si>
    <t>-0.047624</t>
  </si>
  <si>
    <t>-0.047622</t>
  </si>
  <si>
    <t>-0.047589</t>
  </si>
  <si>
    <t>-0.047642</t>
  </si>
  <si>
    <t>-0.048010</t>
  </si>
  <si>
    <t>-0.048099</t>
  </si>
  <si>
    <t>0.005765</t>
  </si>
  <si>
    <t>0.005788</t>
  </si>
  <si>
    <t>0.005579</t>
  </si>
  <si>
    <t>0.005602</t>
  </si>
  <si>
    <t>0.007128</t>
  </si>
  <si>
    <t>0.007131</t>
  </si>
  <si>
    <t>0.007044</t>
  </si>
  <si>
    <t>0.007047</t>
  </si>
  <si>
    <t>0.007129</t>
  </si>
  <si>
    <t>0.007122</t>
  </si>
  <si>
    <t>0.007124</t>
  </si>
  <si>
    <t>0.007038</t>
  </si>
  <si>
    <t>0.007040</t>
  </si>
  <si>
    <t>1.738366</t>
  </si>
  <si>
    <t>1.570823</t>
  </si>
  <si>
    <t>2.388578</t>
  </si>
  <si>
    <t>2.260373</t>
  </si>
  <si>
    <t>-2.241077</t>
  </si>
  <si>
    <t>-2.055696</t>
  </si>
  <si>
    <t>-1.425696</t>
  </si>
  <si>
    <t>-1.096846</t>
  </si>
  <si>
    <t>-2.239307</t>
  </si>
  <si>
    <t>-2.240311</t>
  </si>
  <si>
    <t>-2.240207</t>
  </si>
  <si>
    <t>-2.065771</t>
  </si>
  <si>
    <t>-1.453759</t>
  </si>
  <si>
    <t>-1.176784</t>
  </si>
  <si>
    <t>0.133734</t>
  </si>
  <si>
    <t>0.366897</t>
  </si>
  <si>
    <t>0.285773</t>
  </si>
  <si>
    <t>0.446836</t>
  </si>
  <si>
    <t>0.311672</t>
  </si>
  <si>
    <t>0.573192</t>
  </si>
  <si>
    <t>0.453624</t>
  </si>
  <si>
    <t>0.699542</t>
  </si>
  <si>
    <t>0.311233</t>
  </si>
  <si>
    <t>0.310876</t>
  </si>
  <si>
    <t>0.310890</t>
  </si>
  <si>
    <t>0.569739</t>
  </si>
  <si>
    <t>0.449501</t>
  </si>
  <si>
    <t>0.685657</t>
  </si>
  <si>
    <t>Regressor</t>
  </si>
  <si>
    <t>Model prediction for the uibonus coefficient, account for the fact that the indicator is in the wrong months</t>
  </si>
  <si>
    <t>Model prediction for the pandemic coefficient, including mislabeled UI</t>
  </si>
  <si>
    <t>Monthly time series data</t>
  </si>
  <si>
    <t>Month-by-age panel data</t>
  </si>
  <si>
    <t>Theory</t>
  </si>
  <si>
    <t>Notes: The theory column reports an OLS regression of the demand-theory's mortality impact (Figure 7) on UI and pandemic indicators.  Each data column is a different specification, estimated in STATA using the corc option of the prais command.  Age-specific UI participation is measured for June 2020.  The pandemic indicator is 0 or 1, except for March 2020 when it is 0.5.  Age groups are 0-21, 22-24, 25-34, 35-44, 45-54, 55-59, 60-64, 65+.  Coefficient standard errors are in parentheses.</t>
  </si>
  <si>
    <t>(15)</t>
  </si>
  <si>
    <t>(16)</t>
  </si>
  <si>
    <t>lndeathsalcannrt</t>
  </si>
  <si>
    <t>lndeathsdrugannrt</t>
  </si>
  <si>
    <t>0.005285</t>
  </si>
  <si>
    <t>0.035509</t>
  </si>
  <si>
    <t>0.010295</t>
  </si>
  <si>
    <t>0.018043</t>
  </si>
  <si>
    <t>0.240997</t>
  </si>
  <si>
    <t>0.164537</t>
  </si>
  <si>
    <t>0.019985</t>
  </si>
  <si>
    <t>0.058877</t>
  </si>
  <si>
    <t>0.006435</t>
  </si>
  <si>
    <t>0.062470</t>
  </si>
  <si>
    <t>0.012389</t>
  </si>
  <si>
    <t>0.039217</t>
  </si>
  <si>
    <t>0.011935</t>
  </si>
  <si>
    <t>0.106247</t>
  </si>
  <si>
    <t>0.012155</t>
  </si>
  <si>
    <t>0.038922</t>
  </si>
  <si>
    <t>0.003366</t>
  </si>
  <si>
    <t>0.004235</t>
  </si>
  <si>
    <t>0.000103</t>
  </si>
  <si>
    <t>0.000460</t>
  </si>
  <si>
    <t>0.244451</t>
  </si>
  <si>
    <t>0.594036</t>
  </si>
  <si>
    <t>0.053582</t>
  </si>
  <si>
    <t>0.211463</t>
  </si>
  <si>
    <t>-0.116236</t>
  </si>
  <si>
    <t>0.658877</t>
  </si>
  <si>
    <t>0.025757</t>
  </si>
  <si>
    <t>0.122024</t>
  </si>
  <si>
    <t>-0.139295</t>
  </si>
  <si>
    <t>-0.772637</t>
  </si>
  <si>
    <t>0.065686</t>
  </si>
  <si>
    <t>0.279476</t>
  </si>
  <si>
    <t>-0.045638</t>
  </si>
  <si>
    <t>0.047111</t>
  </si>
  <si>
    <t>0.006549</t>
  </si>
  <si>
    <t>0.009076</t>
  </si>
  <si>
    <t>-0.070683</t>
  </si>
  <si>
    <t>0.027899</t>
  </si>
  <si>
    <t>0.007362</t>
  </si>
  <si>
    <t>0.012035</t>
  </si>
  <si>
    <t>-0.098807</t>
  </si>
  <si>
    <t>0.022152</t>
  </si>
  <si>
    <t>0.007567</t>
  </si>
  <si>
    <t>0.013856</t>
  </si>
  <si>
    <t>-0.118520</t>
  </si>
  <si>
    <t>0.011898</t>
  </si>
  <si>
    <t>0.007629</t>
  </si>
  <si>
    <t>0.014923</t>
  </si>
  <si>
    <t>-0.108861</t>
  </si>
  <si>
    <t>-0.008060</t>
  </si>
  <si>
    <t>0.007641</t>
  </si>
  <si>
    <t>0.015507</t>
  </si>
  <si>
    <t>-0.100508</t>
  </si>
  <si>
    <t>0.006777</t>
  </si>
  <si>
    <t>0.007712</t>
  </si>
  <si>
    <t>0.015758</t>
  </si>
  <si>
    <t>-0.112210</t>
  </si>
  <si>
    <t>-0.019664</t>
  </si>
  <si>
    <t>0.007716</t>
  </si>
  <si>
    <t>0.015622</t>
  </si>
  <si>
    <t>-0.109690</t>
  </si>
  <si>
    <t>-0.046097</t>
  </si>
  <si>
    <t>0.007705</t>
  </si>
  <si>
    <t>0.015084</t>
  </si>
  <si>
    <t>-0.096076</t>
  </si>
  <si>
    <t>-0.061629</t>
  </si>
  <si>
    <t>0.007658</t>
  </si>
  <si>
    <t>0.014067</t>
  </si>
  <si>
    <t>-0.068267</t>
  </si>
  <si>
    <t>-0.055425</t>
  </si>
  <si>
    <t>0.007470</t>
  </si>
  <si>
    <t>0.012382</t>
  </si>
  <si>
    <t>-0.028232</t>
  </si>
  <si>
    <t>-0.055156</t>
  </si>
  <si>
    <t>0.006676</t>
  </si>
  <si>
    <t>0.009535</t>
  </si>
  <si>
    <t>1.279396</t>
  </si>
  <si>
    <t>0.870282</t>
  </si>
  <si>
    <t>0.054083</t>
  </si>
  <si>
    <t>0.256482</t>
  </si>
  <si>
    <t>0.9859</t>
  </si>
  <si>
    <t>0.9131</t>
  </si>
  <si>
    <t>1.496</t>
  </si>
  <si>
    <t>0.502</t>
  </si>
  <si>
    <t>2.005</t>
  </si>
  <si>
    <t>2.333</t>
  </si>
  <si>
    <t>0.0247</t>
  </si>
  <si>
    <t>0.0411</t>
  </si>
  <si>
    <t>0.0788</t>
  </si>
  <si>
    <t>8.13e-06</t>
  </si>
  <si>
    <t>0.356</t>
  </si>
  <si>
    <t>lnimpactall</t>
  </si>
  <si>
    <t>lnimpactalc</t>
  </si>
  <si>
    <t>lnimpactdrug</t>
  </si>
  <si>
    <t>0.052228</t>
  </si>
  <si>
    <t>0.015792</t>
  </si>
  <si>
    <t>0.067546</t>
  </si>
  <si>
    <t>0.012302</t>
  </si>
  <si>
    <t>0.011446</t>
  </si>
  <si>
    <t>0.017711</t>
  </si>
  <si>
    <t>0.167287</t>
  </si>
  <si>
    <t>0.195483</t>
  </si>
  <si>
    <t>0.153777</t>
  </si>
  <si>
    <t>0.027648</t>
  </si>
  <si>
    <t>0.025725</t>
  </si>
  <si>
    <t>0.039804</t>
  </si>
  <si>
    <t>-0.015001</t>
  </si>
  <si>
    <t>-0.013936</t>
  </si>
  <si>
    <t>-0.015378</t>
  </si>
  <si>
    <t>0.023099</t>
  </si>
  <si>
    <t>0.021492</t>
  </si>
  <si>
    <t>0.033254</t>
  </si>
  <si>
    <t>18</t>
  </si>
  <si>
    <t>0.8424</t>
  </si>
  <si>
    <t>0.8272</t>
  </si>
  <si>
    <t>0.7424</t>
  </si>
  <si>
    <t>0.0346</t>
  </si>
  <si>
    <t>0.0322</t>
  </si>
  <si>
    <t>0.0498</t>
  </si>
  <si>
    <t>predictioncomponents.do</t>
  </si>
  <si>
    <t>Data</t>
  </si>
  <si>
    <t xml:space="preserve">OLS regression (theory, 2020-Jan through 2021-Jun) or </t>
  </si>
  <si>
    <t>Cochrane-Orcutt AR(1) regression (data, 1999-Jan through 2021-Jun)</t>
  </si>
  <si>
    <t>log(alcohol+drugs)</t>
  </si>
  <si>
    <t>Notes: The theoretical series are from Figure 7, Figure 6, or the difference between the two.  All mortality is monthly, expressed at an annual rate.  Coefficient standard errors are in parentheses.</t>
  </si>
  <si>
    <t>log(drugs)</t>
  </si>
  <si>
    <t>log(alcohol)</t>
  </si>
  <si>
    <t>Table 4.  Theory and econometric mortality models compared</t>
  </si>
  <si>
    <t>PredictionComponents.do, regbyage.do</t>
  </si>
  <si>
    <t>Theory and econometric mortality models compared</t>
  </si>
  <si>
    <t>uibonus vs .0522</t>
  </si>
  <si>
    <t>pandemic vs .167</t>
  </si>
  <si>
    <t>0.748</t>
  </si>
  <si>
    <t>uibonus vs .0158</t>
  </si>
  <si>
    <t>0.308</t>
  </si>
  <si>
    <t>pandemic vs .195</t>
  </si>
  <si>
    <t>uibonus vs .0675</t>
  </si>
  <si>
    <t>0.0774</t>
  </si>
  <si>
    <t>pandemic vs .154</t>
  </si>
  <si>
    <t>0.004632</t>
  </si>
  <si>
    <t>0.002985</t>
  </si>
  <si>
    <t>0.000665</t>
  </si>
  <si>
    <t>0.001339</t>
  </si>
  <si>
    <t>0.001317</t>
  </si>
  <si>
    <t>0.000420</t>
  </si>
  <si>
    <t>0.000498</t>
  </si>
  <si>
    <t>-0.931580</t>
  </si>
  <si>
    <t>1.011902</t>
  </si>
  <si>
    <t>-0.495516</t>
  </si>
  <si>
    <t>-0.560837</t>
  </si>
  <si>
    <t>0.487357</t>
  </si>
  <si>
    <t>0.481425</t>
  </si>
  <si>
    <t>0.153347</t>
  </si>
  <si>
    <t>0.181924</t>
  </si>
  <si>
    <t>-1.561308</t>
  </si>
  <si>
    <t>-0.549412</t>
  </si>
  <si>
    <t>-0.519246</t>
  </si>
  <si>
    <t>-0.422438</t>
  </si>
  <si>
    <t>0.470992</t>
  </si>
  <si>
    <t>0.432612</t>
  </si>
  <si>
    <t>0.137798</t>
  </si>
  <si>
    <t>0.163478</t>
  </si>
  <si>
    <t>-0.644430</t>
  </si>
  <si>
    <t>-0.440886</t>
  </si>
  <si>
    <t>-0.130236</t>
  </si>
  <si>
    <t>-0.096104</t>
  </si>
  <si>
    <t>0.144931</t>
  </si>
  <si>
    <t>0.128240</t>
  </si>
  <si>
    <t>0.040848</t>
  </si>
  <si>
    <t>0.048460</t>
  </si>
  <si>
    <t>0.108440</t>
  </si>
  <si>
    <t>0.026554</t>
  </si>
  <si>
    <t>0.250345</t>
  </si>
  <si>
    <t>0.026198</t>
  </si>
  <si>
    <t>0.055385</t>
  </si>
  <si>
    <t>0.035819</t>
  </si>
  <si>
    <t>-0.046944</t>
  </si>
  <si>
    <t>-0.007862</t>
  </si>
  <si>
    <t>0.021034</t>
  </si>
  <si>
    <t>0.023825</t>
  </si>
  <si>
    <t>0.007589</t>
  </si>
  <si>
    <t>0.009003</t>
  </si>
  <si>
    <t>0.037233</t>
  </si>
  <si>
    <t>-0.010101</t>
  </si>
  <si>
    <t>-0.067480</t>
  </si>
  <si>
    <t>0.026938</t>
  </si>
  <si>
    <t>0.021037</t>
  </si>
  <si>
    <t>0.023826</t>
  </si>
  <si>
    <t>0.022418</t>
  </si>
  <si>
    <t>0.008933</t>
  </si>
  <si>
    <t>-0.096740</t>
  </si>
  <si>
    <t>0.052357</t>
  </si>
  <si>
    <t>0.021041</t>
  </si>
  <si>
    <t>0.023828</t>
  </si>
  <si>
    <t>0.007590</t>
  </si>
  <si>
    <t>0.009004</t>
  </si>
  <si>
    <t>0.006747</t>
  </si>
  <si>
    <t>0.008909</t>
  </si>
  <si>
    <t>-0.118714</t>
  </si>
  <si>
    <t>0.058035</t>
  </si>
  <si>
    <t>0.021047</t>
  </si>
  <si>
    <t>0.023830</t>
  </si>
  <si>
    <t>0.009005</t>
  </si>
  <si>
    <t>-0.010303</t>
  </si>
  <si>
    <t>0.002263</t>
  </si>
  <si>
    <t>-0.111145</t>
  </si>
  <si>
    <t>0.057167</t>
  </si>
  <si>
    <t>0.021055</t>
  </si>
  <si>
    <t>0.023833</t>
  </si>
  <si>
    <t>0.007591</t>
  </si>
  <si>
    <t>0.009006</t>
  </si>
  <si>
    <t>-0.002777</t>
  </si>
  <si>
    <t>0.039604</t>
  </si>
  <si>
    <t>-0.104257</t>
  </si>
  <si>
    <t>0.059215</t>
  </si>
  <si>
    <t>0.021065</t>
  </si>
  <si>
    <t>0.023836</t>
  </si>
  <si>
    <t>0.007592</t>
  </si>
  <si>
    <t>0.009007</t>
  </si>
  <si>
    <t>-0.026756</t>
  </si>
  <si>
    <t>-0.008843</t>
  </si>
  <si>
    <t>-0.115500</t>
  </si>
  <si>
    <t>0.050086</t>
  </si>
  <si>
    <t>0.021077</t>
  </si>
  <si>
    <t>0.023840</t>
  </si>
  <si>
    <t>0.007594</t>
  </si>
  <si>
    <t>0.009009</t>
  </si>
  <si>
    <t>-0.046398</t>
  </si>
  <si>
    <t>-0.039679</t>
  </si>
  <si>
    <t>-0.112927</t>
  </si>
  <si>
    <t>0.034174</t>
  </si>
  <si>
    <t>0.021091</t>
  </si>
  <si>
    <t>0.023845</t>
  </si>
  <si>
    <t>0.007595</t>
  </si>
  <si>
    <t>0.009011</t>
  </si>
  <si>
    <t>-0.052544</t>
  </si>
  <si>
    <t>-0.076091</t>
  </si>
  <si>
    <t>-0.098584</t>
  </si>
  <si>
    <t>0.007872</t>
  </si>
  <si>
    <t>0.021107</t>
  </si>
  <si>
    <t>0.023850</t>
  </si>
  <si>
    <t>0.007597</t>
  </si>
  <si>
    <t>0.009013</t>
  </si>
  <si>
    <t>-0.043787</t>
  </si>
  <si>
    <t>-0.082234</t>
  </si>
  <si>
    <t>-0.071756</t>
  </si>
  <si>
    <t>-0.031818</t>
  </si>
  <si>
    <t>0.021126</t>
  </si>
  <si>
    <t>0.023856</t>
  </si>
  <si>
    <t>0.007599</t>
  </si>
  <si>
    <t>0.009015</t>
  </si>
  <si>
    <t>-0.037248</t>
  </si>
  <si>
    <t>-0.103735</t>
  </si>
  <si>
    <t>-0.030531</t>
  </si>
  <si>
    <t>-0.082702</t>
  </si>
  <si>
    <t>0.021146</t>
  </si>
  <si>
    <t>0.023862</t>
  </si>
  <si>
    <t>0.007601</t>
  </si>
  <si>
    <t>0.009017</t>
  </si>
  <si>
    <t>0.411135</t>
  </si>
  <si>
    <t>-9.399306</t>
  </si>
  <si>
    <t>1.619100</t>
  </si>
  <si>
    <t>2.282293</t>
  </si>
  <si>
    <t>0.926702</t>
  </si>
  <si>
    <t>0.926791</t>
  </si>
  <si>
    <t>0.295208</t>
  </si>
  <si>
    <t>0.350222</t>
  </si>
  <si>
    <t>252</t>
  </si>
  <si>
    <t>0.9798</t>
  </si>
  <si>
    <t>0.9841</t>
  </si>
  <si>
    <t>0.9885</t>
  </si>
  <si>
    <t>0.9704</t>
  </si>
  <si>
    <t>Substance</t>
  </si>
  <si>
    <t>T40</t>
  </si>
  <si>
    <t>T43</t>
  </si>
  <si>
    <t>Suicide</t>
  </si>
  <si>
    <t>0.0682</t>
  </si>
  <si>
    <t>0.0772</t>
  </si>
  <si>
    <t>0.0292</t>
  </si>
  <si>
    <t>Psychotropics</t>
  </si>
  <si>
    <t>Time (in months from 1960-Jan)</t>
  </si>
  <si>
    <t>Medicare (Time &gt; 2005-Dec)</t>
  </si>
  <si>
    <t>Fentanyl (Time &gt; 2015-Dec)</t>
  </si>
  <si>
    <t>February</t>
  </si>
  <si>
    <t>Table A1.  Coefficient point estimates from</t>
  </si>
  <si>
    <t>Figure 2's "trend and seasonal" regressions</t>
  </si>
  <si>
    <t>March</t>
  </si>
  <si>
    <t>April</t>
  </si>
  <si>
    <t>May</t>
  </si>
  <si>
    <t>June</t>
  </si>
  <si>
    <t>July</t>
  </si>
  <si>
    <t>August</t>
  </si>
  <si>
    <t>September</t>
  </si>
  <si>
    <t>October</t>
  </si>
  <si>
    <t>November</t>
  </si>
  <si>
    <t>December</t>
  </si>
  <si>
    <t>OLS (1999-Jan through 2019-Dec) with dependent variable log annualized deaths</t>
  </si>
  <si>
    <t>A1</t>
  </si>
  <si>
    <t>Coefficient point estimates</t>
  </si>
  <si>
    <t>[(Time - 2019-Dec)/150]^2</t>
  </si>
  <si>
    <t>[(Time - 2019-Dec)/150]^3</t>
  </si>
  <si>
    <t>[(Time - 2019-Dec)/150]^4</t>
  </si>
  <si>
    <t>Notes: The substance-abuse population is assumed to be 165, 376, and 384 (narcotics, meth, and alcohol, respectively) per annual death based on data from before 2020 as detailed in Appendix I.  COVID life-years lost (not shown) are 7.0 million.  The total column is a simple sum, and therefore counts twice the 24 percent of death certificates with narcotics or meth that cite both.  However, the table excludes death certificates citing "unspecified" drug poisonings without citing narcotics or meth, which number about half of the dual narcotics-meth certificates.  Only 0.2 percent of the alcohol deaths also cite narcotics or meth.</t>
  </si>
  <si>
    <t>A2</t>
  </si>
  <si>
    <t>Calibrated income and substitution effects</t>
  </si>
  <si>
    <t>dmdsensitivity.do</t>
  </si>
  <si>
    <t>Deaths from alcohol-induced causes or drug poisoning, sensitivity analysis</t>
  </si>
  <si>
    <t>Russia and Finland alcohol price cuts</t>
  </si>
  <si>
    <t>Alive with substance use disorder, 1000s</t>
  </si>
  <si>
    <t>PCEPI</t>
  </si>
  <si>
    <t>Real DPI/HH</t>
  </si>
  <si>
    <t>Real DPI</t>
  </si>
  <si>
    <t>seq</t>
  </si>
  <si>
    <t>Txt before</t>
  </si>
  <si>
    <t>Numword</t>
  </si>
  <si>
    <t>Number</t>
  </si>
  <si>
    <t>Arithmetic</t>
  </si>
  <si>
    <t>Txt after</t>
  </si>
  <si>
    <t>Comment</t>
  </si>
  <si>
    <t>two</t>
  </si>
  <si>
    <t>2020</t>
  </si>
  <si>
    <t>1962</t>
  </si>
  <si>
    <t>5</t>
  </si>
  <si>
    <t>-10</t>
  </si>
  <si>
    <t>Part of a larger word</t>
  </si>
  <si>
    <t>one</t>
  </si>
  <si>
    <t>Sentence starter</t>
  </si>
  <si>
    <t>2017</t>
  </si>
  <si>
    <t>2021</t>
  </si>
  <si>
    <t>2012</t>
  </si>
  <si>
    <t>16</t>
  </si>
  <si>
    <t>60</t>
  </si>
  <si>
    <t>10</t>
  </si>
  <si>
    <t>2002</t>
  </si>
  <si>
    <t>2008</t>
  </si>
  <si>
    <t xml:space="preserve">the </t>
  </si>
  <si>
    <t>).</t>
  </si>
  <si>
    <t>2018</t>
  </si>
  <si>
    <t>2019</t>
  </si>
  <si>
    <t>2015</t>
  </si>
  <si>
    <t>90</t>
  </si>
  <si>
    <t>Table reference</t>
  </si>
  <si>
    <t>1</t>
  </si>
  <si>
    <t>quarter</t>
  </si>
  <si>
    <t>six</t>
  </si>
  <si>
    <t>three</t>
  </si>
  <si>
    <t>300</t>
  </si>
  <si>
    <t>2016</t>
  </si>
  <si>
    <t>ten</t>
  </si>
  <si>
    <t>2009</t>
  </si>
  <si>
    <t>9</t>
  </si>
  <si>
    <t>2010</t>
  </si>
  <si>
    <t xml:space="preserve">table </t>
  </si>
  <si>
    <t>24</t>
  </si>
  <si>
    <t>73</t>
  </si>
  <si>
    <t xml:space="preserve"> months.</t>
  </si>
  <si>
    <t>third</t>
  </si>
  <si>
    <t>four</t>
  </si>
  <si>
    <t>30</t>
  </si>
  <si>
    <t>2006</t>
  </si>
  <si>
    <t>zero</t>
  </si>
  <si>
    <t>.</t>
  </si>
  <si>
    <t>1.</t>
  </si>
  <si>
    <t>Equation reference</t>
  </si>
  <si>
    <t>)</t>
  </si>
  <si>
    <t>Figure reference</t>
  </si>
  <si>
    <t xml:space="preserve">figure </t>
  </si>
  <si>
    <t>2</t>
  </si>
  <si>
    <t>3</t>
  </si>
  <si>
    <t>6</t>
  </si>
  <si>
    <t>Assumed</t>
  </si>
  <si>
    <t>4</t>
  </si>
  <si>
    <t>7</t>
  </si>
  <si>
    <t>0</t>
  </si>
  <si>
    <t>8</t>
  </si>
  <si>
    <t>11</t>
  </si>
  <si>
    <t>half</t>
  </si>
  <si>
    <t>2.</t>
  </si>
  <si>
    <t>3.</t>
  </si>
  <si>
    <t>eight</t>
  </si>
  <si>
    <t>2020.</t>
  </si>
  <si>
    <t>25</t>
  </si>
  <si>
    <t>2007</t>
  </si>
  <si>
    <t>2005</t>
  </si>
  <si>
    <t>20</t>
  </si>
  <si>
    <t>14</t>
  </si>
  <si>
    <t>0.</t>
  </si>
  <si>
    <t>100</t>
  </si>
  <si>
    <t>)).</t>
  </si>
  <si>
    <t>2.1</t>
  </si>
  <si>
    <t xml:space="preserve"> percent.</t>
  </si>
  <si>
    <t>mulligan (</t>
  </si>
  <si>
    <t>equation (</t>
  </si>
  <si>
    <t>15</t>
  </si>
  <si>
    <t>17</t>
  </si>
  <si>
    <t>, respectively.</t>
  </si>
  <si>
    <t>2004</t>
  </si>
  <si>
    <t>2013</t>
  </si>
  <si>
    <t>2014</t>
  </si>
  <si>
    <t>70</t>
  </si>
  <si>
    <t>1999</t>
  </si>
  <si>
    <t xml:space="preserve">each of the </t>
  </si>
  <si>
    <t xml:space="preserve"> million.</t>
  </si>
  <si>
    <t>3.6</t>
  </si>
  <si>
    <t xml:space="preserve">substitution and income effects on substance abuse, </t>
  </si>
  <si>
    <t>substitution and income effects on substance abuse, 2020</t>
  </si>
  <si>
    <t>-21</t>
  </si>
  <si>
    <t xml:space="preserve">most of the amount, timing, and composition of the </t>
  </si>
  <si>
    <t xml:space="preserve">most of the amount, timing, and composition of the 220000 deaths involving alcohol and drugs since early </t>
  </si>
  <si>
    <t>drug mortality dipped in the months between the $</t>
  </si>
  <si>
    <t>600</t>
  </si>
  <si>
    <t>drug mortality dipped in the months between the $600 and $</t>
  </si>
  <si>
    <t xml:space="preserve">by </t>
  </si>
  <si>
    <t xml:space="preserve">by 2016, the u.s. had surpassed </t>
  </si>
  <si>
    <t>100000</t>
  </si>
  <si>
    <t xml:space="preserve">by 2016, the u.s. had surpassed 100000 deaths annually from alcohol- or drug-induced causes, with more than </t>
  </si>
  <si>
    <t xml:space="preserve">the mortality rate from these causes jumped to even higher levels in </t>
  </si>
  <si>
    <t xml:space="preserve">the mortality rate from these causes jumped to even higher levels in 2020, where they appear to have remained at least through mid </t>
  </si>
  <si>
    <t>2021.</t>
  </si>
  <si>
    <t xml:space="preserve">in addition, it takes a calibration approach to assess the likely magnitude of these affects as they might have been estimated before the pandemic and compares the predictions to the </t>
  </si>
  <si>
    <t>in addition, it takes a calibration approach to assess the likely magnitude of these affects as they might have been estimated before the pandemic and compares the predictions to the 2020</t>
  </si>
  <si>
    <t xml:space="preserve">no other public health framework offers such a rich array of quantitative predictions with </t>
  </si>
  <si>
    <t xml:space="preserve">the nationwide increase in disposable personal income in </t>
  </si>
  <si>
    <t xml:space="preserve">the nationwide increase in disposable personal income in 2020 and </t>
  </si>
  <si>
    <t xml:space="preserve">however, i assume that, in partially ricardian fashion (barro </t>
  </si>
  <si>
    <t>1974</t>
  </si>
  <si>
    <t xml:space="preserve">substance abuse, especially drug use, has been related to low wages and employment (case and deaton </t>
  </si>
  <si>
    <t xml:space="preserve">although directions of causality are debated (currie, jin and schnell </t>
  </si>
  <si>
    <t xml:space="preserve">although directions of causality are debated (currie, jin and schnell 2019), the household budget constraint suggests that </t>
  </si>
  <si>
    <t xml:space="preserve">to the extent that drug use is complementary with nonwork, reducing the price of </t>
  </si>
  <si>
    <t xml:space="preserve">unemployment benefits, as distinct from “stimulus checks,” affect the value of time, which is part of the full price of substance abuse to the degree that significant amounts of time are required to acquire, administer, and recover from substance use (becker </t>
  </si>
  <si>
    <t>1965</t>
  </si>
  <si>
    <t>ruhm (</t>
  </si>
  <si>
    <t>ruhm (2019), case and deaton (</t>
  </si>
  <si>
    <t>ruhm (2019), case and deaton (2020), currie and schwandt (</t>
  </si>
  <si>
    <t xml:space="preserve">however, past changes in the value of time were of less magnitude and affecting a smaller fraction of the population than the large and historically unprecedented unemployment bonuses paid in </t>
  </si>
  <si>
    <t xml:space="preserve">however, past changes in the value of time were of less magnitude and affecting a smaller fraction of the population than the large and historically unprecedented unemployment bonuses paid in 2020 and early </t>
  </si>
  <si>
    <t xml:space="preserve">most of the past recessions also occurred before </t>
  </si>
  <si>
    <t xml:space="preserve">nor did the unemployed and others receive such generous cash transfers, or face reduced opportunities to spend, as they did in </t>
  </si>
  <si>
    <t>nor did the unemployed and others receive such generous cash transfers, or face reduced opportunities to spend, as they did in 2020</t>
  </si>
  <si>
    <t>-21.</t>
  </si>
  <si>
    <t xml:space="preserve">this paper shows how larger drug consumption changes in </t>
  </si>
  <si>
    <t>this paper shows how larger drug consumption changes in 2020</t>
  </si>
  <si>
    <t xml:space="preserve">the value of time was not the only demand factor changing in </t>
  </si>
  <si>
    <t>the value of time was not the only demand factor changing in 2020</t>
  </si>
  <si>
    <t xml:space="preserve">indeed, this was already observed in opioid markets as early as </t>
  </si>
  <si>
    <t xml:space="preserve">indeed, this was already observed in opioid markets as early as 2010 when consumers switched to cheaper heroin, and later even cheaper fentanyl, when more expensive prescription opioids became less available (alpert, powell and pacula </t>
  </si>
  <si>
    <t xml:space="preserve">indeed, this was already observed in opioid markets as early as 2010 when consumers switched to cheaper heroin, and later even cheaper fentanyl, when more expensive prescription opioids became less available (alpert, powell and pacula 2018, evans, lieber and power </t>
  </si>
  <si>
    <t xml:space="preserve">indeed, this was already observed in opioid markets as early as 2010 when consumers switched to cheaper heroin, and later even cheaper fentanyl, when more expensive prescription opioids became less available (alpert, powell and pacula 2018, evans, lieber and power 2019, mallatt </t>
  </si>
  <si>
    <t xml:space="preserve">indeed, this was already observed in opioid markets as early as 2010 when consumers switched to cheaper heroin, and later even cheaper fentanyl, when more expensive prescription opioids became less available (alpert, powell and pacula 2018, evans, lieber and power 2019, mallatt 2018, powell, alpert and pacula </t>
  </si>
  <si>
    <t xml:space="preserve">indeed, this was already observed in opioid markets as early as 2010 when consumers switched to cheaper heroin, and later even cheaper fentanyl, when more expensive prescription opioids became less available (alpert, powell and pacula 2018, evans, lieber and power 2019, mallatt 2018, powell, alpert and pacula 2019, ruhm </t>
  </si>
  <si>
    <t xml:space="preserve">indeed, this was already observed in opioid markets as early as 2010 when consumers switched to cheaper heroin, and later even cheaper fentanyl, when more expensive prescription opioids became less available (alpert, powell and pacula 2018, evans, lieber and power 2019, mallatt 2018, powell, alpert and pacula 2019, ruhm 2019, schnell </t>
  </si>
  <si>
    <t xml:space="preserve">my findings suggest that narcotics demand increases were amplified by this kind of segment substitution in </t>
  </si>
  <si>
    <t>my findings suggest that narcotics demand increases were amplified by this kind of segment substitution in 2020</t>
  </si>
  <si>
    <t xml:space="preserve">a contribution of this paper and a previous </t>
  </si>
  <si>
    <t xml:space="preserve">a contribution of this paper and a previous one (mulligan </t>
  </si>
  <si>
    <t xml:space="preserve">never in the time frame for measuring these deaths (going back to </t>
  </si>
  <si>
    <t xml:space="preserve">never in the time frame for measuring these deaths (going back to 1999), has any of these </t>
  </si>
  <si>
    <t xml:space="preserve">never in the time frame for measuring these deaths (going back to 1999), has any of these three categories deviated so much from trend as they did in </t>
  </si>
  <si>
    <t xml:space="preserve">never in the time frame for measuring these deaths (going back to 1999), has any of these three categories deviated so much from trend as they did in 2020 and </t>
  </si>
  <si>
    <t xml:space="preserve">consistent with the value-of-time effect, narcotics and meth deaths return temporarily (almost) back to trend during the second </t>
  </si>
  <si>
    <t xml:space="preserve">consistent with the value-of-time effect, narcotics and meth deaths return temporarily (almost) back to trend during the second half of </t>
  </si>
  <si>
    <t xml:space="preserve">for drug and alcohol mortality overall, the value-of-time effect of unemployment bonuses accounts for a significant fraction, although less than </t>
  </si>
  <si>
    <t xml:space="preserve">for drug and alcohol mortality overall, the value-of-time effect of unemployment bonuses accounts for a significant fraction, although less than half, of the </t>
  </si>
  <si>
    <t>for drug and alcohol mortality overall, the value-of-time effect of unemployment bonuses accounts for a significant fraction, although less than half, of the 2020</t>
  </si>
  <si>
    <t>a rich literature, surveyed recently by evans and popova (</t>
  </si>
  <si>
    <t xml:space="preserve">these data also suggest that </t>
  </si>
  <si>
    <t xml:space="preserve">these data also suggest that tens of millions of americans have alcohol use disorder or illicit drug use disorder and that their numbers increased </t>
  </si>
  <si>
    <t xml:space="preserve">these data also suggest that tens of millions of americans have alcohol use disorder or illicit drug use disorder and that their numbers increased 8 million during </t>
  </si>
  <si>
    <t xml:space="preserve">these data also suggest that tens of millions of americans have alcohol use disorder or illicit drug use disorder and that their numbers increased 8 million during 2020 and </t>
  </si>
  <si>
    <t xml:space="preserve">three quantifiable demand factors changed substantially in </t>
  </si>
  <si>
    <t xml:space="preserve">three quantifiable demand factors changed substantially in 2020 and </t>
  </si>
  <si>
    <t>here i apply the analytical framework of mulligan (</t>
  </si>
  <si>
    <t xml:space="preserve">here i apply the analytical framework of mulligan (2020) to obtain quantitative predictions as to how much segment-substitution effects would contribute to changes in mortality in </t>
  </si>
  <si>
    <t xml:space="preserve">here i apply the analytical framework of mulligan (2020) to obtain quantitative predictions as to how much segment-substitution effects would contribute to changes in mortality in 2020 and </t>
  </si>
  <si>
    <t xml:space="preserve">let ph and pl &amp;lt; ph denote marginal prices in </t>
  </si>
  <si>
    <t>let f(ph,pl) denote the fraction of the population that consumes in the low-price context, with the partial derivatives f</t>
  </si>
  <si>
    <t xml:space="preserve">let f(ph,pl) denote the fraction of the population that consumes in the low-price context, with the partial derivatives f1 &amp;gt; </t>
  </si>
  <si>
    <t>let f(ph,pl) denote the fraction of the population that consumes in the low-price context, with the partial derivatives f1 &amp;gt; 0 and f</t>
  </si>
  <si>
    <t xml:space="preserve">let f(ph,pl) denote the fraction of the population that consumes in the low-price context, with the partial derivatives f1 &amp;gt; 0 and f2 &amp;lt; </t>
  </si>
  <si>
    <t xml:space="preserve">let f(ph,pl) denote the fraction of the population that consumes in the low-price context, with the partial derivatives f1 &amp;gt; 0 and f2 &amp;lt; 0.   &amp;gt; </t>
  </si>
  <si>
    <t xml:space="preserve">especially for alcohol, shifting consumption context from bars and restaurants to home (d &amp;gt; </t>
  </si>
  <si>
    <t xml:space="preserve">this prevention may be imposed by the state, as with stay-at-home and business-closure orders, but at least as often is voluntary (goolsbee and syverson </t>
  </si>
  <si>
    <t xml:space="preserve">conditional on context, consumption is m(pl) and m(ph), respectively, with m &amp;lt; </t>
  </si>
  <si>
    <t xml:space="preserve">&amp;gt; </t>
  </si>
  <si>
    <t>aggregate consumption q is therefore (</t>
  </si>
  <si>
    <t xml:space="preserve">comparative statics can be calculated with respect to all </t>
  </si>
  <si>
    <t xml:space="preserve">in words, for each unit added to the fraction of consumers in the low-price context, m(pl)  m(ph) &amp;gt; </t>
  </si>
  <si>
    <t>equation (3) is the same comparative static as (</t>
  </si>
  <si>
    <t>the rhs of (</t>
  </si>
  <si>
    <t xml:space="preserve">the rhs of (3) depends on the share sl, the prices in the </t>
  </si>
  <si>
    <t>if each of these were measured before the pandemic, equation (</t>
  </si>
  <si>
    <t xml:space="preserve">a second result helps for assessing the point elasticities of context-specific demand, denoted l &amp;lt; </t>
  </si>
  <si>
    <t xml:space="preserve">a second result helps for assessing the point elasticities of context-specific demand, denoted l &amp;lt; 0 and h &amp;lt; </t>
  </si>
  <si>
    <t>a second result helps for assessing the point elasticities of context-specific demand, denoted l &amp;lt; 0 and h &amp;lt; 0.  a change in the marginal prices pl and ph that leaves f constant induces a log quantity change that resembles the share-weighted average of the point elasticities, as shown in equation (</t>
  </si>
  <si>
    <t xml:space="preserve">several studies of alcohol and drug consumption have estimated the effects of excise taxes changes and other price changes that are fairly common across contexts (gallet </t>
  </si>
  <si>
    <t xml:space="preserve">several studies of alcohol and drug consumption have estimated the effects of excise taxes changes and other price changes that are fairly common across contexts (gallet 2007, gallet </t>
  </si>
  <si>
    <t xml:space="preserve">a simple </t>
  </si>
  <si>
    <t>the rhs of equation (</t>
  </si>
  <si>
    <t>the rhs of equation (6) depends on the same terms as in equation (</t>
  </si>
  <si>
    <t xml:space="preserve">the segment switching share can range from </t>
  </si>
  <si>
    <t xml:space="preserve">the segment switching share can range from zero (as cross approaches </t>
  </si>
  <si>
    <t xml:space="preserve">the segment switching share can range from zero (as cross approaches zero) to an upper bound less than </t>
  </si>
  <si>
    <t xml:space="preserve">for substances with both segments elastically supplied (esp., alcohol), income and wage effects by themselves would not change the composition of consumption between the </t>
  </si>
  <si>
    <t xml:space="preserve">in cases (esp., narcotics) where supply is differentially elastic between the </t>
  </si>
  <si>
    <t>in cases (esp., narcotics) where supply is differentially elastic between the two segments, a comparative static such as equation (</t>
  </si>
  <si>
    <t xml:space="preserve">my purpose here is to assess the possible magnitude of income effects on substance abuse during </t>
  </si>
  <si>
    <t xml:space="preserve">my purpose here is to assess the possible magnitude of income effects on substance abuse during 2020 and </t>
  </si>
  <si>
    <t xml:space="preserve">figure 1 displays </t>
  </si>
  <si>
    <t xml:space="preserve">the red bars are unemployment benefits, which were elevated for </t>
  </si>
  <si>
    <t xml:space="preserve">job loss was prolonged for months, while the looser criteria persisted until september </t>
  </si>
  <si>
    <t xml:space="preserve">the second factor contributing to the red bars was unemployment bonuses, paid primarily in may through july </t>
  </si>
  <si>
    <t xml:space="preserve">the second factor contributing to the red bars was unemployment bonuses, paid primarily in may through july 2020 and again in january through august </t>
  </si>
  <si>
    <t>the weekly bonuses were $</t>
  </si>
  <si>
    <t>the weekly bonuses were $600 during the earlier period and $</t>
  </si>
  <si>
    <t xml:space="preserve">the checks were paid in </t>
  </si>
  <si>
    <t xml:space="preserve">the first round in april and early may </t>
  </si>
  <si>
    <t>the first round in april and early may 2020 consisted of $</t>
  </si>
  <si>
    <t>1200</t>
  </si>
  <si>
    <t xml:space="preserve">the second round was paid in the first </t>
  </si>
  <si>
    <t xml:space="preserve">the second round was paid in the first half of january </t>
  </si>
  <si>
    <t>the second round was paid in the first half of january 2021 as $</t>
  </si>
  <si>
    <t>the third round was $</t>
  </si>
  <si>
    <t>1400</t>
  </si>
  <si>
    <t xml:space="preserve">the third round was $1400 per person received especially in the last full week of march </t>
  </si>
  <si>
    <t xml:space="preserve">the third round was $1400 per person received especially in the last full week of march 2021 (waggoner </t>
  </si>
  <si>
    <t xml:space="preserve">the cumulative income shown in figure </t>
  </si>
  <si>
    <t>the cumulative income shown in figure 1 is $</t>
  </si>
  <si>
    <t>6452</t>
  </si>
  <si>
    <t>the cumulative income shown in figure 1 is $6452 of unemployment benefits and $</t>
  </si>
  <si>
    <t>9303</t>
  </si>
  <si>
    <t xml:space="preserve">the cumulative income shown in figure 1 is $6452 of unemployment benefits and $9303 of other benefits over the </t>
  </si>
  <si>
    <t>19</t>
  </si>
  <si>
    <t xml:space="preserve">together they amount to about </t>
  </si>
  <si>
    <t xml:space="preserve">although not reflected in the personal income accounting, the rent-moratorium policy launched with the march </t>
  </si>
  <si>
    <t>as long as it lasted (</t>
  </si>
  <si>
    <t xml:space="preserve">one potential reaction to all </t>
  </si>
  <si>
    <t xml:space="preserve">however, at least for the sake of argument, i consider the possibility that individuals with significant mortality risk from substance abuse have a lower propensity to save beyond the </t>
  </si>
  <si>
    <t xml:space="preserve">however, at least for the sake of argument, i consider the possibility that individuals with significant mortality risk from substance abuse have a lower propensity to save beyond the 19 months than the general population does (petry </t>
  </si>
  <si>
    <t>2001</t>
  </si>
  <si>
    <t xml:space="preserve">in other words, they have a greater marginal propensity m &amp;gt; </t>
  </si>
  <si>
    <t xml:space="preserve">the marginal propensity to consume m &amp;lt; </t>
  </si>
  <si>
    <t xml:space="preserve">on the other hand, reduced spending on rent and potentially other items means that spending on abused substances might increase in a greater percentage than income does even if the income elasticity of the demand for those substance is no greater than </t>
  </si>
  <si>
    <t xml:space="preserve">using g = </t>
  </si>
  <si>
    <t>0.10</t>
  </si>
  <si>
    <t xml:space="preserve">using g = 0.10 (cited above),  = </t>
  </si>
  <si>
    <t>0.27</t>
  </si>
  <si>
    <t xml:space="preserve">using g = 0.10 (cited above),  = 0.27 (centers for disease control and prevention </t>
  </si>
  <si>
    <t xml:space="preserve">using g = 0.10 (cited above),  = 0.27 (centers for disease control and prevention 2021), and an average rent budget share of r = </t>
  </si>
  <si>
    <t>0.233</t>
  </si>
  <si>
    <t xml:space="preserve">using g = 0.10 (cited above),  = 0.27 (centers for disease control and prevention 2021), and an average rent budget share of r = 0.233 (oecd </t>
  </si>
  <si>
    <t xml:space="preserve">using g = 0.10 (cited above),  = 0.27 (centers for disease control and prevention 2021), and an average rent budget share of r = 0.233 (oecd 2021), the proportional increase in consumption resulting from the income effects of the </t>
  </si>
  <si>
    <t xml:space="preserve">using g = 0.10 (cited above),  = 0.27 (centers for disease control and prevention 2021), and an average rent budget share of r = 0.233 (oecd 2021), the proportional increase in consumption resulting from the income effects of the three relief policies is close to linear in m.  at m = ½, the increase is about </t>
  </si>
  <si>
    <t>8.5</t>
  </si>
  <si>
    <t xml:space="preserve">the bonuses are paid contingent on not returning to work and thereby have a substitution effect associated with the value of time, which varied over time during </t>
  </si>
  <si>
    <t xml:space="preserve">the bonuses are paid contingent on not returning to work and thereby have a substitution effect associated with the value of time, which varied over time during 2020 and </t>
  </si>
  <si>
    <t>in order to offer quantitative predictions for the wage effect, i use becker’s (</t>
  </si>
  <si>
    <t xml:space="preserve">in order to offer quantitative predictions for the wage effect, i use becker’s (1965) household production framework with </t>
  </si>
  <si>
    <t>the consumer receives a wage w for time worked (n) and an unemployment benefit b for time not worked (</t>
  </si>
  <si>
    <t xml:space="preserve">consumer demand is described by a utility function defined over </t>
  </si>
  <si>
    <t xml:space="preserve">the constant  &amp;gt; </t>
  </si>
  <si>
    <t xml:space="preserve">the first argument in the utility function is consumption other than the abused substance, whose price is normalized to </t>
  </si>
  <si>
    <t>for interior solutions, the first-order conditions for utility-maximizing labor supply and substance abuse together imply (</t>
  </si>
  <si>
    <t>the condition (</t>
  </si>
  <si>
    <t>the quantitative result (</t>
  </si>
  <si>
    <t xml:space="preserve">specifically, even a </t>
  </si>
  <si>
    <t>specifically, even a one-time change in price or income has a prolonged effect on consumption and deaths q, as modeled by equation (</t>
  </si>
  <si>
    <t>the constant   (</t>
  </si>
  <si>
    <t>01</t>
  </si>
  <si>
    <t>solving (</t>
  </si>
  <si>
    <t xml:space="preserve">solving (10) forward from the beginning of the pandemic (t = </t>
  </si>
  <si>
    <t xml:space="preserve">as revealed in figure </t>
  </si>
  <si>
    <t>as revealed in figure 1, the $</t>
  </si>
  <si>
    <t>as revealed in figure 1, the $600 weekly bonus period was shorter-lived than the $</t>
  </si>
  <si>
    <t>because of the lag structure (</t>
  </si>
  <si>
    <t>because of the lag structure (11), the peak demand impact of the $</t>
  </si>
  <si>
    <t>because of the lag structure (11), the peak demand impact of the $600 is, in theory, therefore somewhat less than double the peak demand impact of the $</t>
  </si>
  <si>
    <t>300.</t>
  </si>
  <si>
    <t xml:space="preserve">in summary, the </t>
  </si>
  <si>
    <t xml:space="preserve">in summary, the 2020 and </t>
  </si>
  <si>
    <t xml:space="preserve">in summary, the 2020 and 2021 consumption of each of alcohol, narcotics, and meth are predicted to be above prior trends by at least the income effect of the stimulus checks, rent moratorium, and unemployment bonuses, which i estimate to be about </t>
  </si>
  <si>
    <t>based on equation (</t>
  </si>
  <si>
    <t xml:space="preserve">based on equation (6) and explained further below, the narcotics increase and fluctuations should be more amplified than those for meth, with magnitudes consistent with segment-substitution patterns before </t>
  </si>
  <si>
    <t xml:space="preserve">one approach is to reinterpret m(pl) and m(ph) in terms of mortality rather than consumption (see also mulligan </t>
  </si>
  <si>
    <t xml:space="preserve">cdc also takes time to process and code them, especially the </t>
  </si>
  <si>
    <t xml:space="preserve">as a result, cdc sponsors </t>
  </si>
  <si>
    <t xml:space="preserve">as a result, cdc sponsors two distinct tools: “multiple cause of death, </t>
  </si>
  <si>
    <t>as a result, cdc sponsors two distinct tools: “multiple cause of death, 1999</t>
  </si>
  <si>
    <t>-2020</t>
  </si>
  <si>
    <t xml:space="preserve">as a result, cdc sponsors two distinct tools: “multiple cause of death, 1999-2020” and “provisional mortality statistics, </t>
  </si>
  <si>
    <t xml:space="preserve">the data accessed with the provisional tool is still being processed and coded, especially the most recent </t>
  </si>
  <si>
    <t xml:space="preserve">given that i accessed the tools in late december </t>
  </si>
  <si>
    <t xml:space="preserve">given that i accessed the tools in late december 2021 and early january </t>
  </si>
  <si>
    <t>2022</t>
  </si>
  <si>
    <t xml:space="preserve">given that i accessed the tools in late december 2021 and early january 2022, the series shown in this paper end in june </t>
  </si>
  <si>
    <t xml:space="preserve">each death certificate “contains a single underlying cause of death, up to </t>
  </si>
  <si>
    <t>twenty</t>
  </si>
  <si>
    <t xml:space="preserve">each death certificate “contains a single underlying cause of death, up to twenty additional multiple causes, and demographic data” such as age (centers for disease control and prevention </t>
  </si>
  <si>
    <t>the narcotics causes are icd</t>
  </si>
  <si>
    <t xml:space="preserve">the narcotics causes are icd-10 t codes </t>
  </si>
  <si>
    <t>40.0</t>
  </si>
  <si>
    <t xml:space="preserve">the narcotics causes are icd-10 t codes 40.0/opium, </t>
  </si>
  <si>
    <t>40.1</t>
  </si>
  <si>
    <t xml:space="preserve">the narcotics causes are icd-10 t codes 40.0/opium, 40.1/heroin, </t>
  </si>
  <si>
    <t>40.2</t>
  </si>
  <si>
    <t xml:space="preserve">the narcotics causes are icd-10 t codes 40.0/opium, 40.1/heroin, 40.2/other, </t>
  </si>
  <si>
    <t>40.3</t>
  </si>
  <si>
    <t xml:space="preserve">the narcotics causes are icd-10 t codes 40.0/opium, 40.1/heroin, 40.2/other, 40.3/methadone, </t>
  </si>
  <si>
    <t>40.4</t>
  </si>
  <si>
    <t>the narcotics causes are icd-10 t codes 40.0/opium, 40.1/heroin, 40.2/other, 40.3/methadone, 40.4/synthetic narcotics, t</t>
  </si>
  <si>
    <t>40.5</t>
  </si>
  <si>
    <t>the narcotics causes are icd-10 t codes 40.0/opium, 40.1/heroin, 40.2/other, 40.3/methadone, 40.4/synthetic narcotics, t40.5/cocaine, t</t>
  </si>
  <si>
    <t>40.6</t>
  </si>
  <si>
    <t>the narcotics causes are icd-10 t codes 40.0/opium, 40.1/heroin, 40.2/other, 40.3/methadone, 40.4/synthetic narcotics, t40.5/cocaine, t40.6/unspecified narcotics, t</t>
  </si>
  <si>
    <t>40.7</t>
  </si>
  <si>
    <t>the narcotics causes are icd-10 t codes 40.0/opium, 40.1/heroin, 40.2/other, 40.3/methadone, 40.4/synthetic narcotics, t40.5/cocaine, t40.6/unspecified narcotics, t40.7/cannabis, t</t>
  </si>
  <si>
    <t>40.8</t>
  </si>
  <si>
    <t>the narcotics causes are icd-10 t codes 40.0/opium, 40.1/heroin, 40.2/other, 40.3/methadone, 40.4/synthetic narcotics, t40.5/cocaine, t40.6/unspecified narcotics, t40.7/cannabis, t40.8/lysergide[lsd], and t</t>
  </si>
  <si>
    <t>40.9</t>
  </si>
  <si>
    <t>t</t>
  </si>
  <si>
    <t>almost all of the opioid t codes appearing in the data that are not fentanyl are either heroin (t</t>
  </si>
  <si>
    <t>almost all of the opioid t codes appearing in the data that are not fentanyl are either heroin (t40.1) or prescription opioids (t</t>
  </si>
  <si>
    <t>i refer to the psychotropics codes (t</t>
  </si>
  <si>
    <t>43.0</t>
  </si>
  <si>
    <t>i refer to the psychotropics codes (t43.0 through t</t>
  </si>
  <si>
    <t>43.9</t>
  </si>
  <si>
    <t xml:space="preserve">i refer to the psychotropics codes (t43.0 through t43.9) as “meth” because </t>
  </si>
  <si>
    <t>81</t>
  </si>
  <si>
    <t xml:space="preserve">i refer to the psychotropics codes (t43.0 through t43.9) as “meth” because 81 percent of </t>
  </si>
  <si>
    <t>i refer to the psychotropics codes (t43.0 through t43.9) as “meth” because 81 percent of 2020 death certificates citing those codes cite the t</t>
  </si>
  <si>
    <t>43.6</t>
  </si>
  <si>
    <t xml:space="preserve">beginning in </t>
  </si>
  <si>
    <t>beginning in 2020, the death certificates potentially include a code (u</t>
  </si>
  <si>
    <t>07.1</t>
  </si>
  <si>
    <t>the counts of death certificates including u</t>
  </si>
  <si>
    <t>among all of the death certificates citing narcotics poisoning (t</t>
  </si>
  <si>
    <t>40</t>
  </si>
  <si>
    <t>among all of the death certificates citing narcotics poisoning (t40) or meth poisoning (t</t>
  </si>
  <si>
    <t>43</t>
  </si>
  <si>
    <t>0.1</t>
  </si>
  <si>
    <t xml:space="preserve">among all of the death certificates citing drug- or alcohol-induced causes as the underlying cause of death, less than </t>
  </si>
  <si>
    <t xml:space="preserve">because covid-19 prevalence was typically less than </t>
  </si>
  <si>
    <t xml:space="preserve">because covid-19 prevalence was typically less than one percent at any point in time in </t>
  </si>
  <si>
    <t xml:space="preserve">because covid-19 prevalence was typically less than one percent at any point in time in 2020 and </t>
  </si>
  <si>
    <t xml:space="preserve">figure 2 displays the monthly time series for deaths involving narcotics (blue) and meth (black), expressed at annual rates by dividing monthly deaths by the number of days in the month and then multiplying by </t>
  </si>
  <si>
    <t>365.25</t>
  </si>
  <si>
    <t xml:space="preserve">deaths involving narcotics, deaths involving meth, and alcohol-induced deaths are all elevated in </t>
  </si>
  <si>
    <t xml:space="preserve">deaths involving narcotics, deaths involving meth, and alcohol-induced deaths are all elevated in 2020 and </t>
  </si>
  <si>
    <t xml:space="preserve">each substance is associated with </t>
  </si>
  <si>
    <t>figure 2’s dashed lines are “trends + seasonals” fitted to the pre</t>
  </si>
  <si>
    <t xml:space="preserve">the narcotics equation also includes indicator variables for year  </t>
  </si>
  <si>
    <t xml:space="preserve">the narcotics equation also includes indicator variables for year  2006 and year  </t>
  </si>
  <si>
    <t xml:space="preserve">the narcotics equation also includes indicator variables for year  2006 and year  2016 due to the discrete increase in supply from medicare part d and from fentanyl at those times, respectively (council of economic advisers april </t>
  </si>
  <si>
    <t xml:space="preserve">with meth in an exponential growth phase for several years through </t>
  </si>
  <si>
    <t xml:space="preserve">with meth in an exponential growth phase for several years through 2019, largely because of rapid productivity growth achieved by small-scale illicit meth producers, it is perhaps unsurprising that meth mortality would grow rapidly too in </t>
  </si>
  <si>
    <t xml:space="preserve">with meth in an exponential growth phase for several years through 2019, largely because of rapid productivity growth achieved by small-scale illicit meth producers, it is perhaps unsurprising that meth mortality would grow rapidly too in 2020 and </t>
  </si>
  <si>
    <t xml:space="preserve">at least qualitatively consistent with the theory, the narcotics series exceeds its own trend more in </t>
  </si>
  <si>
    <t xml:space="preserve">at least qualitatively consistent with the theory, the narcotics series exceeds its own trend more in 2020 and </t>
  </si>
  <si>
    <t xml:space="preserve">at least qualitatively consistent with the theory, the narcotics series exceeds its own trend more in 2020 and 2021 than meth does, as shown by the blue and black series in figure </t>
  </si>
  <si>
    <t xml:space="preserve">nevertheless, heroin and prescription opioids fail to keep up with the trend for the narcotics category, as shown in figure </t>
  </si>
  <si>
    <t xml:space="preserve">heroin and prescription opioids are elevated in may </t>
  </si>
  <si>
    <t xml:space="preserve">in addition to the income effect already estimated at about </t>
  </si>
  <si>
    <t xml:space="preserve">in addition to the income effect already estimated at about 8.5 percent, </t>
  </si>
  <si>
    <t xml:space="preserve">equation (6)’s segment-substitution effect (on total category consumption) requires a share parameter, a cross-segment price elasticity, an own-price elasticity for the category, and the relative price of the </t>
  </si>
  <si>
    <t>soni (</t>
  </si>
  <si>
    <t xml:space="preserve">soni (2018) has </t>
  </si>
  <si>
    <t>soni (2018) has one such estimate (</t>
  </si>
  <si>
    <t>0.49</t>
  </si>
  <si>
    <t xml:space="preserve">soni (2018) has one such estimate (0.49) based on the rollout of prescription-opioid subsidies delivered through medicare part d in </t>
  </si>
  <si>
    <t>2006.</t>
  </si>
  <si>
    <t xml:space="preserve">mulligan (2020) finds an elasticity of deaths involving illicitly-manufacturer opioids with respect to the price of prescription opioids of about </t>
  </si>
  <si>
    <t xml:space="preserve">mulligan (2020) finds an elasticity of deaths involving illicitly-manufacturer opioids with respect to the price of prescription opioids of about 2 based on changes in prescription manufacturing beginning in </t>
  </si>
  <si>
    <t>2010.</t>
  </si>
  <si>
    <t>acknowledging the inherent challenges of measuring prices of illicitly-manufactured opioids, mulligan (</t>
  </si>
  <si>
    <t xml:space="preserve">acknowledging the inherent challenges of measuring prices of illicitly-manufactured opioids, mulligan (2020) estimates a price ratio of </t>
  </si>
  <si>
    <t>3.0</t>
  </si>
  <si>
    <t xml:space="preserve">the multiple cause of death data show </t>
  </si>
  <si>
    <t>the multiple cause of death data show 2019 deaths involving fentanyl (t</t>
  </si>
  <si>
    <t xml:space="preserve">the multiple cause of death data show 2019 deaths involving fentanyl (t40.4) to be about </t>
  </si>
  <si>
    <t>from equation (</t>
  </si>
  <si>
    <t xml:space="preserve">from equation (6), these </t>
  </si>
  <si>
    <t xml:space="preserve">from equation (6), these four parameters imply that </t>
  </si>
  <si>
    <t>47</t>
  </si>
  <si>
    <t xml:space="preserve">from equation (6), these four parameters imply that 47 percent of any increase in log overall narcotics consumption that derives from a segment-neutral increase in demand (d &amp;gt; </t>
  </si>
  <si>
    <t>in other words, the change in log overall narcotics consumption is about twice (</t>
  </si>
  <si>
    <t>narcotics: soni (</t>
  </si>
  <si>
    <t>narcotics: mulligan (</t>
  </si>
  <si>
    <t>alcohol: schulfer (</t>
  </si>
  <si>
    <t>alcohol: schulfer (2019), gordon (</t>
  </si>
  <si>
    <t xml:space="preserve">cdc wonder; consumer expenditure survey (new strategist </t>
  </si>
  <si>
    <t>derived using equation (</t>
  </si>
  <si>
    <t>share of time endowment based on florence, luo and rice (</t>
  </si>
  <si>
    <t xml:space="preserve">assumed between </t>
  </si>
  <si>
    <t>ui bonuses ($</t>
  </si>
  <si>
    <t>ui bonuses ($600, $</t>
  </si>
  <si>
    <t>ui bonuses ($600, $300, or $</t>
  </si>
  <si>
    <t xml:space="preserve">ui bonuses ($600, $300, or $0) weekly through june </t>
  </si>
  <si>
    <t>full price effect of $</t>
  </si>
  <si>
    <t>money price of narcotics assumed to be $</t>
  </si>
  <si>
    <t xml:space="preserve">segment-substitution effects are assumed </t>
  </si>
  <si>
    <t>florence, luo and rice (</t>
  </si>
  <si>
    <t xml:space="preserve">florence, luo and rice (2021) estimate a </t>
  </si>
  <si>
    <t xml:space="preserve">florence, luo and rice (2021) estimate a 17 percent productivity loss for opioid users, which i take as a </t>
  </si>
  <si>
    <t>florence, luo and rice (2021) estimate a 17 percent productivity loss for opioid users, which i take as a 17 percent loss of a day’s time endowment for each day of use, as modeled in equation (</t>
  </si>
  <si>
    <t>according to equation (</t>
  </si>
  <si>
    <t>according to equation (9), increasing the unemployment bonus by $</t>
  </si>
  <si>
    <t>according to equation (9), increasing the unemployment bonus by $300 per week ($</t>
  </si>
  <si>
    <t>according to equation (9), increasing the unemployment bonus by $300 per week ($43 per day) would reduce the full price of narcotics consumption by $</t>
  </si>
  <si>
    <t>7.29</t>
  </si>
  <si>
    <t>a $</t>
  </si>
  <si>
    <t>a $600 bonus would reduce the full price by $</t>
  </si>
  <si>
    <t>14.57</t>
  </si>
  <si>
    <t xml:space="preserve">that is, such a bonus could induce about same consumption and mortality as a </t>
  </si>
  <si>
    <t xml:space="preserve">demand at </t>
  </si>
  <si>
    <t xml:space="preserve">in order to derive a point estimate for the wage effect, i therefore assume linear demand for money prices below pl with local elasticity equal to the elasticity shown in the first row of table </t>
  </si>
  <si>
    <t>because equation (</t>
  </si>
  <si>
    <t xml:space="preserve">because equation (9) exaggerates the relative full price effect by ignoring any time requirements for other consumption, i consider it as an upper bound on the full price effect of b.  the lower bound is </t>
  </si>
  <si>
    <t xml:space="preserve">without a point estimate of the time requirements for ordinary consumption, i take the midpoint of the upper and lower bounds for the purposes of preparing table </t>
  </si>
  <si>
    <t xml:space="preserve">i use the </t>
  </si>
  <si>
    <t xml:space="preserve">i use the 2019 national survey on drug use and health (nsduh) to estimate the employment rate for persons over age </t>
  </si>
  <si>
    <t>this rate (</t>
  </si>
  <si>
    <t>0.57</t>
  </si>
  <si>
    <t xml:space="preserve">this rate (0.57) appears in table </t>
  </si>
  <si>
    <t>accounting for time requirements for other consumption, a $</t>
  </si>
  <si>
    <t xml:space="preserve">accounting for time requirements for other consumption, a $300 bonus therefore reduces the relative full price by an amount equal to </t>
  </si>
  <si>
    <t xml:space="preserve">accounting for time requirements for other consumption, a $300 bonus therefore reduces the relative full price by an amount equal to 24 percent of the money price, but only for </t>
  </si>
  <si>
    <t>57</t>
  </si>
  <si>
    <t xml:space="preserve">accounting for time requirements for other consumption, a $300 bonus therefore reduces the relative full price by an amount equal to 24 percent of the money price, but only for 57 percent of the potential consumers, which is an average price cut of </t>
  </si>
  <si>
    <t>as consumers in both segments increase their demand in response to a lower full price, this induces a shift toward the more elastically supplied fentanyl, which further reduces marginal prices for those who shift (equation (</t>
  </si>
  <si>
    <t xml:space="preserve">as consumers in both segments increase their demand in response to a lower full price, this induces a shift toward the more elastically supplied fentanyl, which further reduces marginal prices for those who shift (equation (6) and the top panel of table </t>
  </si>
  <si>
    <t>the combined substitution effects of a $</t>
  </si>
  <si>
    <t xml:space="preserve">the combined substitution effects of a $300 unemployment bonus policy are projected to increase log narcotics mortality by </t>
  </si>
  <si>
    <t>0.12</t>
  </si>
  <si>
    <t xml:space="preserve">the combined substitution effects of a $300 unemployment bonus policy are projected to increase log narcotics mortality by 0.12 and meth mortality by </t>
  </si>
  <si>
    <t>0.07</t>
  </si>
  <si>
    <t xml:space="preserve">putting aside for the moment that these are long run substitution effects, applying this increase to the trend deaths of </t>
  </si>
  <si>
    <t>63000</t>
  </si>
  <si>
    <t xml:space="preserve">putting aside for the moment that these are long run substitution effects, applying this increase to the trend deaths of 63000 annually involving narcotics and </t>
  </si>
  <si>
    <t>34000</t>
  </si>
  <si>
    <t xml:space="preserve">putting aside for the moment that these are long run substitution effects, applying this increase to the trend deaths of 63000 annually involving narcotics and 34000 involving meth, that is </t>
  </si>
  <si>
    <t>10700</t>
  </si>
  <si>
    <t>putting aside for the moment that these are long run substitution effects, applying this increase to the trend deaths of 63000 annually involving narcotics and 34000 involving meth, that is 10700 additional narcotics and meth deaths for each year that a $</t>
  </si>
  <si>
    <t xml:space="preserve">the nontrivial demand factors in the model are the income effect and wage effect, which are the same for the </t>
  </si>
  <si>
    <t xml:space="preserve">note that figure </t>
  </si>
  <si>
    <t xml:space="preserve">note that figure 4’s predictions do not use any information beyond </t>
  </si>
  <si>
    <t xml:space="preserve">because the </t>
  </si>
  <si>
    <t xml:space="preserve">because the 8.5 percent income effect is essentially constant beginning in april </t>
  </si>
  <si>
    <t xml:space="preserve">especially, the unemployment bonus was </t>
  </si>
  <si>
    <t xml:space="preserve">especially, the unemployment bonus was zero in august through december </t>
  </si>
  <si>
    <t xml:space="preserve">both model and data show historically large increases above trend, with each tick in figure </t>
  </si>
  <si>
    <t xml:space="preserve">both model and data show historically large increases above trend, with each tick in figure 4 equal to </t>
  </si>
  <si>
    <t xml:space="preserve">as predicted, both narcotics and meth mortality data are greater in the spring of </t>
  </si>
  <si>
    <t xml:space="preserve">as predicted, both narcotics and meth mortality data are greater in the spring of 2020 than in the second </t>
  </si>
  <si>
    <t xml:space="preserve">also as predicted, narcotics mortality is elevated again in the first </t>
  </si>
  <si>
    <t xml:space="preserve">also as predicted, narcotics mortality is elevated again in the first half of </t>
  </si>
  <si>
    <t xml:space="preserve">also as predicted, narcotics mortality is elevated again in the first half of 2021 and somewhat less than in may-june </t>
  </si>
  <si>
    <t xml:space="preserve">also as predicted, narcotics mortality is elevated again in the first half of 2021 and somewhat less than in may-june 2020 because the </t>
  </si>
  <si>
    <t xml:space="preserve">the meth data do not so clearly confirm elevated mortality in early </t>
  </si>
  <si>
    <t xml:space="preserve">the meth data do not so clearly confirm elevated mortality in early 2021, although the model itself shows that the predicted increase is small on the overall scale of figure </t>
  </si>
  <si>
    <t>4.</t>
  </si>
  <si>
    <t xml:space="preserve">for the full pandemic months having available death-certificate data (april </t>
  </si>
  <si>
    <t xml:space="preserve">for the full pandemic months having available death-certificate data (april 2020 through june </t>
  </si>
  <si>
    <t xml:space="preserve">for the full pandemic months having available death-certificate data (april 2020 through june 2021), table </t>
  </si>
  <si>
    <t xml:space="preserve">for the full pandemic months having available death-certificate data (april 2020 through june 2021), table 2’s top and middle panels correspond to figures </t>
  </si>
  <si>
    <t xml:space="preserve">for the full pandemic months having available death-certificate data (april 2020 through june 2021), table 2’s top and middle panels correspond to figures 2 and </t>
  </si>
  <si>
    <t xml:space="preserve">the model suggests that the substitution effects of the unemployment bonuses alone resulted in about </t>
  </si>
  <si>
    <t>8400</t>
  </si>
  <si>
    <t xml:space="preserve">the model suggests that the substitution effects of the unemployment bonuses alone resulted in about 8400 deaths involving narcotics poisoning and </t>
  </si>
  <si>
    <t>2300</t>
  </si>
  <si>
    <t xml:space="preserve">the model suggests that the substitution effects of the unemployment bonuses alone resulted in about 8400 deaths involving narcotics poisoning and 2300 deaths involving meth poisoning through june </t>
  </si>
  <si>
    <t xml:space="preserve">april </t>
  </si>
  <si>
    <t xml:space="preserve">april 2020 - june </t>
  </si>
  <si>
    <t xml:space="preserve">alive with substance use disorder, </t>
  </si>
  <si>
    <t>1000</t>
  </si>
  <si>
    <t xml:space="preserve">years of life lost, </t>
  </si>
  <si>
    <t xml:space="preserve">notes: the substance-abuse population is assumed to be </t>
  </si>
  <si>
    <t>165</t>
  </si>
  <si>
    <t xml:space="preserve">notes: the substance-abuse population is assumed to be 165, </t>
  </si>
  <si>
    <t>376</t>
  </si>
  <si>
    <t xml:space="preserve">notes: the substance-abuse population is assumed to be 165, 376, and </t>
  </si>
  <si>
    <t>384</t>
  </si>
  <si>
    <t xml:space="preserve">notes: the substance-abuse population is assumed to be 165, 376, and 384 (narcotics, meth, and alcohol, respectively) per annual death based on data from before </t>
  </si>
  <si>
    <t xml:space="preserve">notes: the substance-abuse population is assumed to be 165, 376, and 384 (narcotics, meth, and alcohol, respectively) per annual death based on data from before 2020 as detailed in appendix i.  covid life-years lost (not shown) are </t>
  </si>
  <si>
    <t>7.0</t>
  </si>
  <si>
    <t xml:space="preserve">the total column is a simple sum, and therefore counts twice the </t>
  </si>
  <si>
    <t xml:space="preserve">however, the table excludes death certificates citing "unspecified" drug poisonings without citing narcotics or meth, which number about </t>
  </si>
  <si>
    <t xml:space="preserve">only </t>
  </si>
  <si>
    <t>0.2</t>
  </si>
  <si>
    <t xml:space="preserve">the third panel uses the death statistics to impute numbers of individuals with substance use disorder, as defined in the national surveys on drug use and health (nsduh), based on the substance-specific ratios these </t>
  </si>
  <si>
    <t xml:space="preserve">the third panel uses the death statistics to impute numbers of individuals with substance use disorder, as defined in the national surveys on drug use and health (nsduh), based on the substance-specific ratios these two occurred before </t>
  </si>
  <si>
    <t>as explained further in appendix iii, i attempt to adjust for nsduh’s well-known undercount of illicit drug use based on barocas et al’s (</t>
  </si>
  <si>
    <t xml:space="preserve">tens of millions appear to have substance use disorder, </t>
  </si>
  <si>
    <t xml:space="preserve">they are estimated by taking the mortality data in gender-age-substance cells and applying </t>
  </si>
  <si>
    <t xml:space="preserve">they are estimated by taking the mortality data in gender-age-substance cells and applying 2019 remaining-life tables at the gender-age level published by the social security administration (social security administration </t>
  </si>
  <si>
    <t xml:space="preserve">about </t>
  </si>
  <si>
    <t xml:space="preserve">about 7 million life years were lost to alcohol- and drug-induced deaths, which is similar to the </t>
  </si>
  <si>
    <t xml:space="preserve">the alcohol and drug deviation from trend is about </t>
  </si>
  <si>
    <t>1.4</t>
  </si>
  <si>
    <t xml:space="preserve">my conclusion that drug consumption was increased by wage and income effects in </t>
  </si>
  <si>
    <t>my conclusion that drug consumption was increased by wage and income effects in 2020</t>
  </si>
  <si>
    <t xml:space="preserve">adjusted for inflation, the weekly unemployment bonus in </t>
  </si>
  <si>
    <t>adjusted for inflation, the weekly unemployment bonus in 2009 was about $</t>
  </si>
  <si>
    <t xml:space="preserve">even if the all-in </t>
  </si>
  <si>
    <t>even if the all-in 2009 bonus were $</t>
  </si>
  <si>
    <t xml:space="preserve">even if the all-in 2009 bonus were $60 per week, that is either </t>
  </si>
  <si>
    <t xml:space="preserve">even if the all-in 2009 bonus were $60 per week, that is either 10 or </t>
  </si>
  <si>
    <t xml:space="preserve">even if the all-in 2009 bonus were $60 per week, that is either 10 or 20 percent of the </t>
  </si>
  <si>
    <t xml:space="preserve">even if the all-in 2009 bonus were $60 per week, that is either 10 or 20 percent of the 2020 and </t>
  </si>
  <si>
    <t xml:space="preserve">momentarily putting aside amplification of income and wage effects through segment-substitution, the </t>
  </si>
  <si>
    <t xml:space="preserve">momentarily putting aside amplification of income and wage effects through segment-substitution, the 2009 change in log drug mortality predicted from my table </t>
  </si>
  <si>
    <t xml:space="preserve">momentarily putting aside amplification of income and wage effects through segment-substitution, the 2009 change in log drug mortality predicted from my table 1 wage effect would only be </t>
  </si>
  <si>
    <t>0.01</t>
  </si>
  <si>
    <t xml:space="preserve">momentarily putting aside amplification of income and wage effects through segment-substitution, the 2009 change in log drug mortality predicted from my table 1 wage effect would only be 0.01 rather than </t>
  </si>
  <si>
    <t>momentarily putting aside amplification of income and wage effects through segment-substitution, the 2009 change in log drug mortality predicted from my table 1 wage effect would only be 0.01 rather than 0.07 for a $</t>
  </si>
  <si>
    <t xml:space="preserve">the 2009 drop in real disposable personal income – a first in </t>
  </si>
  <si>
    <t>35</t>
  </si>
  <si>
    <t xml:space="preserve">i used the aforementioned cdc-wonder tools to tabulate death certificates indicating an underlying cause of death that is among the “alcohol-induced causes,” which are “the subset of alcohol-related deaths that are certain to be caused by drinking alcohol” (spillane, et al </t>
  </si>
  <si>
    <t xml:space="preserve">specifically, the alcohol-induced causes shown in my figure </t>
  </si>
  <si>
    <t xml:space="preserve">specifically, the alcohol-induced causes shown in my figure 2 and table </t>
  </si>
  <si>
    <t>specifically, the alcohol-induced causes shown in my figure 2 and table 2 are alcohol-induced pseudo-cushing syndrome (t-code e</t>
  </si>
  <si>
    <t>24.4</t>
  </si>
  <si>
    <t>specifically, the alcohol-induced causes shown in my figure 2 and table 2 are alcohol-induced pseudo-cushing syndrome (t-code e24.4), mental and behavioral disorders due to alcohol use (f</t>
  </si>
  <si>
    <t>specifically, the alcohol-induced causes shown in my figure 2 and table 2 are alcohol-induced pseudo-cushing syndrome (t-code e24.4), mental and behavioral disorders due to alcohol use (f10), degeneration of nervous system due to alcohol (g</t>
  </si>
  <si>
    <t>31.2</t>
  </si>
  <si>
    <t>specifically, the alcohol-induced causes shown in my figure 2 and table 2 are alcohol-induced pseudo-cushing syndrome (t-code e24.4), mental and behavioral disorders due to alcohol use (f10), degeneration of nervous system due to alcohol (g31.2), alcoholic polyneuropathy (g</t>
  </si>
  <si>
    <t>62.1</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</si>
  <si>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t>
  </si>
  <si>
    <t>72.1</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</si>
  <si>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t>
  </si>
  <si>
    <t>42.6</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</si>
  <si>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(i42.6), alcoholic gastritis (k</t>
  </si>
  <si>
    <t>29.2</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</si>
  <si>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</si>
  <si>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(k70), alcohol-induced acute pancreatitis (k</t>
  </si>
  <si>
    <t>85.2</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</si>
  <si>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(k70), alcohol-induced acute pancreatitis (k85.2), alcohol-induced chronic pancreatitis (k</t>
  </si>
  <si>
    <t>86.0</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</si>
  <si>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(k70), alcohol-induced acute pancreatitis (k85.2), alcohol-induced chronic pancreatitis (k86.0), finding of alcohol in blood (r</t>
  </si>
  <si>
    <t>78.0</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</si>
  <si>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(k70), alcohol-induced acute pancreatitis (k85.2), alcohol-induced chronic pancreatitis (k86.0), finding of alcohol in blood (r78.0), and alcohol poisoning (x</t>
  </si>
  <si>
    <t>45</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</si>
  <si>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(k70), alcohol-induced acute pancreatitis (k85.2), alcohol-induced chronic pancreatitis (k86.0), finding of alcohol in blood (r78.0), and alcohol poisoning (x45, x</t>
  </si>
  <si>
    <t>65</t>
  </si>
  <si>
    <t>specifically, the alcohol-induced causes shown in my figure 2 and table 2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(k70), alcohol-induced acute pancreatitis (k85.2), alcohol-induced chronic pancreatitis (k86.0), finding of alcohol in blood (r78.0), and alcohol poisoning (x45, x65, and y</t>
  </si>
  <si>
    <t xml:space="preserve">as shown by table </t>
  </si>
  <si>
    <t xml:space="preserve">as shown by table 2 and the green series in figure </t>
  </si>
  <si>
    <t xml:space="preserve">as shown by table 2 and the green series in figure 2, the annual rate of alcohol mortality after march </t>
  </si>
  <si>
    <t xml:space="preserve">as shown by table 2 and the green series in figure 2, the annual rate of alcohol mortality after march 2020 was </t>
  </si>
  <si>
    <t>14000</t>
  </si>
  <si>
    <t>as shown by table 2 and the green series in figure 2, the annual rate of alcohol mortality after march 2020 was 14000 (</t>
  </si>
  <si>
    <t>27</t>
  </si>
  <si>
    <t>most of the alcohol-induced deaths cite alcoholic liver disease (k</t>
  </si>
  <si>
    <t>in order to better assess the timing of extraordinary alcohol consumption during the pandemic, i also used the cdc wonder tool to examine deaths that likely occurred close in time to final alcohol consumption: deaths occurring at home having underlying cause f</t>
  </si>
  <si>
    <t>i also look at motor-vehicle traffic fatalities generally (underlying cause codes selected from v</t>
  </si>
  <si>
    <t>i also look at motor-vehicle traffic fatalities generally (underlying cause codes selected from v01-v</t>
  </si>
  <si>
    <t>89</t>
  </si>
  <si>
    <t>i also look at motor-vehicle traffic fatalities generally (underlying cause codes selected from v01-v89) as well as those involving alcohol (multiple cause codes f</t>
  </si>
  <si>
    <t>i also look at motor-vehicle traffic fatalities generally (underlying cause codes selected from v01-v89) as well as those involving alcohol (multiple cause codes f10, r</t>
  </si>
  <si>
    <t>i also look at motor-vehicle traffic fatalities generally (underlying cause codes selected from v01-v89) as well as those involving alcohol (multiple cause codes f10, r78.0, t</t>
  </si>
  <si>
    <t>51</t>
  </si>
  <si>
    <t>i also look at motor-vehicle traffic fatalities generally (underlying cause codes selected from v01-v89) as well as those involving alcohol (multiple cause codes f10, r78.0, t51, x</t>
  </si>
  <si>
    <t>i also look at motor-vehicle traffic fatalities generally (underlying cause codes selected from v01-v89) as well as those involving alcohol (multiple cause codes f10, r78.0, t51, x45, x</t>
  </si>
  <si>
    <t>i also look at motor-vehicle traffic fatalities generally (underlying cause codes selected from v01-v89) as well as those involving alcohol (multiple cause codes f10, r78.0, t51, x45, x65, or y</t>
  </si>
  <si>
    <t>schulfer (</t>
  </si>
  <si>
    <t>schulfer (2019) and gordon (</t>
  </si>
  <si>
    <t xml:space="preserve">schulfer (2019) and gordon (2013) estimate ratios of retail bar or restaurant prices to liquor-store prices that range from </t>
  </si>
  <si>
    <t>2.7</t>
  </si>
  <si>
    <t xml:space="preserve">schulfer (2019) and gordon (2013) estimate ratios of retail bar or restaurant prices to liquor-store prices that range from 2.7 to </t>
  </si>
  <si>
    <t xml:space="preserve">schulfer (2019) and gordon (2013) estimate ratios of retail bar or restaurant prices to liquor-store prices that range from 2.7 to 3.6.  in the calibration exercise that follows, this full range is used, with </t>
  </si>
  <si>
    <t xml:space="preserve">the away-from-home share was </t>
  </si>
  <si>
    <t>0.39</t>
  </si>
  <si>
    <t xml:space="preserve">the away-from-home share was 0.39 in </t>
  </si>
  <si>
    <t xml:space="preserve">the away-from-home share was 0.39 in 2019 and slightly above </t>
  </si>
  <si>
    <t>0.41</t>
  </si>
  <si>
    <t xml:space="preserve">the away-from-home share was 0.39 in 2019 and slightly above 0.41 in earlier years; i use </t>
  </si>
  <si>
    <t>0.40</t>
  </si>
  <si>
    <t xml:space="preserve">at the </t>
  </si>
  <si>
    <t xml:space="preserve">at the 3.0 relative price, that puts the away quantity share at </t>
  </si>
  <si>
    <t>0.18</t>
  </si>
  <si>
    <t xml:space="preserve">figure 5 shows bartender employment during </t>
  </si>
  <si>
    <t xml:space="preserve">figure 5 shows bartender employment during 2020 and </t>
  </si>
  <si>
    <t xml:space="preserve">figure 5 shows bartender employment during 2020 and 2021, which is measured in the current population survey (cps) during </t>
  </si>
  <si>
    <t xml:space="preserve">during the pandemic it averaged about </t>
  </si>
  <si>
    <t xml:space="preserve">during the pandemic it averaged about 40 percent below what it was in february </t>
  </si>
  <si>
    <t xml:space="preserve">its largest dips were in april </t>
  </si>
  <si>
    <t xml:space="preserve">its largest dips were in april 2020 and at the end of </t>
  </si>
  <si>
    <t xml:space="preserve">the regression’s fitted values for all weeks are shown in figure </t>
  </si>
  <si>
    <t>5.</t>
  </si>
  <si>
    <t xml:space="preserve">in order to transform figure </t>
  </si>
  <si>
    <t>in order to transform figure 5’s weekly bartender series into a long-run price effect for use in equation (</t>
  </si>
  <si>
    <t>in order to transform figure 5’s weekly bartender series into a long-run price effect for use in equation (11), i calibrate equation (</t>
  </si>
  <si>
    <t xml:space="preserve">in order to transform figure 5’s weekly bartender series into a long-run price effect for use in equation (11), i calibrate equation (3)’s </t>
  </si>
  <si>
    <t xml:space="preserve">the calibration is shown in table </t>
  </si>
  <si>
    <t xml:space="preserve">for example, alcohol prices fell about </t>
  </si>
  <si>
    <t>22</t>
  </si>
  <si>
    <t xml:space="preserve">for example, alcohol prices fell about 22 percent in finland when estonia joined the european union in </t>
  </si>
  <si>
    <t xml:space="preserve">for example, alcohol prices fell about 22 percent in finland when estonia joined the european union in 2004 thereby removing trade barriers between the </t>
  </si>
  <si>
    <t xml:space="preserve">for example, alcohol prices fell about 22 percent in finland when estonia joined the european union in 2004 thereby removing trade barriers between the two countries and encouraging finland to reduce its excise tax (koski, et al </t>
  </si>
  <si>
    <t>herttua, makela and martikainen (</t>
  </si>
  <si>
    <t xml:space="preserve">herttua, makela and martikainen (2008) estimate that alcohol-related mortality in finland increased about </t>
  </si>
  <si>
    <t>23.5</t>
  </si>
  <si>
    <t xml:space="preserve">herttua, makela and martikainen (2008) estimate that alcohol-related mortality in finland increased about 23.5 percent by </t>
  </si>
  <si>
    <t>2005.</t>
  </si>
  <si>
    <t xml:space="preserve">inflation-adjusted vodka prices fell </t>
  </si>
  <si>
    <t>77</t>
  </si>
  <si>
    <t xml:space="preserve">inflation-adjusted vodka prices fell 77 percent in russian between </t>
  </si>
  <si>
    <t>1990</t>
  </si>
  <si>
    <t xml:space="preserve">inflation-adjusted vodka prices fell 77 percent in russian between 1990 and </t>
  </si>
  <si>
    <t>1994</t>
  </si>
  <si>
    <t xml:space="preserve">inflation-adjusted vodka prices fell 77 percent in russian between 1990 and 1994 when fatal alcohol poisonings increased by a factor of </t>
  </si>
  <si>
    <t>3.5</t>
  </si>
  <si>
    <t xml:space="preserve">inflation-adjusted vodka prices fell 77 percent in russian between 1990 and 1994 when fatal alcohol poisonings increased by a factor of 3.5.  although the data is less reliable, a similar quantitative relationship between vodka prices and fatal alcohol poisonings in russia is observed during gorbachev’s earlier anti-alcohol campaign (nemtsov </t>
  </si>
  <si>
    <t xml:space="preserve">inflation-adjusted vodka prices fell 77 percent in russian between 1990 and 1994 when fatal alcohol poisonings increased by a factor of 3.5.  although the data is less reliable, a similar quantitative relationship between vodka prices and fatal alcohol poisonings in russia is observed during gorbachev’s earlier anti-alcohol campaign (nemtsov 2002, treisman </t>
  </si>
  <si>
    <t xml:space="preserve">both the finnish and yeltsin price-reduction episodes imply the same arc elasticity up to </t>
  </si>
  <si>
    <t xml:space="preserve">both the finnish and yeltsin price-reduction episodes imply the same arc elasticity up to two decimal places, which is the </t>
  </si>
  <si>
    <t>0.85</t>
  </si>
  <si>
    <t xml:space="preserve">both the finnish and yeltsin price-reduction episodes imply the same arc elasticity up to two decimal places, which is the 0.85 entry shown in table </t>
  </si>
  <si>
    <t xml:space="preserve">applying table </t>
  </si>
  <si>
    <t xml:space="preserve">applying table 3’s </t>
  </si>
  <si>
    <t>applying table 3’s three calibrated parameters to equation (</t>
  </si>
  <si>
    <t xml:space="preserve">applying table 3’s three calibrated parameters to equation (3), i rescale figure </t>
  </si>
  <si>
    <t xml:space="preserve">applying table 3’s three calibrated parameters to equation (3), i rescale figure 5’s weekly log bartender series by a factor of </t>
  </si>
  <si>
    <t>0.28</t>
  </si>
  <si>
    <t xml:space="preserve">“high-functioning alcoholics” are well known (brody </t>
  </si>
  <si>
    <t xml:space="preserve">in contrast with illicit drug use, correlations between alcoholism and work absences are difficult to find (frone </t>
  </si>
  <si>
    <t xml:space="preserve">my demand model therefore has </t>
  </si>
  <si>
    <t xml:space="preserve">the acute causes are about a </t>
  </si>
  <si>
    <t xml:space="preserve">the remaining </t>
  </si>
  <si>
    <t>the remaining three-</t>
  </si>
  <si>
    <t xml:space="preserve">not surprisingly, the acute deaths reach near their peak </t>
  </si>
  <si>
    <t xml:space="preserve">not surprisingly, the acute deaths reach near their peak two or </t>
  </si>
  <si>
    <t xml:space="preserve">even according to previous trends, more than </t>
  </si>
  <si>
    <t>120000</t>
  </si>
  <si>
    <t xml:space="preserve">even according to previous trends, more than 120000 of them were expected to die from alcohol-induced causes in the next </t>
  </si>
  <si>
    <t xml:space="preserve">the additional </t>
  </si>
  <si>
    <t>13815</t>
  </si>
  <si>
    <t xml:space="preserve">the additional 13815 deaths shown in table </t>
  </si>
  <si>
    <t xml:space="preserve">the model predicts that deaths from alcohol-induced causes would be </t>
  </si>
  <si>
    <t xml:space="preserve">the model predicts that deaths from alcohol-induced causes would be twenty to </t>
  </si>
  <si>
    <t>thirty</t>
  </si>
  <si>
    <t xml:space="preserve">the data show the mortality increasing somewhat above </t>
  </si>
  <si>
    <t xml:space="preserve">the data show the mortality increasing somewhat above thirty percent in the summer of </t>
  </si>
  <si>
    <t xml:space="preserve">the data do not obviously indicate the second peak predicted by the model on the basis of the second trough observed in the mobility and bartender series (recall figure </t>
  </si>
  <si>
    <t xml:space="preserve">the lower series shows the sum of the substance-specific trends and seasonals predicted based on the data from </t>
  </si>
  <si>
    <t xml:space="preserve">the lower series shows the sum of the substance-specific trends and seasonals predicted based on the data from 1999 through </t>
  </si>
  <si>
    <t>2019.</t>
  </si>
  <si>
    <t xml:space="preserve">the model predicts </t>
  </si>
  <si>
    <t xml:space="preserve">the mortality data also show </t>
  </si>
  <si>
    <t xml:space="preserve">however, the first and </t>
  </si>
  <si>
    <t xml:space="preserve">the demand model predicts </t>
  </si>
  <si>
    <t xml:space="preserve">the demand model predicts three turning points for drug mortality between april </t>
  </si>
  <si>
    <t xml:space="preserve">the demand model predicts three turning points for drug mortality between april 2020 and june </t>
  </si>
  <si>
    <t xml:space="preserve">the demand model predicts three turning points for drug mortality between april 2020 and june 2021 largely because unemployment benefit policy occurred in </t>
  </si>
  <si>
    <t xml:space="preserve">unemployment benefits affect an individual’s mortality in </t>
  </si>
  <si>
    <t>in theory, both shifts can occur even during weeks that he or she is employed, but only to the extent that (i) unemployment benefits are anticipated for periods of time out of work and (ii) are near the margin between working and not working (recall equation (</t>
  </si>
  <si>
    <t xml:space="preserve">workers in their </t>
  </si>
  <si>
    <t xml:space="preserve">workers in their 20s and </t>
  </si>
  <si>
    <t xml:space="preserve">where q is mortality expressed at an annual rate measured from january </t>
  </si>
  <si>
    <t xml:space="preserve">where q is mortality expressed at an annual rate measured from january 1999 through june </t>
  </si>
  <si>
    <t xml:space="preserve">the s are regression coefficients, which are restricted to </t>
  </si>
  <si>
    <t>ui is the average weekly amount of the unemployment bonus, which is $</t>
  </si>
  <si>
    <t xml:space="preserve">ui is the average weekly amount of the unemployment bonus, which is $300 for april </t>
  </si>
  <si>
    <t>ui is the average weekly amount of the unemployment bonus, which is $300 for april 2020 ($</t>
  </si>
  <si>
    <t xml:space="preserve">ui is the average weekly amount of the unemployment bonus, which is $300 for april 2020 ($600 for </t>
  </si>
  <si>
    <t>ui is the average weekly amount of the unemployment bonus, which is $300 for april 2020 ($600 for half the month and $</t>
  </si>
  <si>
    <t xml:space="preserve">ui is the average weekly amount of the unemployment bonus, which is $300 for april 2020 ($600 for half the month and $0 for the other </t>
  </si>
  <si>
    <t>ui is the average weekly amount of the unemployment bonus, which is $300 for april 2020 ($600 for half the month and $0 for the other half), $</t>
  </si>
  <si>
    <t xml:space="preserve">ui is the average weekly amount of the unemployment bonus, which is $300 for april 2020 ($600 for half the month and $0 for the other half), $600 for may through june </t>
  </si>
  <si>
    <t>ui is the average weekly amount of the unemployment bonus, which is $300 for april 2020 ($600 for half the month and $0 for the other half), $600 for may through june 2020, $</t>
  </si>
  <si>
    <t xml:space="preserve">ui is the average weekly amount of the unemployment bonus, which is $300 for april 2020 ($600 for half the month and $0 for the other half), $600 for may through june 2020, $300 for january through june </t>
  </si>
  <si>
    <t xml:space="preserve">ui is the average weekly amount of the unemployment bonus, which is $300 for april 2020 ($600 for half the month and $0 for the other half), $600 for may through june 2020, $300 for january through june 2021, and </t>
  </si>
  <si>
    <t xml:space="preserve">ui is the average weekly amount of the unemployment bonus, which is $300 for april 2020 ($600 for half the month and $0 for the other half), $600 for may through june 2020, $300 for january through june 2021, and 0 for all other months before june </t>
  </si>
  <si>
    <t xml:space="preserve">pt is a pandemic indicator, which is </t>
  </si>
  <si>
    <t xml:space="preserve">pt is a pandemic indicator, which is 1 for april </t>
  </si>
  <si>
    <t xml:space="preserve">pt is a pandemic indicator, which is 1 for april 2020 through june </t>
  </si>
  <si>
    <t xml:space="preserve">pt is a pandemic indicator, which is 1 for april 2020 through june 2021, ½ for march </t>
  </si>
  <si>
    <t xml:space="preserve">pt is a pandemic indicator, which is 1 for april 2020 through june 2021, ½ for march 2020, and </t>
  </si>
  <si>
    <t xml:space="preserve">f(t) is a function of time, specifically a quartic in time, and indicator for medicare part d (all months beginning january </t>
  </si>
  <si>
    <t xml:space="preserve">f(t) is a function of time, specifically a quartic in time, and indicator for medicare part d (all months beginning january 2006) and an indicator for fentanyl supply (all months beginning january </t>
  </si>
  <si>
    <t>the latter is specified at the substance-by-week level, has a lag structure (</t>
  </si>
  <si>
    <t xml:space="preserve">the first column of table </t>
  </si>
  <si>
    <t xml:space="preserve">the first column of table 1 is therefore estimated with the demand-theoretical time series shown as the top series in figure </t>
  </si>
  <si>
    <t xml:space="preserve">the first column of table 1 is therefore estimated with the demand-theoretical time series shown as the top series in figure 7 over the time interval january </t>
  </si>
  <si>
    <t xml:space="preserve">the first column of table 1 is therefore estimated with the demand-theoretical time series shown as the top series in figure 7 over the time interval january 2020 through june </t>
  </si>
  <si>
    <t xml:space="preserve">the coefficient on the ui bonus variable is </t>
  </si>
  <si>
    <t>0.052</t>
  </si>
  <si>
    <t xml:space="preserve">the coefficient on the ui bonus variable is 0.052, which is less than the </t>
  </si>
  <si>
    <t xml:space="preserve">the coefficient on the ui bonus variable is 0.052, which is less than the 0.12 shown at the bottom of table </t>
  </si>
  <si>
    <t xml:space="preserve">the coefficient on the ui bonus variable is 0.052, which is less than the 0.12 shown at the bottom of table 1 because meth and alcohol mortality are (in theory) less ui-sensitive than narcotics and because some of the ui effects continue even when they are set to </t>
  </si>
  <si>
    <t xml:space="preserve">the coefficient on the ui bonus variable is 0.052, which is less than the 0.12 shown at the bottom of table 1 because meth and alcohol mortality are (in theory) less ui-sensitive than narcotics and because some of the ui effects continue even when they are set to zero in august </t>
  </si>
  <si>
    <t xml:space="preserve">in theory, the pandemic coefficient of </t>
  </si>
  <si>
    <t>0.17</t>
  </si>
  <si>
    <t xml:space="preserve">in theory, the pandemic coefficient of 0.17 reflects income effects on all </t>
  </si>
  <si>
    <t>in theory, the pandemic coefficient of 0.17 reflects income effects on all three substances as well as some of the ui effects that last beyond the period that $</t>
  </si>
  <si>
    <t xml:space="preserve">table 1’s second column includes the corresponding specification estimated with the actual mortality data, but using the full period january </t>
  </si>
  <si>
    <t xml:space="preserve">table 1’s second column includes the corresponding specification estimated with the actual mortality data, but using the full period january 1999 through june </t>
  </si>
  <si>
    <t xml:space="preserve">the estimated pandemic coefficient of </t>
  </si>
  <si>
    <t xml:space="preserve">the estimated pandemic coefficient of 0.18 is similar to the theoretical prediction of </t>
  </si>
  <si>
    <t xml:space="preserve">the next </t>
  </si>
  <si>
    <t xml:space="preserve">the hypotheses of a </t>
  </si>
  <si>
    <t xml:space="preserve">the hypotheses of a zero ui coefficient or a </t>
  </si>
  <si>
    <t xml:space="preserve">the hypotheses of a zero ui coefficient or a zero pandemic coefficient in the drug-data regression can be rejected with </t>
  </si>
  <si>
    <t>95</t>
  </si>
  <si>
    <t xml:space="preserve">neither of the hypotheses of a ui coefficient equal to </t>
  </si>
  <si>
    <t>0.068</t>
  </si>
  <si>
    <t xml:space="preserve">neither of the hypotheses of a ui coefficient equal to 0.068 (the theoretical prediction) or a pandemic coefficient equal to </t>
  </si>
  <si>
    <t>0.15</t>
  </si>
  <si>
    <t xml:space="preserve">the final </t>
  </si>
  <si>
    <t xml:space="preserve">the final four columns of table </t>
  </si>
  <si>
    <t xml:space="preserve">the first of these </t>
  </si>
  <si>
    <t xml:space="preserve">the first of these four show the regression corresponding to the table’s first single-time-series specification, except adding indicator variables for each of the </t>
  </si>
  <si>
    <t xml:space="preserve">the remaining three columns replace the national ui variable with the product of the national variable and age-specific ui-claim rates for june </t>
  </si>
  <si>
    <t xml:space="preserve">in june </t>
  </si>
  <si>
    <t xml:space="preserve">in june 2020, the lowest ratios of ui claimants to population were for the age </t>
  </si>
  <si>
    <t>in june 2020, the lowest ratios of ui claimants to population were for the age 65+ group (</t>
  </si>
  <si>
    <t>0.0203</t>
  </si>
  <si>
    <t xml:space="preserve">in june 2020, the lowest ratios of ui claimants to population were for the age 65+ group (0.0203) and the </t>
  </si>
  <si>
    <t>in june 2020, the lowest ratios of ui claimants to population were for the age 65+ group (0.0203) and the 16</t>
  </si>
  <si>
    <t>in june 2020, the lowest ratios of ui claimants to population were for the age 65+ group (0.0203) and the 16-21 age group (</t>
  </si>
  <si>
    <t>0.0469</t>
  </si>
  <si>
    <t xml:space="preserve">the greatest ratios were age </t>
  </si>
  <si>
    <t>the greatest ratios were age 22</t>
  </si>
  <si>
    <t>-24</t>
  </si>
  <si>
    <t>the greatest ratios were age 22-24 (</t>
  </si>
  <si>
    <t>0.1169</t>
  </si>
  <si>
    <t xml:space="preserve">the greatest ratios were age 22-24 (0.1169) and </t>
  </si>
  <si>
    <t>the greatest ratios were age 22-24 (0.1169) and 25</t>
  </si>
  <si>
    <t>-34</t>
  </si>
  <si>
    <t>the greatest ratios were age 22-24 (0.1169) and 25-34 (</t>
  </si>
  <si>
    <t>0.1043</t>
  </si>
  <si>
    <t xml:space="preserve">because the eight-group average claimant ratio is </t>
  </si>
  <si>
    <t>0.0705</t>
  </si>
  <si>
    <t xml:space="preserve">because the eight-group average claimant ratio is 0.0705, we might expect the ui product variable to be the ui bonus coefficient scaled by </t>
  </si>
  <si>
    <t>because the eight-group average claimant ratio is 0.0705, we might expect the ui product variable to be the ui bonus coefficient scaled by 1/</t>
  </si>
  <si>
    <t xml:space="preserve">in fact, the estimate is </t>
  </si>
  <si>
    <t xml:space="preserve">the final two columns show how, as with the national specifications, the ui variable and the employment-population variable are not easily distinguished with the </t>
  </si>
  <si>
    <t>the final two columns show how, as with the national specifications, the ui variable and the employment-population variable are not easily distinguished with the 1999</t>
  </si>
  <si>
    <t>-2021</t>
  </si>
  <si>
    <t>relevant here, and consistent with the calibration approach, are the previous findings of ruhm (</t>
  </si>
  <si>
    <t>relevant here, and consistent with the calibration approach, are the previous findings of ruhm (2019), case and deaton (</t>
  </si>
  <si>
    <t>relevant here, and consistent with the calibration approach, are the previous findings of ruhm (2019), case and deaton (2020), and currie and schwandt (</t>
  </si>
  <si>
    <t xml:space="preserve">figure 8 shows more details of the month-age interactions for the months april </t>
  </si>
  <si>
    <t xml:space="preserve">figure 8 shows more details of the month-age interactions for the months april 2020 through june </t>
  </si>
  <si>
    <t>by comparing alcohol and drug mortality (vertical axis) to the ui product variable (vertical axis), the figure shows how much mortality dipped during the $</t>
  </si>
  <si>
    <t>by comparing alcohol and drug mortality (vertical axis) to the ui product variable (vertical axis), the figure shows how much mortality dipped during the $0 bonus months that were chronologically in between the $</t>
  </si>
  <si>
    <t>by comparing alcohol and drug mortality (vertical axis) to the ui product variable (vertical axis), the figure shows how much mortality dipped during the $0 bonus months that were chronologically in between the $600 and $</t>
  </si>
  <si>
    <t xml:space="preserve">the figure’s mortality variable was prepared from a ols regression of log deaths (annual rate) on a time quartic, seasonals, age-group indicators, and the pandemic, medicare and fentanyl indicators, where the observations are the </t>
  </si>
  <si>
    <t xml:space="preserve">the figure’s mortality variable was prepared from a ols regression of log deaths (annual rate) on a time quartic, seasonals, age-group indicators, and the pandemic, medicare and fentanyl indicators, where the observations are the eight age groups by </t>
  </si>
  <si>
    <t>270</t>
  </si>
  <si>
    <t xml:space="preserve">the residuals are averaged within age group and time period, of which i define </t>
  </si>
  <si>
    <t xml:space="preserve">the residuals are averaged within age group and time period, of which i define three: april through july </t>
  </si>
  <si>
    <t>the residuals are averaged within age group and time period, of which i define three: april through july 2020 ($</t>
  </si>
  <si>
    <t xml:space="preserve">the residuals are averaged within age group and time period, of which i define three: april through july 2020 ($600 bonus), august through december </t>
  </si>
  <si>
    <t xml:space="preserve">the residuals are averaged within age group and time period, of which i define three: april through july 2020 ($600 bonus), august through december 2020 (no bonus) and january through june </t>
  </si>
  <si>
    <t>the residuals are averaged within age group and time period, of which i define three: april through july 2020 ($600 bonus), august through december 2020 (no bonus) and january through june 2021 ($</t>
  </si>
  <si>
    <t>each of the 24 residual averages was then subtracted from the residual average for $</t>
  </si>
  <si>
    <t xml:space="preserve">this reduces the </t>
  </si>
  <si>
    <t xml:space="preserve">this reduces the eight observations for august through december </t>
  </si>
  <si>
    <t>this reduces the eight observations for august through december 2020 to a single point (the origin, labeled “all ages, $</t>
  </si>
  <si>
    <t xml:space="preserve">the remaining 16 observations are distinct points in figure </t>
  </si>
  <si>
    <t>the remaining 16 observations are distinct points in figure 8 showing how much each age group’s mortality and the ui variable were elevated during the $</t>
  </si>
  <si>
    <t>the remaining 16 observations are distinct points in figure 8 showing how much each age group’s mortality and the ui variable were elevated during the $600 and $</t>
  </si>
  <si>
    <t xml:space="preserve">with the exception of the elderly group, each age group had a v-shaped trend- and seasonally adjusted mortality series in </t>
  </si>
  <si>
    <t xml:space="preserve">with the exception of the elderly group, each age group had a v-shaped trend- and seasonally adjusted mortality series in 2020 and </t>
  </si>
  <si>
    <t xml:space="preserve">each tick on the vertical axis is </t>
  </si>
  <si>
    <t>0.05</t>
  </si>
  <si>
    <t xml:space="preserve">each tick on the vertical axis is 0.05, whose economic significance can also be assessed by comparing to the standard error of table </t>
  </si>
  <si>
    <t xml:space="preserve">each tick on the vertical axis is 0.05, whose economic significance can also be assessed by comparing to the standard error of table 3’s aggregate mortality regressions (about </t>
  </si>
  <si>
    <t xml:space="preserve">each tick on the vertical axis is 0.05, whose economic significance can also be assessed by comparing to the standard error of table 3’s aggregate mortality regressions (about half of </t>
  </si>
  <si>
    <t>mortality tends to be greater during the time periods when the bonus is $</t>
  </si>
  <si>
    <t>mortality tends to be greater during the time periods when the bonus is $600 rather than $</t>
  </si>
  <si>
    <t>the two largest mortality residuals occur during the $</t>
  </si>
  <si>
    <t xml:space="preserve">the two largest mortality residuals occur during the $600 period for the </t>
  </si>
  <si>
    <t>the two largest mortality residuals occur during the $600 period for the two age groups receiving ui at the highest rates (</t>
  </si>
  <si>
    <t>the two largest mortality residuals occur during the $600 period for the two age groups receiving ui at the highest rates (22</t>
  </si>
  <si>
    <t xml:space="preserve">the two largest mortality residuals occur during the $600 period for the two age groups receiving ui at the highest rates (22-24 and </t>
  </si>
  <si>
    <t>the two largest mortality residuals occur during the $600 period for the two age groups receiving ui at the highest rates (22-24 and 25</t>
  </si>
  <si>
    <t xml:space="preserve">the v-shaped time series is not observed for suicide or, as suggested by table </t>
  </si>
  <si>
    <t xml:space="preserve">from the perspective of consumer-demand theory, it is no surprise that alcohol and drug mortality increased </t>
  </si>
  <si>
    <t xml:space="preserve">from the perspective of consumer-demand theory, it is no surprise that alcohol and drug mortality increased 20 to </t>
  </si>
  <si>
    <t xml:space="preserve">the predictions are fairly close to the monthly data (figure </t>
  </si>
  <si>
    <t xml:space="preserve">of the </t>
  </si>
  <si>
    <t>40000</t>
  </si>
  <si>
    <t xml:space="preserve">of the 40000 drug and alcohol deaths above previous trend and seasonals between april </t>
  </si>
  <si>
    <t xml:space="preserve">of the 40000 drug and alcohol deaths above previous trend and seasonals between april 2020 and june </t>
  </si>
  <si>
    <t xml:space="preserve">of the 40000 drug and alcohol deaths above previous trend and seasonals between april 2020 and june 2021, the model predicts about </t>
  </si>
  <si>
    <t>38000</t>
  </si>
  <si>
    <t xml:space="preserve">of the 40000 drug and alcohol deaths above previous trend and seasonals between april 2020 and june 2021, the model predicts about 38000, which are about evenly divided between income and substitution effects (table </t>
  </si>
  <si>
    <t xml:space="preserve">indeed, after an initial </t>
  </si>
  <si>
    <t xml:space="preserve">according to the model, drug deaths between april </t>
  </si>
  <si>
    <t xml:space="preserve">according to the model, drug deaths between april 2020 and june </t>
  </si>
  <si>
    <t xml:space="preserve">according to the model, drug deaths between april 2020 and june 2021 were about </t>
  </si>
  <si>
    <t>11000</t>
  </si>
  <si>
    <t xml:space="preserve">according to the model, drug deaths between april 2020 and june 2021 were about 11000, corresponding to more than </t>
  </si>
  <si>
    <t>400000</t>
  </si>
  <si>
    <t xml:space="preserve">substitution to home alcohol consumption explains another </t>
  </si>
  <si>
    <t xml:space="preserve">substitution to home alcohol consumption explains another 7200 deaths corresponding to more than </t>
  </si>
  <si>
    <t>200000</t>
  </si>
  <si>
    <t xml:space="preserve">moderate income effects of stimulus checks, rent moratorium and unemployment bonuses (less than </t>
  </si>
  <si>
    <t xml:space="preserve">moderate income effects of stimulus checks, rent moratorium and unemployment bonuses (less than one percent spent on opioids or meth) explain another </t>
  </si>
  <si>
    <t>20000</t>
  </si>
  <si>
    <t xml:space="preserve">moderate income effects of stimulus checks, rent moratorium and unemployment bonuses (less than one percent spent on opioids or meth) explain another 20000 alcohol and drug deaths or about </t>
  </si>
  <si>
    <t>750000</t>
  </si>
  <si>
    <t>this overall approach is consistent with the conclusions of currie and schwandt (</t>
  </si>
  <si>
    <t xml:space="preserve">this overall approach is consistent with the conclusions of currie and schwandt (2020), council of economic advisers (april </t>
  </si>
  <si>
    <t>this overall approach is consistent with the conclusions of currie and schwandt (2020), council of economic advisers (april 2019), ruhm (</t>
  </si>
  <si>
    <t xml:space="preserve">these findings do not contradict or confirm observations that the pandemic elevated feelings of depression and anxiety in the population (panchal, et al </t>
  </si>
  <si>
    <t xml:space="preserve">these findings do not contradict or confirm observations that the pandemic elevated feelings of depression and anxiety in the population (panchal, et al 2020), but do question the thesis that alcohol and especially drug mortality during the pandemic were primarily driven by new feelings of depression or loneliness (galea, merchant and lurie </t>
  </si>
  <si>
    <t>suicide did not increase in the u.s., while drug mortality fell sharply in the months between the $</t>
  </si>
  <si>
    <t>suicide did not increase in the u.s., while drug mortality fell sharply in the months between the $600 and $</t>
  </si>
  <si>
    <t xml:space="preserve">narcotics, meth, and alcohol deaths were trending up prior to the pandemic at annualized rates of </t>
  </si>
  <si>
    <t xml:space="preserve">narcotics, meth, and alcohol deaths were trending up prior to the pandemic at annualized rates of 6%, </t>
  </si>
  <si>
    <t xml:space="preserve">narcotics, meth, and alcohol deaths were trending up prior to the pandemic at annualized rates of 6%, 24%, and </t>
  </si>
  <si>
    <t xml:space="preserve">narcotics, meth, and alcohol deaths were trending up prior to the pandemic at annualized rates of 6%, 24%, and 4%, respectively, as of december </t>
  </si>
  <si>
    <t xml:space="preserve">part of the trends are due to increased diffusion of synthetic production methods into illicit drug markets, thereby reducing retail prices of both fentanyl and meth (quinones </t>
  </si>
  <si>
    <t xml:space="preserve">regardless of how the trends are explained, their contribution to deaths in </t>
  </si>
  <si>
    <t xml:space="preserve">regardless of how the trends are explained, their contribution to deaths in 2020 and </t>
  </si>
  <si>
    <t xml:space="preserve">the exception is meth deaths, which in </t>
  </si>
  <si>
    <t xml:space="preserve">the exception is meth deaths, which in 2019 contributed </t>
  </si>
  <si>
    <t xml:space="preserve">data on the </t>
  </si>
  <si>
    <t xml:space="preserve">data on the 2020 and </t>
  </si>
  <si>
    <t xml:space="preserve">health insurance participation can reduce the out-of-pocket price of prescription opioids, increasing deaths involving prescription opioids while decreasing deaths involving fentanyl (the segment-substitution effect), although these effects may differ between public and private health insurance (council of economic advisers april </t>
  </si>
  <si>
    <t xml:space="preserve">many countries also experienced reduced use of bars and restaurants, but had fewer if any increases in unemployment benefits or other transfers (institute for government </t>
  </si>
  <si>
    <t>appendix i: pre</t>
  </si>
  <si>
    <t>table a</t>
  </si>
  <si>
    <t xml:space="preserve">table a1 displays the </t>
  </si>
  <si>
    <t xml:space="preserve">table a1 displays the four mortality regressions – </t>
  </si>
  <si>
    <t>table a1 displays the four mortality regressions – one for each of narcotics (t</t>
  </si>
  <si>
    <t>table a1 displays the four mortality regressions – one for each of narcotics (t40), psychotropics (t</t>
  </si>
  <si>
    <t xml:space="preserve">table a1 displays the four mortality regressions – one for each of narcotics (t40), psychotropics (t43), alcohol-induced causes, and suicide – used to produce the dashed “trend plus seasonal” series in figure </t>
  </si>
  <si>
    <t xml:space="preserve">the higher-order terms are normalized so that the monthly trend rate in december </t>
  </si>
  <si>
    <t>ols (</t>
  </si>
  <si>
    <t xml:space="preserve">ols (1999-jan through </t>
  </si>
  <si>
    <t xml:space="preserve">time (in months from </t>
  </si>
  <si>
    <t>1960</t>
  </si>
  <si>
    <t xml:space="preserve">[(time - </t>
  </si>
  <si>
    <t>[(time - 2019-dec)/</t>
  </si>
  <si>
    <t>150</t>
  </si>
  <si>
    <t>[(time - 2019-dec)/150]^</t>
  </si>
  <si>
    <t xml:space="preserve">medicare (time &amp;gt; </t>
  </si>
  <si>
    <t xml:space="preserve">fentanyl (time &amp;gt; </t>
  </si>
  <si>
    <t xml:space="preserve">the demand specification in the main text assumes a monthly lag parameter of  = ¾, a time requirement for ordinary consumption that is </t>
  </si>
  <si>
    <t xml:space="preserve">the demand specification in the main text assumes a monthly lag parameter of  = ¾, a time requirement for ordinary consumption that is half that for drug consumption, and that the marginal propensity to spend income windfalls on abused substance is (among those at risk of consuming those substances) m = ½ within </t>
  </si>
  <si>
    <t>figure a</t>
  </si>
  <si>
    <t xml:space="preserve">as discussed in the main text (especially table </t>
  </si>
  <si>
    <t xml:space="preserve">as discussed in the main text (especially table 1), the increments to narcotics mortality are the meth increments scaled by a factor of </t>
  </si>
  <si>
    <t xml:space="preserve">one row of table </t>
  </si>
  <si>
    <t xml:space="preserve">one row of table 2 shows demand predictions alternatively assuming m = </t>
  </si>
  <si>
    <t>recall from the main text that the income effect scales demand by a weighted average of (</t>
  </si>
  <si>
    <t>recall from the main text that the income effect scales demand by a weighted average of (1+gm)/(</t>
  </si>
  <si>
    <t>recall from the main text that the income effect scales demand by a weighted average of (1+gm)/(1rm) for tenants (</t>
  </si>
  <si>
    <t>recall from the main text that the income effect scales demand by a weighted average of (1+gm)/(1rm) for tenants (27 percent) and (</t>
  </si>
  <si>
    <t>recall from the main text that the income effect scales demand by a weighted average of (1+gm)/(1rm) for tenants (27 percent) and (1+gm) for the others (</t>
  </si>
  <si>
    <t xml:space="preserve">recall from the main text that the income effect scales demand by a weighted average of (1+gm)/(1rm) for tenants (27 percent) and (1+gm) for the others (73 percent), which is a factor of </t>
  </si>
  <si>
    <t>1.085</t>
  </si>
  <si>
    <t xml:space="preserve">replacing m = </t>
  </si>
  <si>
    <t xml:space="preserve">replacing m = 1 results in a factor of </t>
  </si>
  <si>
    <t>replacing m = 1 results in a factor of 1.186, which would rescale figure a</t>
  </si>
  <si>
    <t xml:space="preserve">replacing m = 1 results in a factor of 1.186, which would rescale figure a1’s income-effect series by a factor of </t>
  </si>
  <si>
    <t xml:space="preserve">replacing m = 1 results in a factor of 1.186, which would rescale figure a1’s income-effect series by a factor of 2.1.  that is, m = </t>
  </si>
  <si>
    <t xml:space="preserve">figure a2 shows alternatives of  = </t>
  </si>
  <si>
    <t>figure a2 shows alternatives of  = 5/</t>
  </si>
  <si>
    <t xml:space="preserve">figure a2 shows alternatives of  = 5/8,  = </t>
  </si>
  <si>
    <t>figure a2 shows alternatives of  = 5/8,  = 7/</t>
  </si>
  <si>
    <t xml:space="preserve">figure a2 shows alternatives of  = 5/8,  = 7/8, and an ordinary consumption of </t>
  </si>
  <si>
    <t>figure a2 shows alternatives of  = 5/8,  = 7/8, and an ordinary consumption of 1/</t>
  </si>
  <si>
    <t xml:space="preserve">the narcotics segment substitution effect modeling in this paper holds constant the quantity of consumption in the high-priced narcotics segment, which appears to well approximate the u.s. mortality data in </t>
  </si>
  <si>
    <t xml:space="preserve">the narcotics segment substitution effect modeling in this paper holds constant the quantity of consumption in the high-priced narcotics segment, which appears to well approximate the u.s. mortality data in 2020 and </t>
  </si>
  <si>
    <t xml:space="preserve">the narcotics segment substitution effect modeling in this paper holds constant the quantity of consumption in the high-priced narcotics segment, which appears to well approximate the u.s. mortality data in 2020 and 2021 (figure </t>
  </si>
  <si>
    <t xml:space="preserve">to the extent that the segment has price-elastic supply in the short run, the segment substitution effect is less and therefore would move figure </t>
  </si>
  <si>
    <t xml:space="preserve">to the extent that the segment has price-elastic supply in the short run, the segment substitution effect is less and therefore would move figure 4’s narcotics-model series (includes a segment-substitution effect) toward figure </t>
  </si>
  <si>
    <t xml:space="preserve">my general approach is to estimate the ratio of the number of individuals with substance use disorder (a “stock”) to annual deaths (a “flow”) in </t>
  </si>
  <si>
    <t xml:space="preserve">my general approach is to estimate the ratio of the number of individuals with substance use disorder (a “stock”) to annual deaths (a “flow”) in 2018 and </t>
  </si>
  <si>
    <t xml:space="preserve">my general approach is to estimate the ratio of the number of individuals with substance use disorder (a “stock”) to annual deaths (a “flow”) in 2018 and 2019 and apply that substance-specific ratio to substance-specific deaths in </t>
  </si>
  <si>
    <t xml:space="preserve">my general approach is to estimate the ratio of the number of individuals with substance use disorder (a “stock”) to annual deaths (a “flow”) in 2018 and 2019 and apply that substance-specific ratio to substance-specific deaths in 2020 and </t>
  </si>
  <si>
    <t xml:space="preserve">nsduh reports </t>
  </si>
  <si>
    <t>14.818</t>
  </si>
  <si>
    <t xml:space="preserve">nsduh reports 14.818 million and </t>
  </si>
  <si>
    <t>14.504</t>
  </si>
  <si>
    <t xml:space="preserve">nsduh reports 14.818 million and 14.504 million persons with alcohol use disorder in </t>
  </si>
  <si>
    <t xml:space="preserve">nsduh reports 14.818 million and 14.504 million persons with alcohol use disorder in 2018 and </t>
  </si>
  <si>
    <t xml:space="preserve">nsduh reports 14.818 million and 14.504 million persons with alcohol use disorder in 2018 and 2019, respectively (substance abuse and mental health services administration </t>
  </si>
  <si>
    <t xml:space="preserve">mortality from alcohol-induced causes (figure </t>
  </si>
  <si>
    <t xml:space="preserve">mortality from alcohol-induced causes (figure 2 of this paper) was </t>
  </si>
  <si>
    <t>37329</t>
  </si>
  <si>
    <t xml:space="preserve">mortality from alcohol-induced causes (figure 2 of this paper) was 37329 and </t>
  </si>
  <si>
    <t>39043</t>
  </si>
  <si>
    <t xml:space="preserve">the ratio of </t>
  </si>
  <si>
    <t>383.9365</t>
  </si>
  <si>
    <t xml:space="preserve">the ratio of 383.9365 of average number with substance use disorder to average annual mortality is applied to table </t>
  </si>
  <si>
    <t xml:space="preserve">the ratio of 383.9365 of average number with substance use disorder to average annual mortality is applied to table 2’s alcohol mortality (after annualizing it) to obtain </t>
  </si>
  <si>
    <t>19.9</t>
  </si>
  <si>
    <t xml:space="preserve">the ratio of 383.9365 of average number with substance use disorder to average annual mortality is applied to table 2’s alcohol mortality (after annualizing it) to obtain 19.9 million persons with alcohol use disorder at an average point in time between april </t>
  </si>
  <si>
    <t xml:space="preserve">the ratio of 383.9365 of average number with substance use disorder to average annual mortality is applied to table 2’s alcohol mortality (after annualizing it) to obtain 19.9 million persons with alcohol use disorder at an average point in time between april 2020 and june </t>
  </si>
  <si>
    <t>barocas et al (</t>
  </si>
  <si>
    <t xml:space="preserve">barocas et al (2018) use a multisample stratified capture-recapture approach to measure opioid use disorder in massachusetts in each of the years </t>
  </si>
  <si>
    <t>2011</t>
  </si>
  <si>
    <t>barocas et al (2018) use a multisample stratified capture-recapture approach to measure opioid use disorder in massachusetts in each of the years 2011</t>
  </si>
  <si>
    <t>-15.</t>
  </si>
  <si>
    <t xml:space="preserve">i use the years </t>
  </si>
  <si>
    <t xml:space="preserve">i use the years 2014 and </t>
  </si>
  <si>
    <t xml:space="preserve">i use the years 2014 and 2015, when on average the state had </t>
  </si>
  <si>
    <t>254127</t>
  </si>
  <si>
    <t>cdc wonder shows an annual average number of massachusetts death certificates involving opioids (tcodes t</t>
  </si>
  <si>
    <t>cdc wonder shows an annual average number of massachusetts death certificates involving opioids (tcodes t40.0 through t</t>
  </si>
  <si>
    <t xml:space="preserve">cdc wonder shows an annual average number of massachusetts death certificates involving opioids (tcodes t40.0 through t40.4) of </t>
  </si>
  <si>
    <t>1538.</t>
  </si>
  <si>
    <t>i use their ratio (</t>
  </si>
  <si>
    <t>165.2321</t>
  </si>
  <si>
    <t>i use their ratio (165.2321) to convert all t</t>
  </si>
  <si>
    <t xml:space="preserve">i use their ratio (165.2321) to convert all t40 deaths in table </t>
  </si>
  <si>
    <t xml:space="preserve">i use their ratio (165.2321) to convert all t40 deaths in table 2 (annualized) into </t>
  </si>
  <si>
    <t>13.4</t>
  </si>
  <si>
    <t xml:space="preserve">i use their ratio (165.2321) to convert all t40 deaths in table 2 (annualized) into 13.4 million persons with narcotics use disorder at an average point in time between april </t>
  </si>
  <si>
    <t xml:space="preserve">i use their ratio (165.2321) to convert all t40 deaths in table 2 (annualized) into 13.4 million persons with narcotics use disorder at an average point in time between april 2020 and june </t>
  </si>
  <si>
    <t xml:space="preserve">using nsduh’s estimates of heroin and pain-reliever use disorders (fentanyl is not measured), i estimate that opioid use disorder is </t>
  </si>
  <si>
    <t>2.3</t>
  </si>
  <si>
    <t xml:space="preserve">using nsduh’s estimates of heroin and pain-reliever use disorders (fentanyl is not measured), i estimate that opioid use disorder is 2.3 times as deadly and therefore use a ratio of </t>
  </si>
  <si>
    <t>376.005</t>
  </si>
  <si>
    <t xml:space="preserve">in other words, as of </t>
  </si>
  <si>
    <t xml:space="preserve">in other words, as of 2018 and </t>
  </si>
  <si>
    <t xml:space="preserve">by 2020, the number of people with meth use disorder was about the same as those with opioid use disorder (table </t>
  </si>
  <si>
    <t>by 2020, the number of people with meth use disorder was about the same as those with opioid use disorder (table 2), which suggests that expenditure on opioids and meth is approximately double opioid expenditure, which was roughly $</t>
  </si>
  <si>
    <t xml:space="preserve">by 2020, the number of people with meth use disorder was about the same as those with opioid use disorder (table 2), which suggests that expenditure on opioids and meth is approximately double opioid expenditure, which was roughly $25 billion over a </t>
  </si>
  <si>
    <t xml:space="preserve">by 2020, the number of people with meth use disorder was about the same as those with opioid use disorder (table 2), which suggests that expenditure on opioids and meth is approximately double opioid expenditure, which was roughly $25 billion over a 15-month period (mulligan </t>
  </si>
  <si>
    <t xml:space="preserve">if the income effect of fiscal transfers increased these expenditures by </t>
  </si>
  <si>
    <t>if the income effect of fiscal transfers increased these expenditures by 10 percent, that would be $</t>
  </si>
  <si>
    <t xml:space="preserve">if the income effect of fiscal transfers increased these expenditures by 10 percent, that would be $5 billion additional spending on opioids and meth, which is easily less than </t>
  </si>
  <si>
    <t>if the income effect of fiscal transfers increased these expenditures by 10 percent, that would be $5 billion additional spending on opioids and meth, which is easily less than one percent of the more than $</t>
  </si>
  <si>
    <t xml:space="preserve">the weekly unemployment bonus paid in </t>
  </si>
  <si>
    <t>the weekly unemployment bonus paid in 2009 was only $</t>
  </si>
  <si>
    <t>the weekly unemployment bonus paid in 2009 was only $25, as compared to the $</t>
  </si>
  <si>
    <t xml:space="preserve">the weekly unemployment bonus paid in 2009 was only $25, as compared to the $600 paid in </t>
  </si>
  <si>
    <t xml:space="preserve">income effects on consumption are driven largely by the consumer’s budget constraint rather than their “rationality” (becker </t>
  </si>
  <si>
    <t>twenty-</t>
  </si>
  <si>
    <t>although it was a recession, cumulative real disposable personal income per household increased almost $</t>
  </si>
  <si>
    <t>12000</t>
  </si>
  <si>
    <t>although it was a recession, cumulative real disposable personal income per household increased almost $12000 (</t>
  </si>
  <si>
    <t xml:space="preserve">the percentage increase in consumption ranges from </t>
  </si>
  <si>
    <t xml:space="preserve">the percentage increase in consumption ranges from zero at m = </t>
  </si>
  <si>
    <t xml:space="preserve">the percentage increase in consumption ranges from zero at m = 0 and </t>
  </si>
  <si>
    <t xml:space="preserve">the percentage increase in consumption ranges from zero at m = 0 and 18.9 percent at m = </t>
  </si>
  <si>
    <t>see parrott and zandi (</t>
  </si>
  <si>
    <t xml:space="preserve">time is required to obtain the substance, especially if it is illegal </t>
  </si>
  <si>
    <t xml:space="preserve">absenteeism is a frequently-noted indicator of substance abuse (frone </t>
  </si>
  <si>
    <t xml:space="preserve">(american addiction centers </t>
  </si>
  <si>
    <t>over a period of time when fentanyl deaths increased by an order of magnitude, mulligan (</t>
  </si>
  <si>
    <t xml:space="preserve">for every month of </t>
  </si>
  <si>
    <t xml:space="preserve">i used “multiple cause of death, </t>
  </si>
  <si>
    <t>i used “multiple cause of death, 1999</t>
  </si>
  <si>
    <t>i used “multiple cause of death, 1999-2020” and note that differences from the provisional tool are non</t>
  </si>
  <si>
    <t xml:space="preserve">in practice, </t>
  </si>
  <si>
    <t>94</t>
  </si>
  <si>
    <t xml:space="preserve">in practice, 94 percent of the </t>
  </si>
  <si>
    <t xml:space="preserve">in practice, 94 percent of the 2020 death certificates with at least </t>
  </si>
  <si>
    <t xml:space="preserve">although autopsies are generally uncommon, they occur in about </t>
  </si>
  <si>
    <t>80</t>
  </si>
  <si>
    <t>see also ridout, et al (</t>
  </si>
  <si>
    <t xml:space="preserve">see also ridout, et al (2021), who note increased anxiety during the pandemic but little change from </t>
  </si>
  <si>
    <t xml:space="preserve">the population mortality rate from meth grew exponentially since about </t>
  </si>
  <si>
    <t xml:space="preserve">the population mortality rate from meth grew exponentially since about 2008, averaging </t>
  </si>
  <si>
    <t xml:space="preserve">the population mortality rate from meth grew exponentially since about 2008, averaging 30 percent annually through </t>
  </si>
  <si>
    <t xml:space="preserve">the natural log of </t>
  </si>
  <si>
    <t>the natural log of 3 (</t>
  </si>
  <si>
    <t>1.1</t>
  </si>
  <si>
    <t xml:space="preserve">the natural log of 3 (1.1) is entered in table </t>
  </si>
  <si>
    <t>0.6</t>
  </si>
  <si>
    <t xml:space="preserve">the 0.6 share includes “double-counted” deaths (i.e., death certificates listing more than </t>
  </si>
  <si>
    <t>indeed, u.s. department of labor (</t>
  </si>
  <si>
    <t xml:space="preserve">indeed, u.s. department of labor (2021) data show that only </t>
  </si>
  <si>
    <t xml:space="preserve">indeed, u.s. department of labor (2021) data show that only two percent of elderly persons – who often do not have recent work histories – received unemployment benefits in june </t>
  </si>
  <si>
    <t xml:space="preserve">indeed, u.s. department of labor (2021) data show that only two percent of elderly persons – who often do not have recent work histories – received unemployment benefits in june 2020 as compared to almost </t>
  </si>
  <si>
    <t>even if a consumer received bonuses without a recent work history, equation (</t>
  </si>
  <si>
    <t xml:space="preserve">noting the difficulty of measuring the denominator of the </t>
  </si>
  <si>
    <t>0.24</t>
  </si>
  <si>
    <t>noting the difficulty of measuring the denominator of the 0.24 ratio due to illicit markets and variability across consumers, i assume a denominator of $</t>
  </si>
  <si>
    <t>noting the difficulty of measuring the denominator of the 0.24 ratio due to illicit markets and variability across consumers, i assume a denominator of $15 per day of use as described in quinones (</t>
  </si>
  <si>
    <t xml:space="preserve">table 2’s total column is a simple sum, and therefore counts twice the </t>
  </si>
  <si>
    <t xml:space="preserve">however, table </t>
  </si>
  <si>
    <t xml:space="preserve">however, table 2 excludes death certificates that cite poisoning from “unspecified” drugs without also citing narcotics of meth, which number about </t>
  </si>
  <si>
    <t>see also ruhm (</t>
  </si>
  <si>
    <t xml:space="preserve">health insurance assistance for the unemployed was also expanded in both </t>
  </si>
  <si>
    <t xml:space="preserve">health insurance assistance for the unemployed was also expanded in both 2009 (mulligan </t>
  </si>
  <si>
    <t xml:space="preserve">health insurance assistance for the unemployed was also expanded in both 2009 (mulligan 2012) and </t>
  </si>
  <si>
    <t>cdc-wonder’s “motor vehicle traffic” category excludes codes among v</t>
  </si>
  <si>
    <t>cdc-wonder’s “motor vehicle traffic” category excludes codes among v01-v</t>
  </si>
  <si>
    <t xml:space="preserve">the point estimate’s natural log is shown in the alcohol column of table </t>
  </si>
  <si>
    <t>conway (</t>
  </si>
  <si>
    <t>conway (2021) and new strategist (</t>
  </si>
  <si>
    <t>google (</t>
  </si>
  <si>
    <t xml:space="preserve">google (2021) describes the </t>
  </si>
  <si>
    <t xml:space="preserve">many of them report elasticities of about </t>
  </si>
  <si>
    <t xml:space="preserve">many of them report elasticities of about 1, although often they are for specific segments and provide little information about cross-price effects, which are presumably positive (saffer and chaloupka </t>
  </si>
  <si>
    <t>koski, et al (</t>
  </si>
  <si>
    <t xml:space="preserve">koski, et al (2007) found and </t>
  </si>
  <si>
    <t xml:space="preserve">koski, et al (2007) found and 17 percent increase already by end of </t>
  </si>
  <si>
    <t>2004.</t>
  </si>
  <si>
    <t xml:space="preserve">hospitalizations with alcohol psychoses increased by a factor of </t>
  </si>
  <si>
    <t>3.8</t>
  </si>
  <si>
    <t xml:space="preserve">the narcotics, meth, and alcohol death time series are fairly smooth, except large jumps up in january </t>
  </si>
  <si>
    <t xml:space="preserve">the narcotics, meth, and alcohol death time series are fairly smooth, except large jumps up in january 2006 and january </t>
  </si>
  <si>
    <t xml:space="preserve">this likely reflects the creation of medicare part d, which ultimately financed the majority of prescription-opioid purchases, and the introduction of illicit fentanyl to many regions of the u.s. (council of economic advisers april </t>
  </si>
  <si>
    <t xml:space="preserve">in the first </t>
  </si>
  <si>
    <t xml:space="preserve">in the first half of </t>
  </si>
  <si>
    <t>u.s. department of labor (</t>
  </si>
  <si>
    <t>u.s. department of labor (2021) and u.s. census bureau (</t>
  </si>
  <si>
    <t xml:space="preserve">although pandemic unemployment began in march </t>
  </si>
  <si>
    <t xml:space="preserve">although pandemic unemployment began in march 2020, several weeks were required for the state systems to absorb all of the claimants, which is why i use the demographic information from june </t>
  </si>
  <si>
    <t xml:space="preserve">dol reports claimants “younger than </t>
  </si>
  <si>
    <t xml:space="preserve">dol reports claimants “younger than 22” years old, which i assume to be aged </t>
  </si>
  <si>
    <t>dol reports claimants “younger than 22” years old, which i assume to be aged 16</t>
  </si>
  <si>
    <t xml:space="preserve">because figure </t>
  </si>
  <si>
    <t>the inflation-adjusted price of alcohol consumed at home has also trended down over time, although to a lesser degree (st. louis federal reserve fred series cusr</t>
  </si>
  <si>
    <t>0000</t>
  </si>
  <si>
    <t xml:space="preserve">my estimate of the income and substitution effects on meth mortality in </t>
  </si>
  <si>
    <t xml:space="preserve">my estimate of the income and substitution effects on meth mortality in 2020 and </t>
  </si>
  <si>
    <t>see office for national statistics (</t>
  </si>
  <si>
    <t xml:space="preserve">see office for national statistics (2021a, </t>
  </si>
  <si>
    <t>see office for national statistics (2021a, 2021b) and gili, et al (</t>
  </si>
  <si>
    <t xml:space="preserve">u.k. deaths from alcohol-specific causes increased </t>
  </si>
  <si>
    <t xml:space="preserve">u.k. deaths from alcohol-specific causes increased 19 percent from </t>
  </si>
  <si>
    <t xml:space="preserve">u.k. deaths from alcohol-specific causes increased 19 percent from 2019 to </t>
  </si>
  <si>
    <t xml:space="preserve">u.k. deaths from alcohol-specific causes increased 19 percent from 2019 to 2020, as compared to </t>
  </si>
  <si>
    <t xml:space="preserve">u.k. deaths from alcohol-specific causes increased 19 percent from 2019 to 2020, as compared to 15 percent in my demand model (substitution effect plus trend) and </t>
  </si>
  <si>
    <t xml:space="preserve">u.k. deaths from alcohol-specific causes increased 19 percent from 2019 to 2020, as compared to 15 percent in my demand model (substitution effect plus trend) and 25 percent in the u.s. data (figure </t>
  </si>
  <si>
    <t xml:space="preserve">at the same time, deaths related to drug poisoning increased only </t>
  </si>
  <si>
    <t xml:space="preserve">note that </t>
  </si>
  <si>
    <t>note that 89 (</t>
  </si>
  <si>
    <t>92</t>
  </si>
  <si>
    <t xml:space="preserve">note that 89 (92) percent of </t>
  </si>
  <si>
    <t>note that 89 (92) percent of 2019 (</t>
  </si>
  <si>
    <t>note that 89 (92) percent of 2019 (2020) death certificates citing any t</t>
  </si>
  <si>
    <t>-21*</t>
  </si>
  <si>
    <t>*</t>
  </si>
  <si>
    <t xml:space="preserve"> deaths involving alcohol and drugs since early 2020 can be explained by income effects and category-specific price changes.</t>
  </si>
  <si>
    <t xml:space="preserve"> can be explained by income effects and category-specific price changes.</t>
  </si>
  <si>
    <t xml:space="preserve"> and $300 bonuses, especially for age groups participating most in ui.</t>
  </si>
  <si>
    <t xml:space="preserve"> bonuses, especially for age groups participating most in ui.</t>
  </si>
  <si>
    <t>, the u.s. had surpassed 100000 deaths annually from alcohol- or drug-induced causes, with more than 90 percent of the deaths occurring among the nonelderly.</t>
  </si>
  <si>
    <t xml:space="preserve"> deaths annually from alcohol- or drug-induced causes, with more than 90 percent of the deaths occurring among the nonelderly.</t>
  </si>
  <si>
    <t xml:space="preserve"> percent of the deaths occurring among the nonelderly.</t>
  </si>
  <si>
    <t>, where they appear to have remained at least through mid 2021.</t>
  </si>
  <si>
    <t>-21 data.</t>
  </si>
  <si>
    <t xml:space="preserve"> data.</t>
  </si>
  <si>
    <t xml:space="preserve"> simple model.</t>
  </si>
  <si>
    <t xml:space="preserve"> and 2021 was extraordinary and unprecedented due to the cash transfers distributed by the federal government.</t>
  </si>
  <si>
    <t xml:space="preserve"> was extraordinary and unprecedented due to the cash transfers distributed by the federal government.</t>
  </si>
  <si>
    <t>), even individuals with significant mortality risk from substance abuse save a lot of the transfers.</t>
  </si>
  <si>
    <t>), the household budget constraint suggests that two of them are opposite sides of the same coin.</t>
  </si>
  <si>
    <t xml:space="preserve"> of them are opposite sides of the same coin.</t>
  </si>
  <si>
    <t xml:space="preserve"> encourages demand for the other.</t>
  </si>
  <si>
    <t>), case and deaton (2020), currie and schwandt (2020), and others conclude that unemployment in past recessions had fairly small short-run effects on drug and alcohol mortality.</t>
  </si>
  <si>
    <t>), currie and schwandt (2020), and others conclude that unemployment in past recessions had fairly small short-run effects on drug and alcohol mortality.</t>
  </si>
  <si>
    <t>), and others conclude that unemployment in past recessions had fairly small short-run effects on drug and alcohol mortality.</t>
  </si>
  <si>
    <t xml:space="preserve"> and early 2021.</t>
  </si>
  <si>
    <t>, when illicit fentanyl became easily accessible.</t>
  </si>
  <si>
    <t>-21 are consistent with the previous findings.</t>
  </si>
  <si>
    <t xml:space="preserve"> are consistent with the previous findings.</t>
  </si>
  <si>
    <t xml:space="preserve"> when consumers switched to cheaper heroin, and later even cheaper fentanyl, when more expensive prescription opioids became less available (alpert, powell and pacula 2018, evans, lieber and power 2019, mallatt 2018, powell, alpert and pacula 2019, ruhm 2019, schnell 2018).</t>
  </si>
  <si>
    <t>, evans, lieber and power 2019, mallatt 2018, powell, alpert and pacula 2019, ruhm 2019, schnell 2018).</t>
  </si>
  <si>
    <t>, mallatt 2018, powell, alpert and pacula 2019, ruhm 2019, schnell 2018).</t>
  </si>
  <si>
    <t>, powell, alpert and pacula 2019, ruhm 2019, schnell 2018).</t>
  </si>
  <si>
    <t>, ruhm 2019, schnell 2018).</t>
  </si>
  <si>
    <t>, schnell 2018).</t>
  </si>
  <si>
    <t>-21 because the supply of relatively expensive segments such as heroin and prescription opioids expanded less readily than cheaper and more deadly fentanyl did.</t>
  </si>
  <si>
    <t xml:space="preserve"> because the supply of relatively expensive segments such as heroin and prescription opioids expanded less readily than cheaper and more deadly fentanyl did.</t>
  </si>
  <si>
    <t xml:space="preserve"> (mulligan 2020) is to provide a unified framework for quantifying segment-substitution effects during the various episodes.</t>
  </si>
  <si>
    <t>) is to provide a unified framework for quantifying segment-substitution effects during the various episodes.</t>
  </si>
  <si>
    <t xml:space="preserve"> difference between alcohol-segment substitution and narcotics-segment substitution is that the former can occur entirely at the individual level.</t>
  </si>
  <si>
    <t>), has any of these three categories deviated so much from trend as they did in 2020 and 2021.</t>
  </si>
  <si>
    <t xml:space="preserve"> categories deviated so much from trend as they did in 2020 and 2021.</t>
  </si>
  <si>
    <t xml:space="preserve"> and 2021.</t>
  </si>
  <si>
    <t xml:space="preserve"> of 2020 when unemployment bonuses were temporarily suspended.</t>
  </si>
  <si>
    <t xml:space="preserve"> when unemployment bonuses were temporarily suspended.</t>
  </si>
  <si>
    <t>, of the 2020-21 increase.</t>
  </si>
  <si>
    <t>-21 increase.</t>
  </si>
  <si>
    <t xml:space="preserve"> increase.</t>
  </si>
  <si>
    <t>), has considered whether government transfers encourage spending on “temptation goods” such as alcoholic beverages.</t>
  </si>
  <si>
    <t>s of millions of americans have alcohol use disorder or illicit drug use disorder and that their numbers increased 8 million during 2020 and 2021.</t>
  </si>
  <si>
    <t xml:space="preserve"> million during 2020 and 2021.</t>
  </si>
  <si>
    <t xml:space="preserve"> quantifiable demand factors changed substantially in 2020 and 2021: the marginal prices of drugs and alcohol, disposable income, and the value of time.</t>
  </si>
  <si>
    <t xml:space="preserve"> and 2021: the marginal prices of drugs and alcohol, disposable income, and the value of time.</t>
  </si>
  <si>
    <t>: the marginal prices of drugs and alcohol, disposable income, and the value of time.</t>
  </si>
  <si>
    <t>) to obtain quantitative predictions as to how much segment-substitution effects would contribute to changes in mortality in 2020 and 2021.</t>
  </si>
  <si>
    <t xml:space="preserve"> mutually exclusive contexts.</t>
  </si>
  <si>
    <t xml:space="preserve"> &amp;gt; 0 and f2 &amp;lt; 0.   &amp;gt; 0 is a shifter to be used for comparative static analysis.</t>
  </si>
  <si>
    <t xml:space="preserve"> and f2 &amp;lt; 0.   &amp;gt; 0 is a shifter to be used for comparative static analysis.</t>
  </si>
  <si>
    <t xml:space="preserve"> &amp;lt; 0.   &amp;gt; 0 is a shifter to be used for comparative static analysis.</t>
  </si>
  <si>
    <t xml:space="preserve">   &amp;gt; 0 is a shifter to be used for comparative static analysis.</t>
  </si>
  <si>
    <t xml:space="preserve"> is a shifter to be used for comparative static analysis.</t>
  </si>
  <si>
    <t>) is a form of prevention during the pandemic.</t>
  </si>
  <si>
    <t xml:space="preserve"> reflecting the law of demand.</t>
  </si>
  <si>
    <t xml:space="preserve"> is a context-independent shifter for comparative static analysis, representing changes in consumer income or in the incentive to engage in substitute behaviors such as employment.</t>
  </si>
  <si>
    <t>):</t>
  </si>
  <si>
    <t xml:space="preserve"> parameters , , ph and pl.</t>
  </si>
  <si>
    <t xml:space="preserve"> units are added to total consumption.</t>
  </si>
  <si>
    <t xml:space="preserve"> of the quantitative questions this paper attempts to answer is the degree to which prices differ between contexts.</t>
  </si>
  <si>
    <t>) is the same comparative static as (2) except expressed in logs and relative to the log change in consumption specific to the high-price context:</t>
  </si>
  <si>
    <t>) except expressed in logs and relative to the log change in consumption specific to the high-price context:</t>
  </si>
  <si>
    <t>) depends on the share sl, the prices in the two contexts, and the price sensitivity of context-specific demand.</t>
  </si>
  <si>
    <t xml:space="preserve"> contexts, and the price sensitivity of context-specific demand.</t>
  </si>
  <si>
    <t>) could predict the increase in total consumption during the pandemic for each unit change in the log of high-price consumption induced by a change in .</t>
  </si>
  <si>
    <t xml:space="preserve"> and h &amp;lt; 0.  a change in the marginal prices pl and ph that leaves f constant induces a log quantity change that resembles the share-weighted average of the point elasticities, as shown in equation (5).</t>
  </si>
  <si>
    <t xml:space="preserve">  a change in the marginal prices pl and ph that leaves f constant induces a log quantity change that resembles the share-weighted average of the point elasticities, as shown in equation (5).</t>
  </si>
  <si>
    <t>, gallet 2014).</t>
  </si>
  <si>
    <t xml:space="preserve"> result illustrates this by varying both the demand parameter  and price ph to keep constant total consumption in the high-price segment.</t>
  </si>
  <si>
    <t>) calculates the share of the total quantity change that results from segment switching as opposed to movement along each of the demand curves:</t>
  </si>
  <si>
    <t>) depends on the same terms as in equation (3), plus value of cross, which is the cross-price elasticity of low-price segment demand with respect to ph.</t>
  </si>
  <si>
    <t>), plus value of cross, which is the cross-price elasticity of low-price segment demand with respect to ph.</t>
  </si>
  <si>
    <t xml:space="preserve"> (as cross approaches zero) to an upper bound less than 100 percent of the total quantity change.</t>
  </si>
  <si>
    <t>) to an upper bound less than 100 percent of the total quantity change.</t>
  </si>
  <si>
    <t xml:space="preserve"> percent of the total quantity change.</t>
  </si>
  <si>
    <t xml:space="preserve"> segments.</t>
  </si>
  <si>
    <t xml:space="preserve"> segments, a comparative static such as equation (6) is relevant.</t>
  </si>
  <si>
    <t>) is relevant.</t>
  </si>
  <si>
    <t xml:space="preserve"> and 2021, which is needed for quantitative analysis in either case.</t>
  </si>
  <si>
    <t>, which is needed for quantitative analysis in either case.</t>
  </si>
  <si>
    <t xml:space="preserve"> displays two categories of government social benefits, primarily cash, that were amplified during the pandemic.</t>
  </si>
  <si>
    <t xml:space="preserve"> categories of government social benefits, primarily cash, that were amplified during the pandemic.</t>
  </si>
  <si>
    <t xml:space="preserve"> reasons.</t>
  </si>
  <si>
    <t xml:space="preserve"> was the increase in the number of persons eligible due to historic job loss as well as statutory loosening of eligibility criteria.</t>
  </si>
  <si>
    <t xml:space="preserve"> and again in january through august 2021.</t>
  </si>
  <si>
    <t xml:space="preserve"> during the earlier period and $300 during the latter.</t>
  </si>
  <si>
    <t xml:space="preserve"> during the latter.</t>
  </si>
  <si>
    <t xml:space="preserve"> rounds.</t>
  </si>
  <si>
    <t xml:space="preserve"> consisted of $1200 payments per adult and lesser amounts for children.</t>
  </si>
  <si>
    <t xml:space="preserve"> payments per adult and lesser amounts for children.</t>
  </si>
  <si>
    <t xml:space="preserve"> of january 2021 as $600 per person.</t>
  </si>
  <si>
    <t xml:space="preserve"> as $600 per person.</t>
  </si>
  <si>
    <t xml:space="preserve"> per person.</t>
  </si>
  <si>
    <t xml:space="preserve"> round was $1400 per person received especially in the last full week of march 2021 (waggoner 2021).</t>
  </si>
  <si>
    <t xml:space="preserve"> per person received especially in the last full week of march 2021 (waggoner 2021).</t>
  </si>
  <si>
    <t xml:space="preserve"> (waggoner 2021).</t>
  </si>
  <si>
    <t xml:space="preserve"> is $6452 of unemployment benefits and $9303 of other benefits over the 19 pandemic months shown.</t>
  </si>
  <si>
    <t xml:space="preserve"> of unemployment benefits and $9303 of other benefits over the 19 pandemic months shown.</t>
  </si>
  <si>
    <t xml:space="preserve"> of other benefits over the 19 pandemic months shown.</t>
  </si>
  <si>
    <t xml:space="preserve"> pandemic months shown.</t>
  </si>
  <si>
    <t xml:space="preserve"> percent of median disposable income and a larger percentage of incomes below the median.</t>
  </si>
  <si>
    <t xml:space="preserve"> cares act is also potentially important.</t>
  </si>
  <si>
    <t xml:space="preserve"> months), tenants could defer their monthly rent payments.</t>
  </si>
  <si>
    <t xml:space="preserve"> potential reaction to all three of these programs could be for consumers to save all of the assistance.</t>
  </si>
  <si>
    <t xml:space="preserve"> of these programs could be for consumers to save all of the assistance.</t>
  </si>
  <si>
    <t xml:space="preserve"> months than the general population does (petry 2001).</t>
  </si>
  <si>
    <t xml:space="preserve"> to consume the assistance before the programs end.</t>
  </si>
  <si>
    <t xml:space="preserve"> by itself tends to make consumption increase in a lesser percentage than income does (g).</t>
  </si>
  <si>
    <t xml:space="preserve"> (cited above),  = 0.27 (centers for disease control and prevention 2021), and an average rent budget share of r = 0.233 (oecd 2021), the proportional increase in consumption resulting from the income effects of the three relief policies is close to linear in m.  at m = ½, the increase is about 8.5 percent.</t>
  </si>
  <si>
    <t xml:space="preserve"> (centers for disease control and prevention 2021), and an average rent budget share of r = 0.233 (oecd 2021), the proportional increase in consumption resulting from the income effects of the three relief policies is close to linear in m.  at m = ½, the increase is about 8.5 percent.</t>
  </si>
  <si>
    <t>), and an average rent budget share of r = 0.233 (oecd 2021), the proportional increase in consumption resulting from the income effects of the three relief policies is close to linear in m.  at m = ½, the increase is about 8.5 percent.</t>
  </si>
  <si>
    <t xml:space="preserve"> (oecd 2021), the proportional increase in consumption resulting from the income effects of the three relief policies is close to linear in m.  at m = ½, the increase is about 8.5 percent.</t>
  </si>
  <si>
    <t>), the proportional increase in consumption resulting from the income effects of the three relief policies is close to linear in m.  at m = ½, the increase is about 8.5 percent.</t>
  </si>
  <si>
    <t xml:space="preserve"> relief policies is close to linear in m.  at m = ½, the increase is about 8.5 percent.</t>
  </si>
  <si>
    <t xml:space="preserve"> and 2021 due to historic statutory changes in unemployment benefits.</t>
  </si>
  <si>
    <t xml:space="preserve"> due to historic statutory changes in unemployment benefits.</t>
  </si>
  <si>
    <t>) household production framework with three uses of time: leisure time, work time, and time spent taking, acquiring, and recovering from substance use (hereafter, “substance use time”).</t>
  </si>
  <si>
    <t xml:space="preserve"> uses of time: leisure time, work time, and time spent taking, acquiring, and recovering from substance use (hereafter, “substance use time”).</t>
  </si>
  <si>
    <t>n), including the time involving substance use.</t>
  </si>
  <si>
    <t xml:space="preserve"> goods:</t>
  </si>
  <si>
    <t xml:space="preserve"> is the time required for each unit of substance consumed, which presumably varies across substances.</t>
  </si>
  <si>
    <t>) reveals that the full price of substance abuse is the money price plus the value of the required time.</t>
  </si>
  <si>
    <t>) is independent of the magnitude of the effect of b on work time n as long as the first-order conditions remain interior.</t>
  </si>
  <si>
    <t>-time change in price or income has a prolonged effect on consumption and deaths q, as modeled by equation (10):</t>
  </si>
  <si>
    <t>) is the “lag parameter.”</t>
  </si>
  <si>
    <t>) forward from the beginning of the pandemic (t = 0),</t>
  </si>
  <si>
    <t>),</t>
  </si>
  <si>
    <t>)’s summation term is implemented with weekly time series on the demand factors.</t>
  </si>
  <si>
    <t>, the $600 weekly bonus period was shorter-lived than the $300 bonus.</t>
  </si>
  <si>
    <t xml:space="preserve"> weekly bonus period was shorter-lived than the $300 bonus.</t>
  </si>
  <si>
    <t xml:space="preserve"> bonus.</t>
  </si>
  <si>
    <t>), the peak demand impact of the $600 is, in theory, therefore somewhat less than double the peak demand impact of the $300.</t>
  </si>
  <si>
    <t xml:space="preserve"> is, in theory, therefore somewhat less than double the peak demand impact of the $300.</t>
  </si>
  <si>
    <t xml:space="preserve"> and 2021 consumption of each of alcohol, narcotics, and meth are predicted to be above prior trends by at least the income effect of the stimulus checks, rent moratorium, and unemployment bonuses, which i estimate to be about 8.5 percent.</t>
  </si>
  <si>
    <t xml:space="preserve"> consumption of each of alcohol, narcotics, and meth are predicted to be above prior trends by at least the income effect of the stimulus checks, rent moratorium, and unemployment bonuses, which i estimate to be about 8.5 percent.</t>
  </si>
  <si>
    <t>) and explained further below, the narcotics increase and fluctuations should be more amplified than those for meth, with magnitudes consistent with segment-substitution patterns before 2020.</t>
  </si>
  <si>
    <t xml:space="preserve"> approach is to reinterpret m(pl) and m(ph) in terms of mortality rather than consumption (see also mulligan 2020).</t>
  </si>
  <si>
    <t xml:space="preserve"> percent of certificates that cdc does not receive digitally.</t>
  </si>
  <si>
    <t xml:space="preserve"> distinct tools: “multiple cause of death, 1999-2020” and “provisional mortality statistics, 2018 through last month.”</t>
  </si>
  <si>
    <t>-2020” and “provisional mortality statistics, 2018 through last month.”</t>
  </si>
  <si>
    <t>” and “provisional mortality statistics, 2018 through last month.”</t>
  </si>
  <si>
    <t xml:space="preserve"> through last month.”</t>
  </si>
  <si>
    <t xml:space="preserve"> months and for “external causes of death” such as drug overdose.</t>
  </si>
  <si>
    <t xml:space="preserve"> and early january 2022, the series shown in this paper end in june 2021.</t>
  </si>
  <si>
    <t>, the series shown in this paper end in june 2021.</t>
  </si>
  <si>
    <t xml:space="preserve"> additional multiple causes, and demographic data” such as age (centers for disease control and prevention 2022).</t>
  </si>
  <si>
    <t xml:space="preserve"> t codes 40.0/opium, 40.1/heroin, 40.2/other, 40.3/methadone, 40.4/synthetic narcotics, t40.5/cocaine, t40.6/unspecified narcotics, t40.7/cannabis, t40.8/lysergide[lsd], and t40.9/unspecified psychodysleptics [hallucinogens].</t>
  </si>
  <si>
    <t>/opium, 40.1/heroin, 40.2/other, 40.3/methadone, 40.4/synthetic narcotics, t40.5/cocaine, t40.6/unspecified narcotics, t40.7/cannabis, t40.8/lysergide[lsd], and t40.9/unspecified psychodysleptics [hallucinogens].</t>
  </si>
  <si>
    <t>/heroin, 40.2/other, 40.3/methadone, 40.4/synthetic narcotics, t40.5/cocaine, t40.6/unspecified narcotics, t40.7/cannabis, t40.8/lysergide[lsd], and t40.9/unspecified psychodysleptics [hallucinogens].</t>
  </si>
  <si>
    <t>/other, 40.3/methadone, 40.4/synthetic narcotics, t40.5/cocaine, t40.6/unspecified narcotics, t40.7/cannabis, t40.8/lysergide[lsd], and t40.9/unspecified psychodysleptics [hallucinogens].</t>
  </si>
  <si>
    <t>/methadone, 40.4/synthetic narcotics, t40.5/cocaine, t40.6/unspecified narcotics, t40.7/cannabis, t40.8/lysergide[lsd], and t40.9/unspecified psychodysleptics [hallucinogens].</t>
  </si>
  <si>
    <t>/synthetic narcotics, t40.5/cocaine, t40.6/unspecified narcotics, t40.7/cannabis, t40.8/lysergide[lsd], and t40.9/unspecified psychodysleptics [hallucinogens].</t>
  </si>
  <si>
    <t>/cocaine, t40.6/unspecified narcotics, t40.7/cannabis, t40.8/lysergide[lsd], and t40.9/unspecified psychodysleptics [hallucinogens].</t>
  </si>
  <si>
    <t>/unspecified narcotics, t40.7/cannabis, t40.8/lysergide[lsd], and t40.9/unspecified psychodysleptics [hallucinogens].</t>
  </si>
  <si>
    <t>/cannabis, t40.8/lysergide[lsd], and t40.9/unspecified psychodysleptics [hallucinogens].</t>
  </si>
  <si>
    <t>/lysergide[lsd], and t40.9/unspecified psychodysleptics [hallucinogens].</t>
  </si>
  <si>
    <t>/unspecified psychodysleptics [hallucinogens].</t>
  </si>
  <si>
    <t xml:space="preserve"> is primarily fentanyl and its analogs, which i refer to as fentanyl(s).</t>
  </si>
  <si>
    <t>) or prescription opioids (t40.2).</t>
  </si>
  <si>
    <t xml:space="preserve"> through t43.9) as “meth” because 81 percent of 2020 death certificates citing those codes cite the t43.6 code and therefore likely crystal methamphetamine.</t>
  </si>
  <si>
    <t>) as “meth” because 81 percent of 2020 death certificates citing those codes cite the t43.6 code and therefore likely crystal methamphetamine.</t>
  </si>
  <si>
    <t xml:space="preserve"> percent of 2020 death certificates citing those codes cite the t43.6 code and therefore likely crystal methamphetamine.</t>
  </si>
  <si>
    <t xml:space="preserve"> death certificates citing those codes cite the t43.6 code and therefore likely crystal methamphetamine.</t>
  </si>
  <si>
    <t xml:space="preserve"> code and therefore likely crystal methamphetamine.</t>
  </si>
  <si>
    <t>, the death certificates potentially include a code (u07.1) for covid-19 among the causes of death.</t>
  </si>
  <si>
    <t>) for covid-19 among the causes of death.</t>
  </si>
  <si>
    <t xml:space="preserve"> are well known as they were extensively reported in the news as u.s. “covid deaths.”</t>
  </si>
  <si>
    <t xml:space="preserve"> percent cite covid-19 as the underlying cause of death.</t>
  </si>
  <si>
    <t xml:space="preserve"> percent cite covid-19 among any of the multiple causes.</t>
  </si>
  <si>
    <t xml:space="preserve"> percent at any point in time in 2020 and 2021, these minimal overlaps are consistent with the hypothesis that drug and alcohol decedents are a random sample of the population with respective to covid infection status.</t>
  </si>
  <si>
    <t xml:space="preserve"> and 2021, these minimal overlaps are consistent with the hypothesis that drug and alcohol decedents are a random sample of the population with respective to covid infection status.</t>
  </si>
  <si>
    <t>, these minimal overlaps are consistent with the hypothesis that drug and alcohol decedents are a random sample of the population with respective to covid infection status.</t>
  </si>
  <si>
    <t xml:space="preserve"> displays the monthly time series for deaths involving narcotics (blue) and meth (black), expressed at annual rates by dividing monthly deaths by the number of days in the month and then multiplying by 365.25.</t>
  </si>
  <si>
    <t xml:space="preserve"> and 2021 to a degree that had not previously occurred over such a short period of time.</t>
  </si>
  <si>
    <t xml:space="preserve"> to a degree that had not previously occurred over such a short period of time.</t>
  </si>
  <si>
    <t>s of thousands of additional deaths during those years.</t>
  </si>
  <si>
    <t>’s dashed lines are “trends + seasonals” fitted to the pre-2020 data in logs, with a time quartic and indicators for month-of-year as explanatory variables.</t>
  </si>
  <si>
    <t xml:space="preserve"> data in logs, with a time quartic and indicators for month-of-year as explanatory variables.</t>
  </si>
  <si>
    <t xml:space="preserve"> and year  2016 due to the discrete increase in supply from medicare part d and from fentanyl at those times, respectively (council of economic advisers april 2019).</t>
  </si>
  <si>
    <t xml:space="preserve"> due to the discrete increase in supply from medicare part d and from fentanyl at those times, respectively (council of economic advisers april 2019).</t>
  </si>
  <si>
    <t>, largely because of rapid productivity growth achieved by small-scale illicit meth producers, it is perhaps unsurprising that meth mortality would grow rapidly too in 2020 and 2021.</t>
  </si>
  <si>
    <t xml:space="preserve"> and 2021 than meth does, as shown by the blue and black series in figure 2.</t>
  </si>
  <si>
    <t xml:space="preserve"> than meth does, as shown by the blue and black series in figure 2.</t>
  </si>
  <si>
    <t xml:space="preserve"> and perhaps april, even though heroin falls significantly during the remainder of the pandemic and rx opioids fail to increase.</t>
  </si>
  <si>
    <t xml:space="preserve"> percent, six other parameters must be quantified in order to obtain quantitative predictions for either narcotics or meth consumption.</t>
  </si>
  <si>
    <t xml:space="preserve"> other parameters must be quantified in order to obtain quantitative predictions for either narcotics or meth consumption.</t>
  </si>
  <si>
    <t>)’s segment-substitution effect (on total category consumption) requires a share parameter, a cross-segment price elasticity, an own-price elasticity for the category, and the relative price of the two segments.</t>
  </si>
  <si>
    <t>)’s wage effect requires an estimate of  , the time required for each unit of substance consumed, which i treat as a constant over time for each substance.</t>
  </si>
  <si>
    <t xml:space="preserve"> shows how i calibrate the parameters for narcotics and alcohol (see also section iv).</t>
  </si>
  <si>
    <t>) has one such estimate (0.49) based on the rollout of prescription-opioid subsidies delivered through medicare part d in 2006.</t>
  </si>
  <si>
    <t xml:space="preserve"> such estimate (0.49) based on the rollout of prescription-opioid subsidies delivered through medicare part d in 2006.</t>
  </si>
  <si>
    <t>) based on the rollout of prescription-opioid subsidies delivered through medicare part d in 2006.</t>
  </si>
  <si>
    <t>) finds an elasticity of deaths involving illicitly-manufacturer opioids with respect to the price of prescription opioids of about 2 based on changes in prescription manufacturing beginning in 2010.</t>
  </si>
  <si>
    <t xml:space="preserve"> based on changes in prescription manufacturing beginning in 2010.</t>
  </si>
  <si>
    <t>) estimates a price ratio of 3.0 between prescriptions and illicitly-manufactured opioids.</t>
  </si>
  <si>
    <t xml:space="preserve"> between prescriptions and illicitly-manufactured opioids.</t>
  </si>
  <si>
    <t xml:space="preserve"> deaths involving fentanyl (t40.4) to be about 60 percent of deaths involving narcotics generally.</t>
  </si>
  <si>
    <t>) to be about 60 percent of deaths involving narcotics generally.</t>
  </si>
  <si>
    <t xml:space="preserve"> percent of deaths involving narcotics generally.</t>
  </si>
  <si>
    <t>), these four parameters imply that 47 percent of any increase in log overall narcotics consumption that derives from a segment-neutral increase in demand (d &amp;gt; 0) would be the amplification effect of segment substitution.</t>
  </si>
  <si>
    <t xml:space="preserve"> parameters imply that 47 percent of any increase in log overall narcotics consumption that derives from a segment-neutral increase in demand (d &amp;gt; 0) would be the amplification effect of segment substitution.</t>
  </si>
  <si>
    <t xml:space="preserve"> percent of any increase in log overall narcotics consumption that derives from a segment-neutral increase in demand (d &amp;gt; 0) would be the amplification effect of segment substitution.</t>
  </si>
  <si>
    <t>) would be the amplification effect of segment substitution.</t>
  </si>
  <si>
    <t>/(10.47)) as large as it would be if the segment share f were held fixed.</t>
  </si>
  <si>
    <t>) from rollout of medicare part d.  alcohol: from finland and russia price cuts.</t>
  </si>
  <si>
    <t>), gordon (2013)</t>
  </si>
  <si>
    <t xml:space="preserve"> and substance use</t>
  </si>
  <si>
    <t>, $300, or $0) weekly through june 2021</t>
  </si>
  <si>
    <t>, or $0) weekly through june 2021</t>
  </si>
  <si>
    <t>) weekly through june 2021</t>
  </si>
  <si>
    <t xml:space="preserve"> ui bonus</t>
  </si>
  <si>
    <t xml:space="preserve"> per day of use.</t>
  </si>
  <si>
    <t xml:space="preserve"> for meth.</t>
  </si>
  <si>
    <t>) estimate a 17 percent productivity loss for opioid users, which i take as a 17 percent loss of a day’s time endowment for each day of use, as modeled in equation (8).</t>
  </si>
  <si>
    <t xml:space="preserve"> percent productivity loss for opioid users, which i take as a 17 percent loss of a day’s time endowment for each day of use, as modeled in equation (8).</t>
  </si>
  <si>
    <t xml:space="preserve"> percent loss of a day’s time endowment for each day of use, as modeled in equation (8).</t>
  </si>
  <si>
    <t>), increasing the unemployment bonus by $300 per week ($43 per day) would reduce the full price of narcotics consumption by $7.29 per day.</t>
  </si>
  <si>
    <t xml:space="preserve"> per week ($43 per day) would reduce the full price of narcotics consumption by $7.29 per day.</t>
  </si>
  <si>
    <t xml:space="preserve"> per day) would reduce the full price of narcotics consumption by $7.29 per day.</t>
  </si>
  <si>
    <t xml:space="preserve"> per day.</t>
  </si>
  <si>
    <t xml:space="preserve"> bonus would reduce the full price by $14.57 per day, which could be enough to offset the entire money price.</t>
  </si>
  <si>
    <t xml:space="preserve"> per day, which could be enough to offset the entire money price.</t>
  </si>
  <si>
    <t xml:space="preserve"> money price would.</t>
  </si>
  <si>
    <t xml:space="preserve"> money price is presumably high, although still finite which means that it would be improper, in this range, to assume a constant elasticity of consumption or mortality with respect to the money price.</t>
  </si>
  <si>
    <t>) exaggerates the relative full price effect by ignoring any time requirements for other consumption, i consider it as an upper bound on the full price effect of b.  the lower bound is 0 as long as substance abuse is no less time intensive per unit expenditure than other consumption is.</t>
  </si>
  <si>
    <t xml:space="preserve"> as long as substance abuse is no less time intensive per unit expenditure than other consumption is.</t>
  </si>
  <si>
    <t xml:space="preserve"> national survey on drug use and health (nsduh) to estimate the employment rate for persons over age 14 reporting nonmedical consumption of either prescription opioids or heroin.</t>
  </si>
  <si>
    <t xml:space="preserve"> reporting nonmedical consumption of either prescription opioids or heroin.</t>
  </si>
  <si>
    <t>) appears in table 1’s narcotics column.</t>
  </si>
  <si>
    <t>’s narcotics column.</t>
  </si>
  <si>
    <t xml:space="preserve"> bonus therefore reduces the relative full price by an amount equal to 24 percent of the money price, but only for 57 percent of the potential consumers, which is an average price cut of 14 percent of the money price.</t>
  </si>
  <si>
    <t xml:space="preserve"> percent of the money price, but only for 57 percent of the potential consumers, which is an average price cut of 14 percent of the money price.</t>
  </si>
  <si>
    <t xml:space="preserve"> percent of the potential consumers, which is an average price cut of 14 percent of the money price.</t>
  </si>
  <si>
    <t xml:space="preserve"> percent of the money price.</t>
  </si>
  <si>
    <t>) and the top panel of table 1).</t>
  </si>
  <si>
    <t xml:space="preserve"> unemployment bonus policy are projected to increase log narcotics mortality by 0.12 and meth mortality by 0.07.</t>
  </si>
  <si>
    <t xml:space="preserve"> and meth mortality by 0.07.</t>
  </si>
  <si>
    <t xml:space="preserve"> annually involving narcotics and 34000 involving meth, that is 10700 additional narcotics and meth deaths for each year that a $300 bonus is in place.</t>
  </si>
  <si>
    <t xml:space="preserve"> involving meth, that is 10700 additional narcotics and meth deaths for each year that a $300 bonus is in place.</t>
  </si>
  <si>
    <t xml:space="preserve"> additional narcotics and meth deaths for each year that a $300 bonus is in place.</t>
  </si>
  <si>
    <t xml:space="preserve"> bonus is in place.</t>
  </si>
  <si>
    <t xml:space="preserve"> compares the mortality data with the demand model’s predictions, separately for narcotics and meth.</t>
  </si>
  <si>
    <t xml:space="preserve"> substances except that narcotics demand is amplified by segment substitution.</t>
  </si>
  <si>
    <t>’s predictions do not use any information beyond 2019, except for the amounts and timing of the unemployment bonuses, rent moratorium and stimulus checks.</t>
  </si>
  <si>
    <t>, except for the amounts and timing of the unemployment bonuses, rent moratorium and stimulus checks.</t>
  </si>
  <si>
    <t xml:space="preserve"> percent income effect is essentially constant beginning in april 2020 (see appendix ii), the predictions vary over time due to the wage effects.</t>
  </si>
  <si>
    <t xml:space="preserve"> (see appendix ii), the predictions vary over time due to the wage effects.</t>
  </si>
  <si>
    <t xml:space="preserve"> in august through december 2020.</t>
  </si>
  <si>
    <t xml:space="preserve"> equal to twenty percentage points.</t>
  </si>
  <si>
    <t xml:space="preserve"> percentage points.</t>
  </si>
  <si>
    <t xml:space="preserve"> than in the second half of the year.</t>
  </si>
  <si>
    <t xml:space="preserve"> of the year.</t>
  </si>
  <si>
    <t xml:space="preserve"> of 2021 and somewhat less than in may-june 2020 because the 2021 unemployment bonus amount was halved.</t>
  </si>
  <si>
    <t xml:space="preserve"> and somewhat less than in may-june 2020 because the 2021 unemployment bonus amount was halved.</t>
  </si>
  <si>
    <t xml:space="preserve"> because the 2021 unemployment bonus amount was halved.</t>
  </si>
  <si>
    <t xml:space="preserve"> unemployment bonus amount was halved.</t>
  </si>
  <si>
    <t>, although the model itself shows that the predicted increase is small on the overall scale of figure 4.</t>
  </si>
  <si>
    <t xml:space="preserve"> through june 2021), table 2’s top and middle panels correspond to figures 2 and 4, respectively, as well as showing the sum across substances.</t>
  </si>
  <si>
    <t>), table 2’s top and middle panels correspond to figures 2 and 4, respectively, as well as showing the sum across substances.</t>
  </si>
  <si>
    <t>’s top and middle panels correspond to figures 2 and 4, respectively, as well as showing the sum across substances.</t>
  </si>
  <si>
    <t xml:space="preserve"> and 4, respectively, as well as showing the sum across substances.</t>
  </si>
  <si>
    <t>, respectively, as well as showing the sum across substances.</t>
  </si>
  <si>
    <t xml:space="preserve"> deaths involving narcotics poisoning and 2300 deaths involving meth poisoning through june 2021.</t>
  </si>
  <si>
    <t xml:space="preserve"> deaths involving meth poisoning through june 2021.</t>
  </si>
  <si>
    <t xml:space="preserve"> - june 2021</t>
  </si>
  <si>
    <t>s</t>
  </si>
  <si>
    <t>, 376, and 384 (narcotics, meth, and alcohol, respectively) per annual death based on data from before 2020 as detailed in appendix i.  covid life-years lost (not shown) are 7.0 million.</t>
  </si>
  <si>
    <t>, and 384 (narcotics, meth, and alcohol, respectively) per annual death based on data from before 2020 as detailed in appendix i.  covid life-years lost (not shown) are 7.0 million.</t>
  </si>
  <si>
    <t xml:space="preserve"> (narcotics, meth, and alcohol, respectively) per annual death based on data from before 2020 as detailed in appendix i.  covid life-years lost (not shown) are 7.0 million.</t>
  </si>
  <si>
    <t xml:space="preserve"> as detailed in appendix i.  covid life-years lost (not shown) are 7.0 million.</t>
  </si>
  <si>
    <t xml:space="preserve"> percent of death certificates with narcotics or meth that cite both.</t>
  </si>
  <si>
    <t xml:space="preserve"> of the dual narcotics-meth certificates.</t>
  </si>
  <si>
    <t xml:space="preserve"> percent of the alcohol deaths also cite narcotics or meth.</t>
  </si>
  <si>
    <t xml:space="preserve"> panel uses the death statistics to impute numbers of individuals with substance use disorder, as defined in the national surveys on drug use and health (nsduh), based on the substance-specific ratios these two occurred before 2020.</t>
  </si>
  <si>
    <t xml:space="preserve"> occurred before 2020.</t>
  </si>
  <si>
    <t>) multisample stratified capture-recapture approach.</t>
  </si>
  <si>
    <t>s of millions appear to have substance use disorder, 8 million of which is an increase above the pre-pandemic trend.</t>
  </si>
  <si>
    <t xml:space="preserve"> million of which is an increase above the pre-pandemic trend.</t>
  </si>
  <si>
    <t xml:space="preserve"> remaining-life tables at the gender-age level published by the social security administration (social security administration 2021).</t>
  </si>
  <si>
    <t xml:space="preserve"> million life years were lost to alcohol- and drug-induced deaths, which is similar to the 7 million life years lost to deaths caused by covid-19 during the same time period.</t>
  </si>
  <si>
    <t xml:space="preserve"> million life years lost to deaths caused by covid-19 during the same time period.</t>
  </si>
  <si>
    <t xml:space="preserve"> million life years.</t>
  </si>
  <si>
    <t>-21 does not contradict the observation that unemployment in previous recessions had little effect on drug consumption.</t>
  </si>
  <si>
    <t xml:space="preserve"> does not contradict the observation that unemployment in previous recessions had little effect on drug consumption.</t>
  </si>
  <si>
    <t xml:space="preserve"> was about $30, although the unemployed were also potentially eligible for mortgage assistance.</t>
  </si>
  <si>
    <t>, although the unemployed were also potentially eligible for mortgage assistance.</t>
  </si>
  <si>
    <t xml:space="preserve"> bonus were $60 per week, that is either 10 or 20 percent of the 2020 and 2021 bonuses, respectively.</t>
  </si>
  <si>
    <t xml:space="preserve"> per week, that is either 10 or 20 percent of the 2020 and 2021 bonuses, respectively.</t>
  </si>
  <si>
    <t xml:space="preserve"> or 20 percent of the 2020 and 2021 bonuses, respectively.</t>
  </si>
  <si>
    <t xml:space="preserve"> percent of the 2020 and 2021 bonuses, respectively.</t>
  </si>
  <si>
    <t xml:space="preserve"> and 2021 bonuses, respectively.</t>
  </si>
  <si>
    <t xml:space="preserve"> bonuses, respectively.</t>
  </si>
  <si>
    <t xml:space="preserve"> change in log drug mortality predicted from my table 1 wage effect would only be 0.01 rather than 0.07 for a $300 bonus.</t>
  </si>
  <si>
    <t xml:space="preserve"> wage effect would only be 0.01 rather than 0.07 for a $300 bonus.</t>
  </si>
  <si>
    <t xml:space="preserve"> rather than 0.07 for a $300 bonus.</t>
  </si>
  <si>
    <t xml:space="preserve"> for a $300 bonus.</t>
  </si>
  <si>
    <t xml:space="preserve"> drop in real disposable personal income – a first in 35 years – could easily have resulted in a combined wage and income effect that reduced drug and alcohol consumption, rather than increasing it.</t>
  </si>
  <si>
    <t xml:space="preserve"> years – could easily have resulted in a combined wage and income effect that reduced drug and alcohol consumption, rather than increasing it.</t>
  </si>
  <si>
    <t xml:space="preserve"> and table 2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(k70), alcohol-induced acute pancreatitis (k85.2), alcohol-induced chronic pancreatitis (k86.0), finding of alcohol in blood (r78.0), and alcohol poisoning (x45, x65, and y15).</t>
  </si>
  <si>
    <t xml:space="preserve"> are alcohol-induced pseudo-cushing syndrome (t-code e24.4), mental and behavioral disorders due to alcohol use (f10), degeneration of nervous system due to alcohol (g31.2), alcoholic polyneuropathy (g62.1), alcoholic myopathy (g72.1), alcoholic cardiomyopathy (i42.6), alcoholic gastritis (k29.2), alcoholic liver disease (k70), alcohol-induced acute pancreatitis (k85.2), alcohol-induced chronic pancreatitis (k86.0), finding of alcohol in blood (r78.0), and alcohol poisoning (x45, x65, and y15).</t>
  </si>
  <si>
    <t>), mental and behavioral disorders due to alcohol use (f10), degeneration of nervous system due to alcohol (g31.2), alcoholic polyneuropathy (g62.1), alcoholic myopathy (g72.1), alcoholic cardiomyopathy (i42.6), alcoholic gastritis (k29.2), alcoholic liver disease (k70), alcohol-induced acute pancreatitis (k85.2), alcohol-induced chronic pancreatitis (k86.0), finding of alcohol in blood (r78.0), and alcohol poisoning (x45, x65, and y15).</t>
  </si>
  <si>
    <t>), degeneration of nervous system due to alcohol (g31.2), alcoholic polyneuropathy (g62.1), alcoholic myopathy (g72.1), alcoholic cardiomyopathy (i42.6), alcoholic gastritis (k29.2), alcoholic liver disease (k70), alcohol-induced acute pancreatitis (k85.2), alcohol-induced chronic pancreatitis (k86.0), finding of alcohol in blood (r78.0), and alcohol poisoning (x45, x65, and y15).</t>
  </si>
  <si>
    <t>), alcoholic polyneuropathy (g62.1), alcoholic myopathy (g72.1), alcoholic cardiomyopathy (i42.6), alcoholic gastritis (k29.2), alcoholic liver disease (k70), alcohol-induced acute pancreatitis (k85.2), alcohol-induced chronic pancreatitis (k86.0), finding of alcohol in blood (r78.0), and alcohol poisoning (x45, x65, and y15).</t>
  </si>
  <si>
    <t>), alcoholic myopathy (g72.1), alcoholic cardiomyopathy (i42.6), alcoholic gastritis (k29.2), alcoholic liver disease (k70), alcohol-induced acute pancreatitis (k85.2), alcohol-induced chronic pancreatitis (k86.0), finding of alcohol in blood (r78.0), and alcohol poisoning (x45, x65, and y15).</t>
  </si>
  <si>
    <t>), alcoholic cardiomyopathy (i42.6), alcoholic gastritis (k29.2), alcoholic liver disease (k70), alcohol-induced acute pancreatitis (k85.2), alcohol-induced chronic pancreatitis (k86.0), finding of alcohol in blood (r78.0), and alcohol poisoning (x45, x65, and y15).</t>
  </si>
  <si>
    <t>), alcoholic gastritis (k29.2), alcoholic liver disease (k70), alcohol-induced acute pancreatitis (k85.2), alcohol-induced chronic pancreatitis (k86.0), finding of alcohol in blood (r78.0), and alcohol poisoning (x45, x65, and y15).</t>
  </si>
  <si>
    <t>), alcoholic liver disease (k70), alcohol-induced acute pancreatitis (k85.2), alcohol-induced chronic pancreatitis (k86.0), finding of alcohol in blood (r78.0), and alcohol poisoning (x45, x65, and y15).</t>
  </si>
  <si>
    <t>), alcohol-induced acute pancreatitis (k85.2), alcohol-induced chronic pancreatitis (k86.0), finding of alcohol in blood (r78.0), and alcohol poisoning (x45, x65, and y15).</t>
  </si>
  <si>
    <t>), alcohol-induced chronic pancreatitis (k86.0), finding of alcohol in blood (r78.0), and alcohol poisoning (x45, x65, and y15).</t>
  </si>
  <si>
    <t>), finding of alcohol in blood (r78.0), and alcohol poisoning (x45, x65, and y15).</t>
  </si>
  <si>
    <t>), and alcohol poisoning (x45, x65, and y15).</t>
  </si>
  <si>
    <t>, x65, and y15).</t>
  </si>
  <si>
    <t>, and y15).</t>
  </si>
  <si>
    <t xml:space="preserve"> and the green series in figure 2, the annual rate of alcohol mortality after march 2020 was 14000 (27 percent) above the previous trend.</t>
  </si>
  <si>
    <t>, the annual rate of alcohol mortality after march 2020 was 14000 (27 percent) above the previous trend.</t>
  </si>
  <si>
    <t xml:space="preserve"> was 14000 (27 percent) above the previous trend.</t>
  </si>
  <si>
    <t xml:space="preserve"> (27 percent) above the previous trend.</t>
  </si>
  <si>
    <t xml:space="preserve"> percent) above the previous trend.</t>
  </si>
  <si>
    <t>), which is a chronic condition.</t>
  </si>
  <si>
    <t xml:space="preserve"> or alcohol poisonings regardless of place of death.</t>
  </si>
  <si>
    <t>-v89) as well as those involving alcohol (multiple cause codes f10, r78.0, t51, x45, x65, or y15).</t>
  </si>
  <si>
    <t>) as well as those involving alcohol (multiple cause codes f10, r78.0, t51, x45, x65, or y15).</t>
  </si>
  <si>
    <t>, r78.0, t51, x45, x65, or y15).</t>
  </si>
  <si>
    <t>, t51, x45, x65, or y15).</t>
  </si>
  <si>
    <t>, x45, x65, or y15).</t>
  </si>
  <si>
    <t>, x65, or y15).</t>
  </si>
  <si>
    <t>, or y15).</t>
  </si>
  <si>
    <t>) and gordon (2013) estimate ratios of retail bar or restaurant prices to liquor-store prices that range from 2.7 to 3.6.  in the calibration exercise that follows, this full range is used, with 3.0 as a preferred point estimate.</t>
  </si>
  <si>
    <t>) estimate ratios of retail bar or restaurant prices to liquor-store prices that range from 2.7 to 3.6.  in the calibration exercise that follows, this full range is used, with 3.0 as a preferred point estimate.</t>
  </si>
  <si>
    <t xml:space="preserve"> to 3.6.  in the calibration exercise that follows, this full range is used, with 3.0 as a preferred point estimate.</t>
  </si>
  <si>
    <t>.  in the calibration exercise that follows, this full range is used, with 3.0 as a preferred point estimate.</t>
  </si>
  <si>
    <t xml:space="preserve"> as a preferred point estimate.</t>
  </si>
  <si>
    <t xml:space="preserve"> in 2019 and slightly above 0.41 in earlier years; i use 0.40.</t>
  </si>
  <si>
    <t xml:space="preserve"> and slightly above 0.41 in earlier years; i use 0.40.</t>
  </si>
  <si>
    <t xml:space="preserve"> in earlier years; i use 0.40.</t>
  </si>
  <si>
    <t xml:space="preserve"> relative price, that puts the away quantity share at 0.18.</t>
  </si>
  <si>
    <t xml:space="preserve"> shows bartender employment during 2020 and 2021, which is measured in the current population survey (cps) during one week each month.</t>
  </si>
  <si>
    <t xml:space="preserve"> and 2021, which is measured in the current population survey (cps) during one week each month.</t>
  </si>
  <si>
    <t>, which is measured in the current population survey (cps) during one week each month.</t>
  </si>
  <si>
    <t xml:space="preserve"> week each month.</t>
  </si>
  <si>
    <t xml:space="preserve"> percent below what it was in february 2020.</t>
  </si>
  <si>
    <t xml:space="preserve"> and at the end of 2020.</t>
  </si>
  <si>
    <t>’s weekly bartender series into a long-run price effect for use in equation (11), i calibrate equation (3)’s three parameters.</t>
  </si>
  <si>
    <t>), i calibrate equation (3)’s three parameters.</t>
  </si>
  <si>
    <t>)’s three parameters.</t>
  </si>
  <si>
    <t xml:space="preserve"> parameters.</t>
  </si>
  <si>
    <t>’s alcohol column.</t>
  </si>
  <si>
    <t xml:space="preserve"> percent in finland when estonia joined the european union in 2004 thereby removing trade barriers between the two countries and encouraging finland to reduce its excise tax (koski, et al 2007).</t>
  </si>
  <si>
    <t xml:space="preserve"> thereby removing trade barriers between the two countries and encouraging finland to reduce its excise tax (koski, et al 2007).</t>
  </si>
  <si>
    <t xml:space="preserve"> countries and encouraging finland to reduce its excise tax (koski, et al 2007).</t>
  </si>
  <si>
    <t>) estimate that alcohol-related mortality in finland increased about 23.5 percent by 2005.</t>
  </si>
  <si>
    <t xml:space="preserve"> percent by 2005.</t>
  </si>
  <si>
    <t xml:space="preserve"> percent in russian between 1990 and 1994 when fatal alcohol poisonings increased by a factor of 3.5.  although the data is less reliable, a similar quantitative relationship between vodka prices and fatal alcohol poisonings in russia is observed during gorbachev’s earlier anti-alcohol campaign (nemtsov 2002, treisman 2010).</t>
  </si>
  <si>
    <t xml:space="preserve"> and 1994 when fatal alcohol poisonings increased by a factor of 3.5.  although the data is less reliable, a similar quantitative relationship between vodka prices and fatal alcohol poisonings in russia is observed during gorbachev’s earlier anti-alcohol campaign (nemtsov 2002, treisman 2010).</t>
  </si>
  <si>
    <t xml:space="preserve"> when fatal alcohol poisonings increased by a factor of 3.5.  although the data is less reliable, a similar quantitative relationship between vodka prices and fatal alcohol poisonings in russia is observed during gorbachev’s earlier anti-alcohol campaign (nemtsov 2002, treisman 2010).</t>
  </si>
  <si>
    <t>.  although the data is less reliable, a similar quantitative relationship between vodka prices and fatal alcohol poisonings in russia is observed during gorbachev’s earlier anti-alcohol campaign (nemtsov 2002, treisman 2010).</t>
  </si>
  <si>
    <t>, treisman 2010).</t>
  </si>
  <si>
    <t xml:space="preserve"> decimal places, which is the 0.85 entry shown in table 1.</t>
  </si>
  <si>
    <t xml:space="preserve"> entry shown in table 1.</t>
  </si>
  <si>
    <t>’s three calibrated parameters to equation (3), i rescale figure 5’s weekly log bartender series by a factor of 0.28 to obtain a weekly price effect series.</t>
  </si>
  <si>
    <t xml:space="preserve"> calibrated parameters to equation (3), i rescale figure 5’s weekly log bartender series by a factor of 0.28 to obtain a weekly price effect series.</t>
  </si>
  <si>
    <t>), i rescale figure 5’s weekly log bartender series by a factor of 0.28 to obtain a weekly price effect series.</t>
  </si>
  <si>
    <t>’s weekly log bartender series by a factor of 0.28 to obtain a weekly price effect series.</t>
  </si>
  <si>
    <t xml:space="preserve"> to obtain a weekly price effect series.</t>
  </si>
  <si>
    <t xml:space="preserve"> value-of-time effect on alcohol mortality.</t>
  </si>
  <si>
    <t xml:space="preserve"> compares the mortality data (dots) with the demand model’s predictions (line).</t>
  </si>
  <si>
    <t xml:space="preserve"> of the total.</t>
  </si>
  <si>
    <t>-quarters are overwhelmingly deaths at in-patient medical facilities (hospitals), most of which are deaths from liver disease.</t>
  </si>
  <si>
    <t>s are overwhelmingly deaths at in-patient medical facilities (hospitals), most of which are deaths from liver disease.</t>
  </si>
  <si>
    <t xml:space="preserve"> or three month before the overall series does.</t>
  </si>
  <si>
    <t xml:space="preserve"> month before the overall series does.</t>
  </si>
  <si>
    <t xml:space="preserve"> million people already suffered from alcohol-use disorder as measured by nsduh.</t>
  </si>
  <si>
    <t xml:space="preserve"> of them were expected to die from alcohol-induced causes in the next three years, primarily from liver disease.</t>
  </si>
  <si>
    <t xml:space="preserve"> years, primarily from liver disease.</t>
  </si>
  <si>
    <t xml:space="preserve"> deaths shown in table 2 is significant compared to prior trends but a small fraction of those with alcohol-use disorder.</t>
  </si>
  <si>
    <t xml:space="preserve"> is significant compared to prior trends but a small fraction of those with alcohol-use disorder.</t>
  </si>
  <si>
    <t xml:space="preserve"> to thirty percent above trend by april and remain there for almost a year until consumers largely returned to bars and restaurants.</t>
  </si>
  <si>
    <t xml:space="preserve"> percent above trend by april and remain there for almost a year until consumers largely returned to bars and restaurants.</t>
  </si>
  <si>
    <t xml:space="preserve"> percent in the summer of 2020.</t>
  </si>
  <si>
    <t xml:space="preserve"> shows the model and data for the sum of alcohol-induced deaths, deaths involving narcotics, and deaths involving meth.</t>
  </si>
  <si>
    <t xml:space="preserve"> through 2019.</t>
  </si>
  <si>
    <t xml:space="preserve"> turning points.</t>
  </si>
  <si>
    <t xml:space="preserve"> turning points of similar magnitudes to what is predicted by the model.</t>
  </si>
  <si>
    <t xml:space="preserve"> turns occur at somewhat different times than the model predicts.</t>
  </si>
  <si>
    <t xml:space="preserve"> turning points for drug mortality between april 2020 and june 2021 largely because unemployment benefit policy occurred in three phases.</t>
  </si>
  <si>
    <t xml:space="preserve"> and june 2021 largely because unemployment benefit policy occurred in three phases.</t>
  </si>
  <si>
    <t xml:space="preserve"> largely because unemployment benefit policy occurred in three phases.</t>
  </si>
  <si>
    <t xml:space="preserve"> phases.</t>
  </si>
  <si>
    <t xml:space="preserve"> ways.</t>
  </si>
  <si>
    <t xml:space="preserve"> is by shifting that individual’s substance demand through income or wage effects.</t>
  </si>
  <si>
    <t>s and 30s are especially likely to satisfy (i) and (ii), while youth and retired persons least likely.</t>
  </si>
  <si>
    <t>s are especially likely to satisfy (i) and (ii), while youth and retired persons least likely.</t>
  </si>
  <si>
    <t xml:space="preserve"> through june 2021.</t>
  </si>
  <si>
    <t xml:space="preserve"> as selected and noted in the regression tables.</t>
  </si>
  <si>
    <t xml:space="preserve"> for april 2020 ($600 for half the month and $0 for the other half), $600 for may through june 2020, $300 for january through june 2021, and 0 for all other months before june 2021.</t>
  </si>
  <si>
    <t xml:space="preserve"> ($600 for half the month and $0 for the other half), $600 for may through june 2020, $300 for january through june 2021, and 0 for all other months before june 2021.</t>
  </si>
  <si>
    <t xml:space="preserve"> for half the month and $0 for the other half), $600 for may through june 2020, $300 for january through june 2021, and 0 for all other months before june 2021.</t>
  </si>
  <si>
    <t xml:space="preserve"> the month and $0 for the other half), $600 for may through june 2020, $300 for january through june 2021, and 0 for all other months before june 2021.</t>
  </si>
  <si>
    <t xml:space="preserve"> for the other half), $600 for may through june 2020, $300 for january through june 2021, and 0 for all other months before june 2021.</t>
  </si>
  <si>
    <t>), $600 for may through june 2020, $300 for january through june 2021, and 0 for all other months before june 2021.</t>
  </si>
  <si>
    <t xml:space="preserve"> for may through june 2020, $300 for january through june 2021, and 0 for all other months before june 2021.</t>
  </si>
  <si>
    <t>, $300 for january through june 2021, and 0 for all other months before june 2021.</t>
  </si>
  <si>
    <t xml:space="preserve"> for january through june 2021, and 0 for all other months before june 2021.</t>
  </si>
  <si>
    <t>, and 0 for all other months before june 2021.</t>
  </si>
  <si>
    <t xml:space="preserve"> for all other months before june 2021.</t>
  </si>
  <si>
    <t xml:space="preserve"> for april 2020 through june 2021, ½ for march 2020, and 0 for all other months before.</t>
  </si>
  <si>
    <t xml:space="preserve"> through june 2021, ½ for march 2020, and 0 for all other months before.</t>
  </si>
  <si>
    <t>, ½ for march 2020, and 0 for all other months before.</t>
  </si>
  <si>
    <t>, and 0 for all other months before.</t>
  </si>
  <si>
    <t xml:space="preserve"> for all other months before.</t>
  </si>
  <si>
    <t>) and an indicator for fentanyl supply (all months beginning january 2016).</t>
  </si>
  <si>
    <t>), and makes predictions relative to trend and seasonals.</t>
  </si>
  <si>
    <t xml:space="preserve"> is therefore estimated with the demand-theoretical time series shown as the top series in figure 7 over the time interval january 2020 through june 2021.</t>
  </si>
  <si>
    <t xml:space="preserve"> over the time interval january 2020 through june 2021.</t>
  </si>
  <si>
    <t>, which is less than the 0.12 shown at the bottom of table 1 because meth and alcohol mortality are (in theory) less ui-sensitive than narcotics and because some of the ui effects continue even when they are set to zero in august 2020.</t>
  </si>
  <si>
    <t xml:space="preserve"> shown at the bottom of table 1 because meth and alcohol mortality are (in theory) less ui-sensitive than narcotics and because some of the ui effects continue even when they are set to zero in august 2020.</t>
  </si>
  <si>
    <t xml:space="preserve"> because meth and alcohol mortality are (in theory) less ui-sensitive than narcotics and because some of the ui effects continue even when they are set to zero in august 2020.</t>
  </si>
  <si>
    <t xml:space="preserve"> in august 2020.</t>
  </si>
  <si>
    <t xml:space="preserve"> reflects income effects on all three substances as well as some of the ui effects that last beyond the period that $600 bonuses were paid.</t>
  </si>
  <si>
    <t xml:space="preserve"> substances as well as some of the ui effects that last beyond the period that $600 bonuses were paid.</t>
  </si>
  <si>
    <t xml:space="preserve"> bonuses were paid.</t>
  </si>
  <si>
    <t>’s second column includes the corresponding specification estimated with the actual mortality data, but using the full period january 1999 through june 2021 and including the time quartic, seasonals, the medicare indicator, and the fentanyl indicator.</t>
  </si>
  <si>
    <t xml:space="preserve"> through june 2021 and including the time quartic, seasonals, the medicare indicator, and the fentanyl indicator.</t>
  </si>
  <si>
    <t xml:space="preserve"> and including the time quartic, seasonals, the medicare indicator, and the fentanyl indicator.</t>
  </si>
  <si>
    <t xml:space="preserve"> is similar to the theoretical prediction of 0.17, both of which are unprecedented in the u.s. series as a mortality increase over such a short time period.</t>
  </si>
  <si>
    <t>, both of which are unprecedented in the u.s. series as a mortality increase over such a short time period.</t>
  </si>
  <si>
    <t xml:space="preserve"> columns show that adding the employment-population ratio to the regression hardly affects the result, but that the ui bonus coefficient is difficult to distinguish from the lagged employment-to-population ratio.</t>
  </si>
  <si>
    <t xml:space="preserve"> repeats the theory-data comparison by substance, although aggregating meth and narcotics because the theory predicts that both of them are affected by ui.</t>
  </si>
  <si>
    <t xml:space="preserve"> ui coefficient or a zero pandemic coefficient in the drug-data regression can be rejected with 95 percent confidence.</t>
  </si>
  <si>
    <t xml:space="preserve"> pandemic coefficient in the drug-data regression can be rejected with 95 percent confidence.</t>
  </si>
  <si>
    <t xml:space="preserve"> percent confidence.</t>
  </si>
  <si>
    <t xml:space="preserve"> (the theoretical prediction) or a pandemic coefficient equal to 0.15 can be rejected.</t>
  </si>
  <si>
    <t xml:space="preserve"> can be rejected.</t>
  </si>
  <si>
    <t xml:space="preserve"> columns of table 3 use month-by-age data.</t>
  </si>
  <si>
    <t xml:space="preserve"> use month-by-age data.</t>
  </si>
  <si>
    <t xml:space="preserve"> show the regression corresponding to the table’s first single-time-series specification, except adding indicator variables for each of the eight age groups, defined as the u.s. department of labor does for the purposes of tabulating the demographics of ui recipients.</t>
  </si>
  <si>
    <t xml:space="preserve"> age groups, defined as the u.s. department of labor does for the purposes of tabulating the demographics of ui recipients.</t>
  </si>
  <si>
    <t xml:space="preserve"> columns replace the national ui variable with the product of the national variable and age-specific ui-claim rates for june 2020.</t>
  </si>
  <si>
    <t>, the lowest ratios of ui claimants to population were for the age 65+ group (0.0203) and the 16-21 age group (0.0469).</t>
  </si>
  <si>
    <t>+ group (0.0203) and the 16-21 age group (0.0469).</t>
  </si>
  <si>
    <t>) and the 16-21 age group (0.0469).</t>
  </si>
  <si>
    <t>-21 age group (0.0469).</t>
  </si>
  <si>
    <t xml:space="preserve"> age group (0.0469).</t>
  </si>
  <si>
    <t>-24 (0.1169) and 25-34 (0.1043).</t>
  </si>
  <si>
    <t xml:space="preserve"> (0.1169) and 25-34 (0.1043).</t>
  </si>
  <si>
    <t>) and 25-34 (0.1043).</t>
  </si>
  <si>
    <t>-34 (0.1043).</t>
  </si>
  <si>
    <t xml:space="preserve"> (0.1043).</t>
  </si>
  <si>
    <t>-group average claimant ratio is 0.0705, we might expect the ui product variable to be the ui bonus coefficient scaled by 1/0.</t>
  </si>
  <si>
    <t>, we might expect the ui product variable to be the ui bonus coefficient scaled by 1/0.</t>
  </si>
  <si>
    <t>/0.</t>
  </si>
  <si>
    <t xml:space="preserve"> and somewhat more statistically significant.</t>
  </si>
  <si>
    <t xml:space="preserve"> columns show how, as with the national specifications, the ui variable and the employment-population variable are not easily distinguished with the 1999-2021 mortality data alone.</t>
  </si>
  <si>
    <t>-2021 mortality data alone.</t>
  </si>
  <si>
    <t xml:space="preserve"> mortality data alone.</t>
  </si>
  <si>
    <t>), case and deaton (2020), and currie and schwandt (2020) of a weak short-run relationship between drug mortality and employment.</t>
  </si>
  <si>
    <t>), and currie and schwandt (2020) of a weak short-run relationship between drug mortality and employment.</t>
  </si>
  <si>
    <t>) of a weak short-run relationship between drug mortality and employment.</t>
  </si>
  <si>
    <t xml:space="preserve"> shows more details of the month-age interactions for the months april 2020 through june 2021.</t>
  </si>
  <si>
    <t xml:space="preserve"> bonus months that were chronologically in between the $600 and $300 bonus months.</t>
  </si>
  <si>
    <t xml:space="preserve"> and $300 bonus months.</t>
  </si>
  <si>
    <t xml:space="preserve"> bonus months.</t>
  </si>
  <si>
    <t xml:space="preserve"> age groups by 270 months.</t>
  </si>
  <si>
    <t>: april through july 2020 ($600 bonus), august through december 2020 (no bonus) and january through june 2021 ($300 bonus).</t>
  </si>
  <si>
    <t xml:space="preserve"> ($600 bonus), august through december 2020 (no bonus) and january through june 2021 ($300 bonus).</t>
  </si>
  <si>
    <t xml:space="preserve"> bonus), august through december 2020 (no bonus) and january through june 2021 ($300 bonus).</t>
  </si>
  <si>
    <t xml:space="preserve"> (no bonus) and january through june 2021 ($300 bonus).</t>
  </si>
  <si>
    <t xml:space="preserve"> ($300 bonus).</t>
  </si>
  <si>
    <t xml:space="preserve"> bonus).</t>
  </si>
  <si>
    <t xml:space="preserve"> residual averages was then subtracted from the residual average for $0 bonus period.</t>
  </si>
  <si>
    <t xml:space="preserve"> bonus period.</t>
  </si>
  <si>
    <t xml:space="preserve"> observations for august through december 2020 to a single point (the origin, labeled “all ages, $0”).</t>
  </si>
  <si>
    <t xml:space="preserve"> to a single point (the origin, labeled “all ages, $0”).</t>
  </si>
  <si>
    <t>”).</t>
  </si>
  <si>
    <t xml:space="preserve"> observations are distinct points in figure 8 showing how much each age group’s mortality and the ui variable were elevated during the $600 and $300 bonus periods.</t>
  </si>
  <si>
    <t xml:space="preserve"> showing how much each age group’s mortality and the ui variable were elevated during the $600 and $300 bonus periods.</t>
  </si>
  <si>
    <t xml:space="preserve"> and $300 bonus periods.</t>
  </si>
  <si>
    <t xml:space="preserve"> bonus periods.</t>
  </si>
  <si>
    <t xml:space="preserve"> and 2021 because all of the corresponding observations have positive mortality residuals.</t>
  </si>
  <si>
    <t xml:space="preserve"> because all of the corresponding observations have positive mortality residuals.</t>
  </si>
  <si>
    <t>, whose economic significance can also be assessed by comparing to the standard error of table 3’s aggregate mortality regressions (about half of 0.05).</t>
  </si>
  <si>
    <t>’s aggregate mortality regressions (about half of 0.05).</t>
  </si>
  <si>
    <t xml:space="preserve"> of 0.05).</t>
  </si>
  <si>
    <t xml:space="preserve"> rather than $300.</t>
  </si>
  <si>
    <t xml:space="preserve"> largest mortality residuals occur during the $600 period for the two age groups receiving ui at the highest rates (22-24 and 25-34).</t>
  </si>
  <si>
    <t xml:space="preserve"> period for the two age groups receiving ui at the highest rates (22-24 and 25-34).</t>
  </si>
  <si>
    <t xml:space="preserve"> age groups receiving ui at the highest rates (22-24 and 25-34).</t>
  </si>
  <si>
    <t>-24 and 25-34).</t>
  </si>
  <si>
    <t xml:space="preserve"> and 25-34).</t>
  </si>
  <si>
    <t>-34).</t>
  </si>
  <si>
    <t>, for alcohol.</t>
  </si>
  <si>
    <t xml:space="preserve"> to 30 percent above trend in the u.s. during the pandemic even while suicides did not increase.</t>
  </si>
  <si>
    <t xml:space="preserve"> percent above trend in the u.s. during the pandemic even while suicides did not increase.</t>
  </si>
  <si>
    <t xml:space="preserve"> drug and alcohol deaths above previous trend and seasonals between april 2020 and june 2021, the model predicts about 38000, which are about evenly divided between income and substitution effects (table 2).</t>
  </si>
  <si>
    <t xml:space="preserve"> and june 2021, the model predicts about 38000, which are about evenly divided between income and substitution effects (table 2).</t>
  </si>
  <si>
    <t>, the model predicts about 38000, which are about evenly divided between income and substitution effects (table 2).</t>
  </si>
  <si>
    <t>, which are about evenly divided between income and substitution effects (table 2).</t>
  </si>
  <si>
    <t>-month spike, deaths involving heroin or prescription opioids fell significantly below prepandemic levels while deaths involving fentanyl and meth increased more than enough to increase drug deaths overall.</t>
  </si>
  <si>
    <t xml:space="preserve"> and june 2021 were about 11000, corresponding to more than 400000 life years lost, above trend due to the substitution effects of unemployment bonuses.</t>
  </si>
  <si>
    <t xml:space="preserve"> were about 11000, corresponding to more than 400000 life years lost, above trend due to the substitution effects of unemployment bonuses.</t>
  </si>
  <si>
    <t>, corresponding to more than 400000 life years lost, above trend due to the substitution effects of unemployment bonuses.</t>
  </si>
  <si>
    <t xml:space="preserve"> life years lost, above trend due to the substitution effects of unemployment bonuses.</t>
  </si>
  <si>
    <t xml:space="preserve"> deaths corresponding to more than 200000 life years.</t>
  </si>
  <si>
    <t xml:space="preserve"> life years.</t>
  </si>
  <si>
    <t xml:space="preserve"> percent spent on opioids or meth) explain another 20000 alcohol and drug deaths or about 750000 life years.</t>
  </si>
  <si>
    <t xml:space="preserve"> alcohol and drug deaths or about 750000 life years.</t>
  </si>
  <si>
    <t>), council of economic advisers (april 2019), ruhm (2019) and others that public policy can change rates of drug mortality over short periods of time.</t>
  </si>
  <si>
    <t>), ruhm (2019) and others that public policy can change rates of drug mortality over short periods of time.</t>
  </si>
  <si>
    <t>) and others that public policy can change rates of drug mortality over short periods of time.</t>
  </si>
  <si>
    <t>), but do question the thesis that alcohol and especially drug mortality during the pandemic were primarily driven by new feelings of depression or loneliness (galea, merchant and lurie 2020).</t>
  </si>
  <si>
    <t xml:space="preserve"> and $300 unemployment bonuses.</t>
  </si>
  <si>
    <t xml:space="preserve"> unemployment bonuses.</t>
  </si>
  <si>
    <t>%, 24%, and 4%, respectively, as of december 2019.</t>
  </si>
  <si>
    <t>%, and 4%, respectively, as of december 2019.</t>
  </si>
  <si>
    <t>%, respectively, as of december 2019.</t>
  </si>
  <si>
    <t xml:space="preserve"> and 2021 are dwarfed by the sudden increases above trend.</t>
  </si>
  <si>
    <t xml:space="preserve"> are dwarfed by the sudden increases above trend.</t>
  </si>
  <si>
    <t xml:space="preserve"> contributed 20 percent to the sum of meth, narcotics, and alcohol.</t>
  </si>
  <si>
    <t xml:space="preserve"> percent to the sum of meth, narcotics, and alcohol.</t>
  </si>
  <si>
    <t xml:space="preserve"> and 2021 prices and availability of prescription opioids, heroin, fentanyl, crystal meth, and other illicit drugs would sharpen the predictions of the demand-model approach.</t>
  </si>
  <si>
    <t xml:space="preserve"> prices and availability of prescription opioids, heroin, fentanyl, crystal meth, and other illicit drugs would sharpen the predictions of the demand-model approach.</t>
  </si>
  <si>
    <t xml:space="preserve"> puzzle would be that overall alcohol and drug deaths increase so much while suicides and fatal heroin overdoses, which were formerly a significant fraction of “deaths of despair,” decreased.</t>
  </si>
  <si>
    <t xml:space="preserve"> trend estimates by substance</t>
  </si>
  <si>
    <t xml:space="preserve"> displays the four mortality regressions – one for each of narcotics (t40), psychotropics (t43), alcohol-induced causes, and suicide – used to produce the dashed “trend plus seasonal” series in figure 2.</t>
  </si>
  <si>
    <t xml:space="preserve"> mortality regressions – one for each of narcotics (t40), psychotropics (t43), alcohol-induced causes, and suicide – used to produce the dashed “trend plus seasonal” series in figure 2.</t>
  </si>
  <si>
    <t xml:space="preserve"> for each of narcotics (t40), psychotropics (t43), alcohol-induced causes, and suicide – used to produce the dashed “trend plus seasonal” series in figure 2.</t>
  </si>
  <si>
    <t>), psychotropics (t43), alcohol-induced causes, and suicide – used to produce the dashed “trend plus seasonal” series in figure 2.</t>
  </si>
  <si>
    <t>), alcohol-induced causes, and suicide – used to produce the dashed “trend plus seasonal” series in figure 2.</t>
  </si>
  <si>
    <t xml:space="preserve"> is the coefficient on the linear term.</t>
  </si>
  <si>
    <t>'s "trend and seasonal" regressions</t>
  </si>
  <si>
    <t>-jan through 2019-dec) with dependent variable log annualized deaths</t>
  </si>
  <si>
    <t>-dec) with dependent variable log annualized deaths</t>
  </si>
  <si>
    <t>-jan)</t>
  </si>
  <si>
    <t>-dec)/150]^2</t>
  </si>
  <si>
    <t>]^2</t>
  </si>
  <si>
    <t>-dec)/150]^3</t>
  </si>
  <si>
    <t>]^3</t>
  </si>
  <si>
    <t>-dec)/150]^4</t>
  </si>
  <si>
    <t>]^4</t>
  </si>
  <si>
    <t>-dec)</t>
  </si>
  <si>
    <t xml:space="preserve"> that for drug consumption, and that the marginal propensity to spend income windfalls on abused substance is (among those at risk of consuming those substances) m = ½ within 18 months.</t>
  </si>
  <si>
    <t xml:space="preserve"> shows the increments to each month’s meth and alcohol mortality (in logs) implied by these benchmark parameters.</t>
  </si>
  <si>
    <t>), the increments to narcotics mortality are the meth increments scaled by a factor of 1/(10.47).</t>
  </si>
  <si>
    <t>/(10.47).</t>
  </si>
  <si>
    <t xml:space="preserve"> row of table 2 shows demand predictions alternatively assuming m = 0 (no income effect).</t>
  </si>
  <si>
    <t xml:space="preserve"> shows demand predictions alternatively assuming m = 0 (no income effect).</t>
  </si>
  <si>
    <t xml:space="preserve"> (no income effect).</t>
  </si>
  <si>
    <t>+gm)/(1rm) for tenants (27 percent) and (1+gm) for the others (73 percent), which is a factor of 1.085 at the benchmark parameters.</t>
  </si>
  <si>
    <t>rm) for tenants (27 percent) and (1+gm) for the others (73 percent), which is a factor of 1.085 at the benchmark parameters.</t>
  </si>
  <si>
    <t xml:space="preserve"> percent) and (1+gm) for the others (73 percent), which is a factor of 1.085 at the benchmark parameters.</t>
  </si>
  <si>
    <t>+gm) for the others (73 percent), which is a factor of 1.085 at the benchmark parameters.</t>
  </si>
  <si>
    <t xml:space="preserve"> percent), which is a factor of 1.085 at the benchmark parameters.</t>
  </si>
  <si>
    <t xml:space="preserve"> at the benchmark parameters.</t>
  </si>
  <si>
    <t xml:space="preserve"> results in a factor of 1.186, which would rescale figure a1’s income-effect series by a factor of 2.1.  that is, m = 1 results in about doubling the income effect on mortality as the benchmark m = ½ does.</t>
  </si>
  <si>
    <t>, which would rescale figure a1’s income-effect series by a factor of 2.1.  that is, m = 1 results in about doubling the income effect on mortality as the benchmark m = ½ does.</t>
  </si>
  <si>
    <t>’s income-effect series by a factor of 2.1.  that is, m = 1 results in about doubling the income effect on mortality as the benchmark m = ½ does.</t>
  </si>
  <si>
    <t>.  that is, m = 1 results in about doubling the income effect on mortality as the benchmark m = ½ does.</t>
  </si>
  <si>
    <t xml:space="preserve"> results in about doubling the income effect on mortality as the benchmark m = ½ does.</t>
  </si>
  <si>
    <t xml:space="preserve"> shows alternatives of  = 5/8,  = 7/8, and an ordinary consumption of 1/3 drug consumption.</t>
  </si>
  <si>
    <t>/8,  = 7/8, and an ordinary consumption of 1/3 drug consumption.</t>
  </si>
  <si>
    <t>,  = 7/8, and an ordinary consumption of 1/3 drug consumption.</t>
  </si>
  <si>
    <t>/8, and an ordinary consumption of 1/3 drug consumption.</t>
  </si>
  <si>
    <t>, and an ordinary consumption of 1/3 drug consumption.</t>
  </si>
  <si>
    <t>/3 drug consumption.</t>
  </si>
  <si>
    <t xml:space="preserve"> drug consumption.</t>
  </si>
  <si>
    <t xml:space="preserve"> and 2021 (figure 3).</t>
  </si>
  <si>
    <t xml:space="preserve"> (figure 3).</t>
  </si>
  <si>
    <t>’s narcotics-model series (includes a segment-substitution effect) toward figure 4’s meth-model series (no segment substitution effect).</t>
  </si>
  <si>
    <t>’s meth-model series (no segment substitution effect).</t>
  </si>
  <si>
    <t xml:space="preserve"> and 2019 and apply that substance-specific ratio to substance-specific deaths in 2020 and 2021.</t>
  </si>
  <si>
    <t xml:space="preserve"> and apply that substance-specific ratio to substance-specific deaths in 2020 and 2021.</t>
  </si>
  <si>
    <t xml:space="preserve"> million and 14.504 million persons with alcohol use disorder in 2018 and 2019, respectively (substance abuse and mental health services administration 2020).</t>
  </si>
  <si>
    <t xml:space="preserve"> million persons with alcohol use disorder in 2018 and 2019, respectively (substance abuse and mental health services administration 2020).</t>
  </si>
  <si>
    <t xml:space="preserve"> and 2019, respectively (substance abuse and mental health services administration 2020).</t>
  </si>
  <si>
    <t>, respectively (substance abuse and mental health services administration 2020).</t>
  </si>
  <si>
    <t xml:space="preserve"> of this paper) was 37329 and 39043, respectively.</t>
  </si>
  <si>
    <t xml:space="preserve"> and 39043, respectively.</t>
  </si>
  <si>
    <t xml:space="preserve"> of average number with substance use disorder to average annual mortality is applied to table 2’s alcohol mortality (after annualizing it) to obtain 19.9 million persons with alcohol use disorder at an average point in time between april 2020 and june 2021.</t>
  </si>
  <si>
    <t>’s alcohol mortality (after annualizing it) to obtain 19.9 million persons with alcohol use disorder at an average point in time between april 2020 and june 2021.</t>
  </si>
  <si>
    <t xml:space="preserve"> million persons with alcohol use disorder at an average point in time between april 2020 and june 2021.</t>
  </si>
  <si>
    <t xml:space="preserve"> and june 2021.</t>
  </si>
  <si>
    <t>) use a multisample stratified capture-recapture approach to measure opioid use disorder in massachusetts in each of the years 2011-15.</t>
  </si>
  <si>
    <t xml:space="preserve"> and 2015, when on average the state had 254127 persons with opioid use disorder, because they were the first years that massachusetts was experiencing significant numbers of deaths involving fentanyl.</t>
  </si>
  <si>
    <t>, when on average the state had 254127 persons with opioid use disorder, because they were the first years that massachusetts was experiencing significant numbers of deaths involving fentanyl.</t>
  </si>
  <si>
    <t xml:space="preserve"> persons with opioid use disorder, because they were the first years that massachusetts was experiencing significant numbers of deaths involving fentanyl.</t>
  </si>
  <si>
    <t xml:space="preserve"> through t40.4) of 1538.</t>
  </si>
  <si>
    <t>) of 1538.</t>
  </si>
  <si>
    <t>) to convert all t40 deaths in table 2 (annualized) into 13.4 million persons with narcotics use disorder at an average point in time between april 2020 and june 2021.</t>
  </si>
  <si>
    <t xml:space="preserve"> deaths in table 2 (annualized) into 13.4 million persons with narcotics use disorder at an average point in time between april 2020 and june 2021.</t>
  </si>
  <si>
    <t xml:space="preserve"> (annualized) into 13.4 million persons with narcotics use disorder at an average point in time between april 2020 and june 2021.</t>
  </si>
  <si>
    <t xml:space="preserve"> million persons with narcotics use disorder at an average point in time between april 2020 and june 2021.</t>
  </si>
  <si>
    <t xml:space="preserve"> times as deadly and therefore use a ratio of 376.005 to covert meth mortality to meth use disorder.</t>
  </si>
  <si>
    <t xml:space="preserve"> to covert meth mortality to meth use disorder.</t>
  </si>
  <si>
    <t xml:space="preserve"> and 2019 meth use disorder and alcohol use disorder appear to have similar mortality rates, which are less than the mortality rates associated with opioids.</t>
  </si>
  <si>
    <t xml:space="preserve"> meth use disorder and alcohol use disorder appear to have similar mortality rates, which are less than the mortality rates associated with opioids.</t>
  </si>
  <si>
    <t>, the number of people with meth use disorder was about the same as those with opioid use disorder (table 2), which suggests that expenditure on opioids and meth is approximately double opioid expenditure, which was roughly $25 billion over a 15-month period (mulligan 2020).</t>
  </si>
  <si>
    <t>), which suggests that expenditure on opioids and meth is approximately double opioid expenditure, which was roughly $25 billion over a 15-month period (mulligan 2020).</t>
  </si>
  <si>
    <t xml:space="preserve"> billion over a 15-month period (mulligan 2020).</t>
  </si>
  <si>
    <t>-month period (mulligan 2020).</t>
  </si>
  <si>
    <t xml:space="preserve"> percent, that would be $5 billion additional spending on opioids and meth, which is easily less than one percent of the more than $2 trillion in transfers.</t>
  </si>
  <si>
    <t xml:space="preserve"> billion additional spending on opioids and meth, which is easily less than one percent of the more than $2 trillion in transfers.</t>
  </si>
  <si>
    <t xml:space="preserve"> percent of the more than $2 trillion in transfers.</t>
  </si>
  <si>
    <t xml:space="preserve"> trillion in transfers.</t>
  </si>
  <si>
    <t xml:space="preserve"> was only $25, as compared to the $600 paid in 2020 to a much larger eligible population.</t>
  </si>
  <si>
    <t>, as compared to the $600 paid in 2020 to a much larger eligible population.</t>
  </si>
  <si>
    <t xml:space="preserve"> paid in 2020 to a much larger eligible population.</t>
  </si>
  <si>
    <t xml:space="preserve"> to a much larger eligible population.</t>
  </si>
  <si>
    <t>-six states ended the bonuses earlier, beginning in june.</t>
  </si>
  <si>
    <t xml:space="preserve"> states ended the bonuses earlier, beginning in june.</t>
  </si>
  <si>
    <t xml:space="preserve"> (2020 dollars).</t>
  </si>
  <si>
    <t xml:space="preserve"> dollars).</t>
  </si>
  <si>
    <t xml:space="preserve"> at m = 0 and 18.9 percent at m = 1.</t>
  </si>
  <si>
    <t xml:space="preserve"> and 18.9 percent at m = 1.</t>
  </si>
  <si>
    <t xml:space="preserve"> percent at m = 1.</t>
  </si>
  <si>
    <t>) for more information about the rent moratorium and the degree of tenant participation.</t>
  </si>
  <si>
    <t>, and to push through withdrawal symptoms.</t>
  </si>
  <si>
    <t>) shows that crime-lab reports of fentanyl quantities and death rates involving fentanyl closely (and proportionally) track each other.</t>
  </si>
  <si>
    <t>, each of my series could be obtained from either tool.</t>
  </si>
  <si>
    <t>-2020” and note that differences from the provisional tool are nonzero but negligible.</t>
  </si>
  <si>
    <t>” and note that differences from the provisional tool are nonzero but negligible.</t>
  </si>
  <si>
    <t xml:space="preserve"> but negligible.</t>
  </si>
  <si>
    <t xml:space="preserve"> percent of the 2020 death certificates with at least one type of narcotic or psychotropic poisoning listed among the multiple causes also have drug-induced cause cited as the single (group of) underlying cause.</t>
  </si>
  <si>
    <t xml:space="preserve"> death certificates with at least one type of narcotic or psychotropic poisoning listed among the multiple causes also have drug-induced cause cited as the single (group of) underlying cause.</t>
  </si>
  <si>
    <t xml:space="preserve"> type of narcotic or psychotropic poisoning listed among the multiple causes also have drug-induced cause cited as the single (group of) underlying cause.</t>
  </si>
  <si>
    <t xml:space="preserve"> percent of drug deaths.</t>
  </si>
  <si>
    <t>), who note increased anxiety during the pandemic but little change from 2019 in suicide-related emergency department visits.</t>
  </si>
  <si>
    <t xml:space="preserve"> in suicide-related emergency department visits.</t>
  </si>
  <si>
    <t>, averaging 30 percent annually through 2019.</t>
  </si>
  <si>
    <t xml:space="preserve"> percent annually through 2019.</t>
  </si>
  <si>
    <t>) specifies both an arc elasticity and a point elasticity, which i treat as equal for calibration purposes.</t>
  </si>
  <si>
    <t xml:space="preserve"> (1.1) is entered in table 1.</t>
  </si>
  <si>
    <t>) is entered in table 1.</t>
  </si>
  <si>
    <t xml:space="preserve"> share includes “double-counted” deaths (i.e., death certificates listing more than one narcotic) in both the numerator and denominator.</t>
  </si>
  <si>
    <t xml:space="preserve"> narcotic) in both the numerator and denominator.</t>
  </si>
  <si>
    <t>) data show that only two percent of elderly persons – who often do not have recent work histories – received unemployment benefits in june 2020 as compared to almost ten percent at middle age.</t>
  </si>
  <si>
    <t xml:space="preserve"> percent of elderly persons – who often do not have recent work histories – received unemployment benefits in june 2020 as compared to almost ten percent at middle age.</t>
  </si>
  <si>
    <t xml:space="preserve"> as compared to almost ten percent at middle age.</t>
  </si>
  <si>
    <t xml:space="preserve"> percent at middle age.</t>
  </si>
  <si>
    <t>) would not apply if their optimal labor supply is a corner solution.</t>
  </si>
  <si>
    <t xml:space="preserve"> ratio due to illicit markets and variability across consumers, i assume a denominator of $15 per day of use as described in quinones (2015).</t>
  </si>
  <si>
    <t xml:space="preserve"> per day of use as described in quinones (2015).</t>
  </si>
  <si>
    <t>’s total column is a simple sum, and therefore counts twice the 24 percent of death certificates with narcotics or meth that cite both.</t>
  </si>
  <si>
    <t xml:space="preserve"> excludes death certificates that cite poisoning from “unspecified” drugs without also citing narcotics of meth, which number about half the number of dual narcotics-meth certificates.</t>
  </si>
  <si>
    <t xml:space="preserve"> the number of dual narcotics-meth certificates.</t>
  </si>
  <si>
    <t xml:space="preserve"> (mulligan 2012) and 2020.</t>
  </si>
  <si>
    <t>) and 2020.</t>
  </si>
  <si>
    <t>-v89 that are specifically designated as “nontraffic.”</t>
  </si>
  <si>
    <t xml:space="preserve"> that are specifically designated as “nontraffic.”</t>
  </si>
  <si>
    <t>) and new strategist (2015).</t>
  </si>
  <si>
    <t>) describes the two mobility regressors as “retail and recreation” and “workplaces.”</t>
  </si>
  <si>
    <t xml:space="preserve"> mobility regressors as “retail and recreation” and “workplaces.”</t>
  </si>
  <si>
    <t>, although often they are for specific segments and provide little information about cross-price effects, which are presumably positive (saffer and chaloupka 1994).</t>
  </si>
  <si>
    <t>) found and 17 percent increase already by end of 2004.</t>
  </si>
  <si>
    <t xml:space="preserve"> percent increase already by end of 2004.</t>
  </si>
  <si>
    <t xml:space="preserve"> and january 2016 for narcotics only.</t>
  </si>
  <si>
    <t xml:space="preserve"> for narcotics only.</t>
  </si>
  <si>
    <t xml:space="preserve"> of 2020, the employment series changes lead the bonus changes by about a month.</t>
  </si>
  <si>
    <t>, the employment series changes lead the bonus changes by about a month.</t>
  </si>
  <si>
    <t>) and u.s. census bureau (2021).</t>
  </si>
  <si>
    <t>, several weeks were required for the state systems to absorb all of the claimants, which is why i use the demographic information from june 2020.</t>
  </si>
  <si>
    <t>” years old, which i assume to be aged 16-21 for the purposes of calculating a population denominator.</t>
  </si>
  <si>
    <t>-21 for the purposes of calculating a population denominator.</t>
  </si>
  <si>
    <t xml:space="preserve"> for the purposes of calculating a population denominator.</t>
  </si>
  <si>
    <t>’s mortality is measured as a residual from a regression including seasonals and a time quartic, it can be interpreted as seasonally-adjusted deviations from trend.</t>
  </si>
  <si>
    <t>sefw and cpiaucsl).</t>
  </si>
  <si>
    <t xml:space="preserve"> and 2021 is less than my estimate of the increase resulting from trend alone.</t>
  </si>
  <si>
    <t xml:space="preserve"> is less than my estimate of the increase resulting from trend alone.</t>
  </si>
  <si>
    <t>a, 2021b) and gili, et al (2021).</t>
  </si>
  <si>
    <t>b) and gili, et al (2021).</t>
  </si>
  <si>
    <t xml:space="preserve"> percent from 2019 to 2020, as compared to 15 percent in my demand model (substitution effect plus trend) and 25 percent in the u.s. data (figure 6 of this paper).</t>
  </si>
  <si>
    <t xml:space="preserve"> to 2020, as compared to 15 percent in my demand model (substitution effect plus trend) and 25 percent in the u.s. data (figure 6 of this paper).</t>
  </si>
  <si>
    <t>, as compared to 15 percent in my demand model (substitution effect plus trend) and 25 percent in the u.s. data (figure 6 of this paper).</t>
  </si>
  <si>
    <t xml:space="preserve"> percent in my demand model (substitution effect plus trend) and 25 percent in the u.s. data (figure 6 of this paper).</t>
  </si>
  <si>
    <t xml:space="preserve"> percent in the u.s. data (figure 6 of this paper).</t>
  </si>
  <si>
    <t xml:space="preserve"> of this paper).</t>
  </si>
  <si>
    <t xml:space="preserve"> percent in england and wales.</t>
  </si>
  <si>
    <t xml:space="preserve"> (92) percent of 2019 (2020) death certificates citing any t40 code cited opioids, respectively.</t>
  </si>
  <si>
    <t>) percent of 2019 (2020) death certificates citing any t40 code cited opioids, respectively.</t>
  </si>
  <si>
    <t xml:space="preserve"> (2020) death certificates citing any t40 code cited opioids, respectively.</t>
  </si>
  <si>
    <t>) death certificates citing any t40 code cited opioids, respectively.</t>
  </si>
  <si>
    <t xml:space="preserve"> code cited opioids, respectively.</t>
  </si>
  <si>
    <t>recall that the market-level substitution effect is the focus of equation (</t>
  </si>
  <si>
    <t>use "DeathSeries.dta" if ucd=="DrugorAlcohol" &amp; mcd=="All" &amp; age=="All" &amp; ym&gt;=ym(2020,1)</t>
  </si>
  <si>
    <t>tabstat deaths, stat(sum)</t>
  </si>
  <si>
    <t>240000</t>
  </si>
  <si>
    <t>use "DeathSeries.dta" if ucd=="DrugorAlcohol" &amp; mcd=="All" &amp; age=="All" &amp; ym&gt;=ym(2016,1) &amp; ym&lt;=ym(2016,12)</t>
  </si>
  <si>
    <t>use "DeathSeries.dta" if ucd=="DrugorAlcohol" &amp; mcd=="All" &amp; (age=="All" | age=="70+") &amp; ym&gt;=ym(2016,1) &amp; ym&lt;=ym(2016,12)</t>
  </si>
  <si>
    <t>Age 69 cutoff</t>
  </si>
  <si>
    <t>Figure 2</t>
  </si>
  <si>
    <t>August through December</t>
  </si>
  <si>
    <t>I used trend deviation as the denominator; a denominator of change from 2019 would be even greater.</t>
  </si>
  <si>
    <t>"tens"</t>
  </si>
  <si>
    <t>As CROSS gets large, the last denominator term in (3) disappears and the result is something strictly less than one.</t>
  </si>
  <si>
    <t>https://www.irs.gov/newsroom/treasury-and-irs-begin-delivering-second-round-of-economic-impact-payments-to-millions-of-americans</t>
  </si>
  <si>
    <t>April 2020 through August 2021</t>
  </si>
  <si>
    <t>2019 BFRSS micro data</t>
  </si>
  <si>
    <t>tab renthom1 _rfdrh [aw=_llcpwt], col nof</t>
  </si>
  <si>
    <t>https://www.oecd.org/els/family/HC1.2-Housing-costs-over-income.xlsx</t>
  </si>
  <si>
    <t>.5 is the assumed MPC</t>
  </si>
  <si>
    <t>https://www.cdc.gov/nchs/nvss/vsrr/covid19/tech_notes.htm</t>
  </si>
  <si>
    <t>https://wonder.cdc.gov/wonder/help/mcd-provisional.html</t>
  </si>
  <si>
    <t>https://dexur.com/icd10/T40/</t>
  </si>
  <si>
    <t>DescriptiveStats.nb</t>
  </si>
  <si>
    <t>use "DeathSeries.dta" if (ucd=="All" | ucd=="U071") &amp; mcd=="T40T43" &amp; age=="All" &amp; race=="All" &amp; gender=="All" &amp; state=="All" &amp; ym&gt;=ym(2020,1) &amp; ym&lt;=ym(2021,6)</t>
  </si>
  <si>
    <t xml:space="preserve">among all of the death certificates citing narcotics poisoning (t40) or meth poisoning (t43), only </t>
  </si>
  <si>
    <t>), only 0.1 percent cite covid-19 as the underlying cause of death.</t>
  </si>
  <si>
    <t>) or meth poisoning (t43), only 0.1 percent cite covid-19 as the underlying cause of death.</t>
  </si>
  <si>
    <t>use "DeathSeries.dta" if ucd=="DrugorAlcohol" &amp; (mcd=="All" | mcd=="U071") &amp; age=="All" &amp; race=="All" &amp; gender=="All" &amp; state=="All" &amp; ym&gt;=ym(2020,1) &amp; ym&lt;=ym(2021,6)</t>
  </si>
  <si>
    <t>include leap years</t>
  </si>
  <si>
    <t>Figure 3</t>
  </si>
  <si>
    <t>1.  a segment share parameter, 2, a cross-segment price elasticity, 3. an own-price elasticity for the category, 4. the relative price of the two segments, 5. substance time requirement, 6. change in unemployment benefits</t>
  </si>
  <si>
    <t>Reformulation of Oxycontin</t>
  </si>
  <si>
    <t>Mulligan (2020, Figure 1)</t>
  </si>
  <si>
    <t>Section 2.4 of their paper</t>
  </si>
  <si>
    <t>opioidwork.do</t>
  </si>
  <si>
    <t>SubstancebyAgebyMonth.xlsx</t>
  </si>
  <si>
    <t>use "DeathSeries.dta" if ucd=="Alcohol" &amp; (mcd=="T40T43T424" | mcd=="All") &amp; age=="All" &amp; race=="All" &amp; gender=="All" &amp; state=="All" &amp; ym&gt;=ym(2020,1) &amp; ym&lt;=ym(2021,6), clear</t>
  </si>
  <si>
    <t>Numerator is exaggerated a bit by including possible T42.4</t>
  </si>
  <si>
    <t>https://fred.stlouisfed.org/series/CPIAUCSL</t>
  </si>
  <si>
    <t>Mulligan (2012)</t>
  </si>
  <si>
    <t>https://deadspin.com/why-the-hell-does-your-drink-cost-so-much-1454231900</t>
  </si>
  <si>
    <t>https://home.binwise.com/blog/how-to-price-wine-bottles</t>
  </si>
  <si>
    <t>300% restaurant markup and 50% grocery store markup</t>
  </si>
  <si>
    <t>New Strategist (2015)</t>
  </si>
  <si>
    <t>Conway (2021)</t>
  </si>
  <si>
    <t>Derive quantity share from expenditure share</t>
  </si>
  <si>
    <t>Figure 5</t>
  </si>
  <si>
    <t>https://european-union.europa.eu/principles-countries-history/country-profiles/estonia_en</t>
  </si>
  <si>
    <t>AllAcute.do</t>
  </si>
  <si>
    <t>Alcohol poisoning or F10 at home</t>
  </si>
  <si>
    <t>Figure 6</t>
  </si>
  <si>
    <t>https://www.samhsa.gov/data/sites/default/files/reports/rpt29394/NSDUHDetailedTabs2019/NSDUHDetTabsSect5pe2019.htm</t>
  </si>
  <si>
    <t xml:space="preserve">however, </t>
  </si>
  <si>
    <t>Two peaks and one trough</t>
  </si>
  <si>
    <t>$600, $0, $300</t>
  </si>
  <si>
    <t>UIDemographics.xlsx</t>
  </si>
  <si>
    <t>Figure 8</t>
  </si>
  <si>
    <t>Figure 7</t>
  </si>
  <si>
    <t>Model drug deaths are either income effect or UI's wage effect</t>
  </si>
  <si>
    <t>38.409 life years per drug fatality is used in Table 2 for deviations from trend</t>
  </si>
  <si>
    <t>28.894 life years per drug fatality is used in Table 2 for deviations from trend</t>
  </si>
  <si>
    <t>7300</t>
  </si>
  <si>
    <t>Appendix III</t>
  </si>
  <si>
    <t>The nonlinear terms are normalized to zero at December 2019</t>
  </si>
  <si>
    <t>use "DeathSeries.dta" if ((ucd=="All" &amp; mcd=="T40") | (ucd=="All" &amp; mcd=="T43") | (ucd=="Alcohol" &amp; mcd=="All")) &amp; age=="All" &amp; race=="All" &amp; gender=="All" &amp; state=="All" &amp; place=="All" &amp; ym&gt;=ym(2019,1) &amp; ym&lt;=ym(2019,12), clear</t>
  </si>
  <si>
    <t>1.185</t>
  </si>
  <si>
    <t>use "DeathSeries.dta" if ucd=="Alcohol" &amp; mcd=="All" &amp; age=="All" &amp; race=="All" &amp; gender=="All" &amp; state=="All" &amp; place=="All" &amp; ym&gt;=ym(2018,1) &amp; ym&lt;=ym(2019,12), clear</t>
  </si>
  <si>
    <t>Barocas (2018, Table 2)</t>
  </si>
  <si>
    <t>CDC Wonder</t>
  </si>
  <si>
    <t>Mulligan (2020, Table 4)</t>
  </si>
  <si>
    <t>Alabama, Alaska, Arizona, Arkansas, Florida, Georgia, Idaho, Indiana, Iowa, Louisiana, Maryland, Mississippi, Missouri, Montana, Nebraska, New Hampshire, North Dakota, Ohio, Oklahoma, South Carolina, South Dakota, Tennessee, Texas, Utah, West Virginia, Wyoming</t>
  </si>
  <si>
    <t>More than 80 in recent years</t>
  </si>
  <si>
    <t>Quinones (2015)</t>
  </si>
  <si>
    <t>https://www.ons.gov.uk/peoplepopulationandcommunity/healthandsocialcare/causesofdeath/bulletins/alcoholrelateddeathsintheunitedkingdom/registeredin2020</t>
  </si>
  <si>
    <t>use "DeathSeries.dta" if ucd=="Alcohol" &amp; mcd=="All" &amp; age=="All" &amp; race=="All" &amp; gender=="All" &amp; state=="All" &amp; place=="All" &amp; ym&gt;=ym(2019,1) &amp; ym&lt;=ym(2020,12), clear</t>
  </si>
  <si>
    <t>26</t>
  </si>
  <si>
    <t>use "DeathSeries.dta" if ucd=="All" &amp; (mcd=="T40" | mcd=="Opioid") &amp; age=="All" &amp; race=="All" &amp; gender=="All" &amp; state=="All" &amp; place=="All" &amp; ym&gt;=ym(2019,1) &amp; ym&lt;=ym(2019,12), clear</t>
  </si>
  <si>
    <t>use "DeathSeries.dta" if ucd=="All" &amp; (mcd=="T40" | mcd=="Opioid") &amp; age=="All" &amp; race=="All" &amp; gender=="All" &amp; state=="All" &amp; place=="All" &amp; ym&gt;=ym(2020,1) &amp; ym&lt;=ym(2020,12), clear</t>
  </si>
  <si>
    <t>Quantitative Prose in "Lethal Unemployment Benefits?" and its sources</t>
  </si>
  <si>
    <t>Quantitative Prose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</si>
</sst>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yyyy\-mm\-dd"/>
    <numFmt numFmtId="165" formatCode="0.000"/>
    <numFmt numFmtId="166" formatCode="0.0"/>
    <numFmt numFmtId="167" formatCode="0.0000"/>
    <numFmt numFmtId="168" formatCode="_(* #,##0_);_(* \(#,##0\);_(* &quot;-&quot;??_);_(@_)"/>
    <numFmt numFmtId="169" formatCode="0.0%"/>
    <numFmt numFmtId="170" formatCode="0.000_)"/>
    <numFmt numFmtId="171" formatCode="0.000_);\(0.000\)"/>
    <numFmt numFmtId="172" formatCode="0_);\(0\)"/>
    <numFmt numFmtId="173" formatCode="0.00_)"/>
    <numFmt numFmtId="174" formatCode="0.00_);\(0.00\)"/>
    <numFmt numFmtId="175" formatCode="0.00_)_)"/>
    <numFmt numFmtId="176" formatCode="0.00_)_);\(0.00\)_)"/>
    <numFmt numFmtId="177" formatCode="_(* #,##0.000_);_(* \(#,##0.000\);_(* &quot;-&quot;??_);_(@_)"/>
    <numFmt numFmtId="178" formatCode="#,,"/>
    <numFmt numFmtId="179" formatCode="#.0,"/>
  </numFmts>
  <fonts count="28" x14ac:knownFonts="1">
    <font>
      <sz val="10"/>
      <name val="Arial"/>
    </font>
    <font>
      <sz val="12"/>
      <color theme="1"/>
      <name val="Times New Roman"/>
      <family val="2"/>
      <scheme val="minor"/>
    </font>
    <font>
      <sz val="12"/>
      <color theme="1"/>
      <name val="Times New Roman"/>
      <family val="2"/>
      <scheme val="minor"/>
    </font>
    <font>
      <sz val="12"/>
      <color theme="1"/>
      <name val="Times New Roman"/>
      <family val="2"/>
      <scheme val="minor"/>
    </font>
    <font>
      <sz val="10"/>
      <name val="Arial"/>
      <family val="2"/>
    </font>
    <font>
      <sz val="12"/>
      <name val="Times New Roman"/>
      <family val="1"/>
      <scheme val="minor"/>
    </font>
    <font>
      <i/>
      <sz val="12"/>
      <name val="Times New Roman"/>
      <family val="1"/>
      <scheme val="minor"/>
    </font>
    <font>
      <b/>
      <sz val="12"/>
      <name val="Times New Roman"/>
      <family val="1"/>
      <scheme val="minor"/>
    </font>
    <font>
      <sz val="11"/>
      <color indexed="8"/>
      <name val="Times New Roman"/>
      <family val="2"/>
      <scheme val="minor"/>
    </font>
    <font>
      <b/>
      <sz val="12"/>
      <color theme="1"/>
      <name val="Times New Roman"/>
      <family val="1"/>
      <scheme val="minor"/>
    </font>
    <font>
      <sz val="12"/>
      <color indexed="8"/>
      <name val="Times New Roman"/>
      <family val="1"/>
      <scheme val="minor"/>
    </font>
    <font>
      <i/>
      <sz val="12"/>
      <color indexed="8"/>
      <name val="Times New Roman"/>
      <family val="1"/>
      <scheme val="minor"/>
    </font>
    <font>
      <u/>
      <sz val="11"/>
      <color theme="10"/>
      <name val="Times New Roman"/>
      <family val="2"/>
      <scheme val="minor"/>
    </font>
    <font>
      <u/>
      <sz val="12"/>
      <color theme="10"/>
      <name val="Times New Roman"/>
      <family val="2"/>
      <scheme val="minor"/>
    </font>
    <font>
      <sz val="12"/>
      <color theme="1"/>
      <name val="Times New Roman"/>
      <family val="1"/>
      <scheme val="minor"/>
    </font>
    <font>
      <sz val="10"/>
      <name val="Times New Roman"/>
      <family val="1"/>
      <scheme val="minor"/>
    </font>
    <font>
      <b/>
      <sz val="12"/>
      <color indexed="8"/>
      <name val="Times New Roman"/>
      <family val="1"/>
      <scheme val="minor"/>
    </font>
    <font>
      <sz val="10"/>
      <name val="Calibri"/>
      <family val="2"/>
    </font>
    <font>
      <sz val="12"/>
      <color rgb="FF3F3F76"/>
      <name val="Times New Roman"/>
      <family val="2"/>
      <scheme val="minor"/>
    </font>
    <font>
      <sz val="12"/>
      <name val="Calibri"/>
      <family val="2"/>
    </font>
    <font>
      <sz val="12"/>
      <name val="Arial"/>
      <family val="2"/>
    </font>
    <font>
      <b/>
      <sz val="12"/>
      <color theme="1"/>
      <name val="Times New Roman"/>
      <family val="2"/>
      <scheme val="minor"/>
    </font>
    <font>
      <sz val="12"/>
      <color rgb="FF000000"/>
      <name val="Times New Roman"/>
      <family val="2"/>
      <scheme val="minor"/>
    </font>
    <font>
      <sz val="12"/>
      <color rgb="FF000000"/>
      <name val="Times New Roman"/>
      <family val="1"/>
      <scheme val="minor"/>
    </font>
    <font>
      <sz val="12"/>
      <color indexed="8"/>
      <name val="Times New Roman"/>
      <family val="2"/>
      <scheme val="minor"/>
    </font>
    <font>
      <sz val="12"/>
      <color rgb="FF000000"/>
      <name val="Times New Roman"/>
      <family val="1"/>
    </font>
    <font>
      <sz val="12"/>
      <name val="Times New Roman"/>
      <family val="1"/>
    </font>
    <font>
      <sz val="10"/>
      <name val="Arial"/>
      <family val="2"/>
    </font>
  </fonts>
  <fills count="3">
    <fill>
      <patternFill patternType="none"/>
    </fill>
    <fill>
      <patternFill patternType="gray125"/>
    </fill>
    <fill>
      <patternFill patternType="solid">
        <fgColor rgb="FFFFCC99"/>
      </patternFill>
    </fill>
  </fills>
  <borders count="8">
    <border>
      <left/>
      <right/>
      <top/>
      <bottom/>
      <diagonal/>
    </border>
    <border>
      <left/>
      <right/>
      <top/>
      <bottom style="thin">
        <color indexed="64"/>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auto="1"/>
      </top>
      <bottom/>
      <diagonal/>
    </border>
    <border>
      <left/>
      <right/>
      <top/>
      <bottom style="thin">
        <color auto="1"/>
      </bottom>
      <diagonal/>
    </border>
    <border>
      <left/>
      <right/>
      <top style="thin">
        <color auto="1"/>
      </top>
      <bottom/>
      <diagonal/>
    </border>
    <border>
      <left/>
      <right/>
      <top/>
      <bottom style="thin">
        <color auto="1"/>
      </bottom>
      <diagonal/>
    </border>
  </borders>
  <cellStyleXfs count="12">
    <xf numFmtId="0" fontId="0" fillId="0" borderId="0"/>
    <xf numFmtId="9" fontId="4" fillId="0" borderId="0" applyFont="0" applyFill="0" applyBorder="0" applyAlignment="0" applyProtection="0"/>
    <xf numFmtId="43" fontId="4" fillId="0" borderId="0" applyFont="0" applyFill="0" applyBorder="0" applyAlignment="0" applyProtection="0"/>
    <xf numFmtId="0" fontId="8" fillId="0" borderId="0"/>
    <xf numFmtId="0" fontId="12" fillId="0" borderId="0" applyNumberFormat="0" applyFill="0" applyBorder="0" applyAlignment="0" applyProtection="0"/>
    <xf numFmtId="0" fontId="3" fillId="0" borderId="0"/>
    <xf numFmtId="0" fontId="17" fillId="0" borderId="0"/>
    <xf numFmtId="0" fontId="18" fillId="2" borderId="3" applyNumberFormat="0" applyAlignment="0" applyProtection="0"/>
    <xf numFmtId="0" fontId="1" fillId="0" borderId="0"/>
    <xf numFmtId="0" fontId="8" fillId="0" borderId="0"/>
    <xf numFmtId="9" fontId="8" fillId="0" borderId="0" applyFont="0" applyFill="0" applyBorder="0" applyAlignment="0" applyProtection="0"/>
    <xf numFmtId="43" fontId="27" fillId="0" borderId="0" applyFont="0" applyFill="0" applyBorder="0" applyAlignment="0" applyProtection="0"/>
  </cellStyleXfs>
  <cellXfs count="151">
    <xf numFmtId="0" fontId="0" fillId="0" borderId="0" xfId="0"/>
    <xf numFmtId="0" fontId="5" fillId="0" borderId="0" xfId="0" applyFont="1"/>
    <xf numFmtId="0" fontId="5" fillId="0" borderId="0" xfId="0" quotePrefix="1" applyFont="1"/>
    <xf numFmtId="9" fontId="5" fillId="0" borderId="0" xfId="1" applyFont="1"/>
    <xf numFmtId="167" fontId="5" fillId="0" borderId="0" xfId="0" applyNumberFormat="1" applyFont="1"/>
    <xf numFmtId="165" fontId="5" fillId="0" borderId="0" xfId="0" applyNumberFormat="1" applyFont="1"/>
    <xf numFmtId="2" fontId="5" fillId="0" borderId="0" xfId="0" applyNumberFormat="1" applyFont="1"/>
    <xf numFmtId="0" fontId="5" fillId="0" borderId="1" xfId="0" applyFont="1" applyBorder="1"/>
    <xf numFmtId="9" fontId="5" fillId="0" borderId="0" xfId="0" applyNumberFormat="1" applyFont="1"/>
    <xf numFmtId="0" fontId="7" fillId="0" borderId="0" xfId="0" applyFont="1"/>
    <xf numFmtId="0" fontId="5" fillId="0" borderId="1" xfId="0" applyFont="1" applyBorder="1" applyAlignment="1">
      <alignment horizontal="right"/>
    </xf>
    <xf numFmtId="0" fontId="5" fillId="0" borderId="0" xfId="0" applyFont="1" applyAlignment="1">
      <alignment horizontal="center"/>
    </xf>
    <xf numFmtId="14" fontId="5" fillId="0" borderId="0" xfId="0" applyNumberFormat="1" applyFont="1"/>
    <xf numFmtId="0" fontId="5" fillId="0" borderId="0" xfId="0" applyFont="1" applyAlignment="1">
      <alignment horizontal="right"/>
    </xf>
    <xf numFmtId="164" fontId="5" fillId="0" borderId="0" xfId="0" applyNumberFormat="1" applyFont="1"/>
    <xf numFmtId="168" fontId="5" fillId="0" borderId="0" xfId="2" applyNumberFormat="1" applyFont="1"/>
    <xf numFmtId="169" fontId="5" fillId="0" borderId="0" xfId="1" applyNumberFormat="1" applyFont="1"/>
    <xf numFmtId="0" fontId="9" fillId="0" borderId="0" xfId="3" applyFont="1"/>
    <xf numFmtId="0" fontId="10" fillId="0" borderId="0" xfId="3" applyFont="1"/>
    <xf numFmtId="0" fontId="8" fillId="0" borderId="0" xfId="3"/>
    <xf numFmtId="0" fontId="11" fillId="0" borderId="0" xfId="3" applyFont="1"/>
    <xf numFmtId="0" fontId="10" fillId="0" borderId="1" xfId="3" applyFont="1" applyBorder="1"/>
    <xf numFmtId="0" fontId="13" fillId="0" borderId="0" xfId="4" applyFont="1"/>
    <xf numFmtId="0" fontId="14" fillId="0" borderId="0" xfId="3" applyFont="1"/>
    <xf numFmtId="0" fontId="15" fillId="0" borderId="0" xfId="0" applyFont="1"/>
    <xf numFmtId="0" fontId="10" fillId="0" borderId="0" xfId="3" quotePrefix="1" applyFont="1"/>
    <xf numFmtId="0" fontId="16" fillId="0" borderId="0" xfId="3" applyFont="1"/>
    <xf numFmtId="0" fontId="6" fillId="0" borderId="0" xfId="0" applyFont="1" applyAlignment="1">
      <alignment wrapText="1"/>
    </xf>
    <xf numFmtId="0" fontId="5" fillId="0" borderId="0" xfId="0" applyFont="1" applyAlignment="1">
      <alignment horizontal="left" indent="1"/>
    </xf>
    <xf numFmtId="0" fontId="5" fillId="0" borderId="0" xfId="0" applyFont="1" applyAlignment="1">
      <alignment horizontal="left"/>
    </xf>
    <xf numFmtId="0" fontId="5" fillId="0" borderId="0" xfId="0" applyFont="1" applyAlignment="1">
      <alignment horizontal="left" wrapText="1"/>
    </xf>
    <xf numFmtId="0" fontId="5" fillId="0" borderId="1" xfId="0" applyFont="1" applyBorder="1" applyAlignment="1">
      <alignment horizontal="left" indent="1"/>
    </xf>
    <xf numFmtId="2" fontId="5" fillId="0" borderId="0" xfId="0" applyNumberFormat="1" applyFont="1" applyAlignment="1">
      <alignment horizontal="right"/>
    </xf>
    <xf numFmtId="9" fontId="5" fillId="0" borderId="0" xfId="1" applyNumberFormat="1" applyFont="1" applyAlignment="1">
      <alignment wrapText="1"/>
    </xf>
    <xf numFmtId="9" fontId="5" fillId="0" borderId="0" xfId="1" applyNumberFormat="1" applyFont="1" applyAlignment="1">
      <alignment horizontal="left" wrapText="1" indent="1"/>
    </xf>
    <xf numFmtId="0" fontId="5" fillId="0" borderId="0" xfId="0" applyFont="1" applyAlignment="1">
      <alignment vertical="top"/>
    </xf>
    <xf numFmtId="2" fontId="5" fillId="0" borderId="0" xfId="0" applyNumberFormat="1" applyFont="1" applyAlignment="1">
      <alignment vertical="top"/>
    </xf>
    <xf numFmtId="0" fontId="5" fillId="0" borderId="0" xfId="0" applyFont="1" applyAlignment="1">
      <alignment vertical="top" wrapText="1"/>
    </xf>
    <xf numFmtId="9" fontId="5" fillId="0" borderId="0" xfId="1" applyNumberFormat="1" applyFont="1" applyAlignment="1">
      <alignment horizontal="left" vertical="top" wrapText="1" indent="1"/>
    </xf>
    <xf numFmtId="0" fontId="13" fillId="0" borderId="0" xfId="4" quotePrefix="1" applyFont="1"/>
    <xf numFmtId="3" fontId="5" fillId="0" borderId="0" xfId="0" applyNumberFormat="1" applyFont="1"/>
    <xf numFmtId="0" fontId="6" fillId="0" borderId="0" xfId="0" applyFont="1"/>
    <xf numFmtId="0" fontId="17" fillId="0" borderId="0" xfId="6"/>
    <xf numFmtId="0" fontId="19" fillId="0" borderId="0" xfId="6" applyFont="1"/>
    <xf numFmtId="0" fontId="19" fillId="0" borderId="0" xfId="6" applyNumberFormat="1" applyFont="1" applyAlignment="1">
      <alignment horizontal="center"/>
    </xf>
    <xf numFmtId="170" fontId="2" fillId="0" borderId="0" xfId="0" applyNumberFormat="1" applyFont="1" applyAlignment="1">
      <alignment horizontal="right"/>
    </xf>
    <xf numFmtId="171" fontId="2" fillId="0" borderId="0" xfId="0" applyNumberFormat="1" applyFont="1" applyAlignment="1">
      <alignment horizontal="right"/>
    </xf>
    <xf numFmtId="166" fontId="5" fillId="0" borderId="0" xfId="0" applyNumberFormat="1" applyFont="1"/>
    <xf numFmtId="0" fontId="18" fillId="2" borderId="3" xfId="7"/>
    <xf numFmtId="173" fontId="2" fillId="0" borderId="0" xfId="0" applyNumberFormat="1" applyFont="1" applyAlignment="1">
      <alignment horizontal="right"/>
    </xf>
    <xf numFmtId="174" fontId="2" fillId="0" borderId="0" xfId="0" applyNumberFormat="1" applyFont="1" applyAlignment="1">
      <alignment horizontal="right"/>
    </xf>
    <xf numFmtId="0" fontId="5" fillId="0" borderId="2" xfId="0" applyFont="1" applyBorder="1"/>
    <xf numFmtId="171" fontId="2" fillId="0" borderId="2" xfId="0" applyNumberFormat="1" applyFont="1" applyBorder="1" applyAlignment="1">
      <alignment horizontal="right"/>
    </xf>
    <xf numFmtId="0" fontId="5" fillId="0" borderId="2" xfId="0" applyFont="1" applyBorder="1" applyAlignment="1">
      <alignment horizontal="right"/>
    </xf>
    <xf numFmtId="0" fontId="5" fillId="0" borderId="0" xfId="0" applyFont="1" applyBorder="1" applyAlignment="1">
      <alignment horizontal="center"/>
    </xf>
    <xf numFmtId="172" fontId="18" fillId="2" borderId="3" xfId="7" applyNumberFormat="1"/>
    <xf numFmtId="175" fontId="2" fillId="0" borderId="0" xfId="0" applyNumberFormat="1" applyFont="1" applyAlignment="1">
      <alignment horizontal="right"/>
    </xf>
    <xf numFmtId="176" fontId="2" fillId="0" borderId="0" xfId="0" applyNumberFormat="1" applyFont="1" applyAlignment="1">
      <alignment horizontal="right"/>
    </xf>
    <xf numFmtId="0" fontId="5" fillId="0" borderId="2" xfId="0" applyFont="1" applyBorder="1" applyAlignment="1">
      <alignment horizontal="center"/>
    </xf>
    <xf numFmtId="0" fontId="5" fillId="0" borderId="0" xfId="0" applyFont="1" applyBorder="1"/>
    <xf numFmtId="0" fontId="5" fillId="0" borderId="0" xfId="0" applyFont="1" applyAlignment="1">
      <alignment horizontal="center"/>
    </xf>
    <xf numFmtId="0" fontId="5" fillId="0" borderId="2" xfId="0" applyFont="1" applyBorder="1" applyAlignment="1">
      <alignment horizontal="center"/>
    </xf>
    <xf numFmtId="0" fontId="5" fillId="0" borderId="0" xfId="0" applyFont="1" applyAlignment="1">
      <alignment horizontal="center"/>
    </xf>
    <xf numFmtId="0" fontId="5" fillId="0" borderId="2" xfId="0" applyFont="1" applyBorder="1" applyAlignment="1">
      <alignment horizontal="center"/>
    </xf>
    <xf numFmtId="0" fontId="19" fillId="0" borderId="0" xfId="6" applyNumberFormat="1" applyFont="1" applyBorder="1" applyAlignment="1">
      <alignment horizontal="center"/>
    </xf>
    <xf numFmtId="0" fontId="20" fillId="0" borderId="4" xfId="0" applyFont="1" applyBorder="1"/>
    <xf numFmtId="0" fontId="20" fillId="0" borderId="4" xfId="0" applyFont="1" applyBorder="1" applyAlignment="1">
      <alignment horizontal="center"/>
    </xf>
    <xf numFmtId="0" fontId="20" fillId="0" borderId="0" xfId="0" applyFont="1"/>
    <xf numFmtId="0" fontId="20" fillId="0" borderId="0" xfId="0" applyFont="1" applyAlignment="1">
      <alignment horizontal="center"/>
    </xf>
    <xf numFmtId="0" fontId="20" fillId="0" borderId="5" xfId="0" applyFont="1" applyBorder="1"/>
    <xf numFmtId="0" fontId="20" fillId="0" borderId="5" xfId="0" applyFont="1" applyBorder="1" applyAlignment="1">
      <alignment horizontal="center"/>
    </xf>
    <xf numFmtId="0" fontId="20" fillId="0" borderId="0" xfId="0" applyFont="1" applyBorder="1"/>
    <xf numFmtId="0" fontId="20" fillId="0" borderId="0" xfId="0" applyFont="1" applyBorder="1" applyAlignment="1">
      <alignment horizontal="center"/>
    </xf>
    <xf numFmtId="171" fontId="2" fillId="0" borderId="0" xfId="0" applyNumberFormat="1" applyFont="1" applyBorder="1" applyAlignment="1">
      <alignment horizontal="right"/>
    </xf>
    <xf numFmtId="0" fontId="5" fillId="0" borderId="0" xfId="0" applyFont="1" applyBorder="1" applyAlignment="1">
      <alignment horizontal="right"/>
    </xf>
    <xf numFmtId="0" fontId="5" fillId="0" borderId="0" xfId="0" applyFont="1" applyAlignment="1">
      <alignment wrapText="1"/>
    </xf>
    <xf numFmtId="0" fontId="20" fillId="0" borderId="6" xfId="0" applyFont="1" applyBorder="1"/>
    <xf numFmtId="0" fontId="20" fillId="0" borderId="6" xfId="0" applyFont="1" applyBorder="1" applyAlignment="1">
      <alignment horizontal="center"/>
    </xf>
    <xf numFmtId="0" fontId="20" fillId="0" borderId="7" xfId="0" applyFont="1" applyBorder="1"/>
    <xf numFmtId="0" fontId="20" fillId="0" borderId="7" xfId="0" applyFont="1" applyBorder="1" applyAlignment="1">
      <alignment horizontal="center"/>
    </xf>
    <xf numFmtId="0" fontId="17" fillId="0" borderId="6" xfId="6" applyBorder="1"/>
    <xf numFmtId="0" fontId="17" fillId="0" borderId="6" xfId="6" applyBorder="1" applyAlignment="1">
      <alignment horizontal="center"/>
    </xf>
    <xf numFmtId="0" fontId="17" fillId="0" borderId="0" xfId="6" applyAlignment="1">
      <alignment horizontal="center"/>
    </xf>
    <xf numFmtId="0" fontId="17" fillId="0" borderId="7" xfId="6" applyBorder="1"/>
    <xf numFmtId="0" fontId="17" fillId="0" borderId="7" xfId="6" applyBorder="1" applyAlignment="1">
      <alignment horizontal="center"/>
    </xf>
    <xf numFmtId="170" fontId="2" fillId="0" borderId="5" xfId="0" applyNumberFormat="1" applyFont="1" applyBorder="1" applyAlignment="1">
      <alignment horizontal="right"/>
    </xf>
    <xf numFmtId="3" fontId="5" fillId="0" borderId="0" xfId="0" applyNumberFormat="1" applyFont="1" applyAlignment="1">
      <alignment horizontal="center"/>
    </xf>
    <xf numFmtId="0" fontId="8" fillId="0" borderId="0" xfId="3" applyAlignment="1">
      <alignment horizontal="right"/>
    </xf>
    <xf numFmtId="0" fontId="5" fillId="0" borderId="0" xfId="0" applyFont="1" applyAlignment="1">
      <alignment horizontal="center"/>
    </xf>
    <xf numFmtId="177" fontId="5" fillId="0" borderId="0" xfId="2" applyNumberFormat="1" applyFont="1"/>
    <xf numFmtId="0" fontId="21" fillId="0" borderId="0" xfId="8" applyFont="1"/>
    <xf numFmtId="0" fontId="8" fillId="0" borderId="0" xfId="9"/>
    <xf numFmtId="0" fontId="10" fillId="0" borderId="7" xfId="8" applyFont="1" applyBorder="1" applyAlignment="1">
      <alignment wrapText="1"/>
    </xf>
    <xf numFmtId="0" fontId="22" fillId="0" borderId="7" xfId="8" applyFont="1" applyBorder="1" applyAlignment="1">
      <alignment horizontal="right"/>
    </xf>
    <xf numFmtId="0" fontId="10" fillId="0" borderId="7" xfId="8" applyFont="1" applyBorder="1" applyAlignment="1">
      <alignment horizontal="right" wrapText="1"/>
    </xf>
    <xf numFmtId="0" fontId="1" fillId="0" borderId="0" xfId="8"/>
    <xf numFmtId="0" fontId="23" fillId="0" borderId="0" xfId="8" applyFont="1"/>
    <xf numFmtId="0" fontId="10" fillId="0" borderId="0" xfId="9" applyFont="1"/>
    <xf numFmtId="0" fontId="1" fillId="0" borderId="0" xfId="8" quotePrefix="1"/>
    <xf numFmtId="9" fontId="1" fillId="0" borderId="0" xfId="10" applyFont="1"/>
    <xf numFmtId="0" fontId="1" fillId="0" borderId="0" xfId="10" applyNumberFormat="1" applyFont="1"/>
    <xf numFmtId="0" fontId="10" fillId="0" borderId="0" xfId="9" quotePrefix="1" applyFont="1"/>
    <xf numFmtId="0" fontId="14" fillId="0" borderId="0" xfId="8" applyFont="1"/>
    <xf numFmtId="3" fontId="1" fillId="0" borderId="0" xfId="8" applyNumberFormat="1"/>
    <xf numFmtId="169" fontId="1" fillId="0" borderId="0" xfId="10" applyNumberFormat="1" applyFont="1"/>
    <xf numFmtId="0" fontId="10" fillId="0" borderId="0" xfId="8" applyFont="1"/>
    <xf numFmtId="166" fontId="1" fillId="0" borderId="0" xfId="8" applyNumberFormat="1"/>
    <xf numFmtId="165" fontId="1" fillId="0" borderId="0" xfId="8" applyNumberFormat="1"/>
    <xf numFmtId="1" fontId="1" fillId="0" borderId="0" xfId="8" applyNumberFormat="1"/>
    <xf numFmtId="14" fontId="1" fillId="0" borderId="0" xfId="8" applyNumberFormat="1"/>
    <xf numFmtId="2" fontId="1" fillId="0" borderId="0" xfId="8" applyNumberFormat="1"/>
    <xf numFmtId="0" fontId="24" fillId="0" borderId="0" xfId="3" applyFont="1"/>
    <xf numFmtId="166" fontId="24" fillId="0" borderId="0" xfId="3" applyNumberFormat="1" applyFont="1"/>
    <xf numFmtId="9" fontId="24" fillId="0" borderId="0" xfId="10" applyFont="1"/>
    <xf numFmtId="165" fontId="24" fillId="0" borderId="0" xfId="3" applyNumberFormat="1" applyFont="1"/>
    <xf numFmtId="0" fontId="24" fillId="0" borderId="0" xfId="0" applyFont="1"/>
    <xf numFmtId="0" fontId="25" fillId="0" borderId="0" xfId="0" applyFont="1"/>
    <xf numFmtId="0" fontId="24" fillId="0" borderId="0" xfId="0" quotePrefix="1" applyFont="1"/>
    <xf numFmtId="9" fontId="1" fillId="0" borderId="0" xfId="1" applyFont="1"/>
    <xf numFmtId="1" fontId="1" fillId="0" borderId="0" xfId="10" applyNumberFormat="1" applyFont="1"/>
    <xf numFmtId="0" fontId="26" fillId="0" borderId="0" xfId="0" applyFont="1"/>
    <xf numFmtId="169" fontId="1" fillId="0" borderId="0" xfId="8" applyNumberFormat="1"/>
    <xf numFmtId="169" fontId="1" fillId="0" borderId="0" xfId="1" applyNumberFormat="1" applyFont="1"/>
    <xf numFmtId="9" fontId="1" fillId="0" borderId="0" xfId="8" applyNumberFormat="1"/>
    <xf numFmtId="178" fontId="1" fillId="0" borderId="0" xfId="8" applyNumberFormat="1"/>
    <xf numFmtId="10" fontId="1" fillId="0" borderId="0" xfId="1" applyNumberFormat="1" applyFont="1"/>
    <xf numFmtId="179" fontId="1" fillId="0" borderId="0" xfId="8" applyNumberFormat="1"/>
    <xf numFmtId="167" fontId="1" fillId="0" borderId="0" xfId="8" applyNumberFormat="1"/>
    <xf numFmtId="9" fontId="23" fillId="0" borderId="0" xfId="3" applyNumberFormat="1" applyFont="1"/>
    <xf numFmtId="168" fontId="1" fillId="0" borderId="0" xfId="11" applyNumberFormat="1" applyFont="1"/>
    <xf numFmtId="165" fontId="23" fillId="0" borderId="0" xfId="3" applyNumberFormat="1" applyFont="1"/>
    <xf numFmtId="2" fontId="23" fillId="0" borderId="0" xfId="3" applyNumberFormat="1" applyFont="1"/>
    <xf numFmtId="2" fontId="24" fillId="0" borderId="0" xfId="3" applyNumberFormat="1" applyFont="1"/>
    <xf numFmtId="3" fontId="24" fillId="0" borderId="0" xfId="3" applyNumberFormat="1" applyFont="1"/>
    <xf numFmtId="0" fontId="24" fillId="0" borderId="0" xfId="9" applyFont="1"/>
    <xf numFmtId="169" fontId="24" fillId="0" borderId="0" xfId="1" applyNumberFormat="1" applyFont="1"/>
    <xf numFmtId="168" fontId="24" fillId="0" borderId="0" xfId="11" applyNumberFormat="1" applyFont="1"/>
    <xf numFmtId="9" fontId="24" fillId="0" borderId="0" xfId="1" applyFont="1"/>
    <xf numFmtId="2" fontId="24" fillId="0" borderId="0" xfId="9" applyNumberFormat="1" applyFont="1"/>
    <xf numFmtId="166" fontId="24" fillId="0" borderId="0" xfId="9" applyNumberFormat="1" applyFont="1"/>
    <xf numFmtId="169" fontId="24" fillId="0" borderId="0" xfId="9" applyNumberFormat="1" applyFont="1"/>
    <xf numFmtId="9" fontId="24" fillId="0" borderId="0" xfId="1" applyNumberFormat="1" applyFont="1"/>
    <xf numFmtId="9" fontId="10" fillId="0" borderId="0" xfId="1" applyFont="1"/>
    <xf numFmtId="0" fontId="5" fillId="0" borderId="0" xfId="0" applyFont="1" applyAlignment="1">
      <alignment horizontal="center"/>
    </xf>
    <xf numFmtId="0" fontId="5" fillId="0" borderId="1" xfId="0" applyFont="1" applyBorder="1" applyAlignment="1">
      <alignment horizontal="center"/>
    </xf>
    <xf numFmtId="169" fontId="5" fillId="0" borderId="0" xfId="1" applyNumberFormat="1" applyFont="1" applyAlignment="1">
      <alignment horizontal="left" wrapText="1"/>
    </xf>
    <xf numFmtId="0" fontId="5" fillId="0" borderId="0" xfId="0" applyFont="1" applyAlignment="1">
      <alignment horizontal="left" wrapText="1"/>
    </xf>
    <xf numFmtId="0" fontId="6" fillId="0" borderId="0" xfId="0" applyFont="1" applyAlignment="1">
      <alignment horizontal="left"/>
    </xf>
    <xf numFmtId="0" fontId="5" fillId="0" borderId="2" xfId="0" applyFont="1" applyBorder="1" applyAlignment="1">
      <alignment horizontal="center"/>
    </xf>
    <xf numFmtId="0" fontId="7" fillId="0" borderId="0" xfId="0" applyFont="1" applyAlignment="1">
      <alignment horizontal="center"/>
    </xf>
    <xf numFmtId="0" fontId="6" fillId="0" borderId="0" xfId="0" applyFont="1" applyAlignment="1">
      <alignment horizontal="center"/>
    </xf>
  </cellXfs>
  <cellStyles count="12">
    <cellStyle name="Comma" xfId="11" builtinId="3"/>
    <cellStyle name="Comma 2" xfId="2" xr:uid="{1BC7AA64-EF64-8E43-99FC-7BD3AF818B1E}"/>
    <cellStyle name="Hyperlink" xfId="4" builtinId="8"/>
    <cellStyle name="Input" xfId="7" builtinId="20"/>
    <cellStyle name="Normal" xfId="0" builtinId="0"/>
    <cellStyle name="Normal 2" xfId="3" xr:uid="{B65DFF9F-55D9-634A-9172-0D4B2884C18C}"/>
    <cellStyle name="Normal 2 2" xfId="9" xr:uid="{B46BE518-A5D5-5246-915A-DB7F2FA0932A}"/>
    <cellStyle name="Normal 3" xfId="5" xr:uid="{E59AE5BF-4F38-8D4A-AE94-22F723656237}"/>
    <cellStyle name="Normal 3 2" xfId="8" xr:uid="{FF544C08-D90A-B448-AD6E-4CD1B91C4AC6}"/>
    <cellStyle name="Normal 4" xfId="6" xr:uid="{8C6C0AEA-4D03-8843-A02A-8CC1001ADBFB}"/>
    <cellStyle name="Percent" xfId="1" builtinId="5"/>
    <cellStyle name="Percent 2" xfId="10" xr:uid="{B4B0695A-55AF-7E4A-BB8E-69A97CAFC5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1.xml"/><Relationship Id="rId3" Type="http://schemas.openxmlformats.org/officeDocument/2006/relationships/chartsheet" Target="chartsheets/sheet1.xml"/><Relationship Id="rId7" Type="http://schemas.openxmlformats.org/officeDocument/2006/relationships/worksheet" Target="worksheets/sheet6.xml"/><Relationship Id="rId12" Type="http://schemas.openxmlformats.org/officeDocument/2006/relationships/chartsheet" Target="chartsheets/sheet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styles" Target="styles.xml"/><Relationship Id="rId10" Type="http://schemas.openxmlformats.org/officeDocument/2006/relationships/worksheet" Target="worksheets/sheet9.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solidFill>
                <a:latin typeface="+mn-lt"/>
                <a:ea typeface="+mn-ea"/>
                <a:cs typeface="+mn-cs"/>
              </a:defRPr>
            </a:pPr>
            <a:r>
              <a:rPr lang="en-US" sz="1600">
                <a:solidFill>
                  <a:schemeClr val="tx1"/>
                </a:solidFill>
              </a:rPr>
              <a:t>Figure 1.  Government Social Benefits by Month, January 2020 - September</a:t>
            </a:r>
            <a:r>
              <a:rPr lang="en-US" sz="1600" baseline="0">
                <a:solidFill>
                  <a:schemeClr val="tx1"/>
                </a:solidFill>
              </a:rPr>
              <a:t> 2021</a:t>
            </a:r>
            <a:endParaRPr lang="en-US" sz="1600">
              <a:solidFill>
                <a:schemeClr val="tx1"/>
              </a:solidFill>
            </a:endParaRP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9.2540314516568717E-2"/>
          <c:y val="6.6752518685868706E-2"/>
          <c:w val="0.88842902283253034"/>
          <c:h val="0.85915641396253772"/>
        </c:manualLayout>
      </c:layout>
      <c:barChart>
        <c:barDir val="col"/>
        <c:grouping val="clustered"/>
        <c:varyColors val="0"/>
        <c:ser>
          <c:idx val="0"/>
          <c:order val="0"/>
          <c:tx>
            <c:v>Unemployment insurance</c:v>
          </c:tx>
          <c:spPr>
            <a:solidFill>
              <a:srgbClr val="FF0000"/>
            </a:solidFill>
            <a:ln>
              <a:noFill/>
            </a:ln>
            <a:effectLst/>
          </c:spPr>
          <c:invertIfNegative val="0"/>
          <c:cat>
            <c:numRef>
              <c:f>'FRED data'!$A$16:$A$48</c:f>
              <c:numCache>
                <c:formatCode>yyyy\-mm\-dd</c:formatCode>
                <c:ptCount val="33"/>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numCache>
            </c:numRef>
          </c:cat>
          <c:val>
            <c:numRef>
              <c:f>'FRED data'!$I$16:$I$48</c:f>
              <c:numCache>
                <c:formatCode>_(* #,##0_);_(* \(#,##0\);_(* "-"??_);_(@_)</c:formatCode>
                <c:ptCount val="33"/>
                <c:pt idx="0">
                  <c:v>1.8155382052634259E-2</c:v>
                </c:pt>
                <c:pt idx="1">
                  <c:v>2.6317643947913996E-2</c:v>
                </c:pt>
                <c:pt idx="2">
                  <c:v>2.0901652451050544E-2</c:v>
                </c:pt>
                <c:pt idx="3">
                  <c:v>2.4387669129335874E-3</c:v>
                </c:pt>
                <c:pt idx="4">
                  <c:v>6.7782861528870066E-3</c:v>
                </c:pt>
                <c:pt idx="5">
                  <c:v>1.0171407628953707E-2</c:v>
                </c:pt>
                <c:pt idx="6">
                  <c:v>5.4584770334296382E-3</c:v>
                </c:pt>
                <c:pt idx="7">
                  <c:v>-3.1254128984985548E-3</c:v>
                </c:pt>
                <c:pt idx="8">
                  <c:v>-1.4237467909597257E-2</c:v>
                </c:pt>
                <c:pt idx="9">
                  <c:v>-1.9219712978859375E-2</c:v>
                </c:pt>
                <c:pt idx="10">
                  <c:v>-2.8867577174794809E-2</c:v>
                </c:pt>
                <c:pt idx="11">
                  <c:v>-2.3208281950270897E-2</c:v>
                </c:pt>
                <c:pt idx="12">
                  <c:v>-3.6449319536989648E-2</c:v>
                </c:pt>
                <c:pt idx="13">
                  <c:v>-5.1333396097534172E-2</c:v>
                </c:pt>
                <c:pt idx="14">
                  <c:v>0.83164039092695208</c:v>
                </c:pt>
                <c:pt idx="15">
                  <c:v>8.9672155391498514</c:v>
                </c:pt>
                <c:pt idx="16">
                  <c:v>26.632909856198083</c:v>
                </c:pt>
                <c:pt idx="17">
                  <c:v>29.847192162996325</c:v>
                </c:pt>
                <c:pt idx="18">
                  <c:v>28.242893172141564</c:v>
                </c:pt>
                <c:pt idx="19">
                  <c:v>12.323254705146999</c:v>
                </c:pt>
                <c:pt idx="20">
                  <c:v>6.5769257046641219</c:v>
                </c:pt>
                <c:pt idx="21">
                  <c:v>5.7228394138276473</c:v>
                </c:pt>
                <c:pt idx="22">
                  <c:v>5.6694226842511233</c:v>
                </c:pt>
                <c:pt idx="23">
                  <c:v>6.2051090579604615</c:v>
                </c:pt>
                <c:pt idx="24">
                  <c:v>11.648809708292367</c:v>
                </c:pt>
                <c:pt idx="25">
                  <c:v>12.515774598150614</c:v>
                </c:pt>
                <c:pt idx="26">
                  <c:v>11.462215078868784</c:v>
                </c:pt>
                <c:pt idx="27">
                  <c:v>10.769282353729617</c:v>
                </c:pt>
                <c:pt idx="28">
                  <c:v>9.8753978967967004</c:v>
                </c:pt>
                <c:pt idx="29">
                  <c:v>8.8969818038416086</c:v>
                </c:pt>
                <c:pt idx="30">
                  <c:v>7.2210093850944137</c:v>
                </c:pt>
                <c:pt idx="31">
                  <c:v>6.8577403128835677</c:v>
                </c:pt>
                <c:pt idx="32">
                  <c:v>1.4886872316319786</c:v>
                </c:pt>
              </c:numCache>
            </c:numRef>
          </c:val>
          <c:extLst>
            <c:ext xmlns:c16="http://schemas.microsoft.com/office/drawing/2014/chart" uri="{C3380CC4-5D6E-409C-BE32-E72D297353CC}">
              <c16:uniqueId val="{00000000-CF73-0C46-BAF2-85B3D0A7C8AE}"/>
            </c:ext>
          </c:extLst>
        </c:ser>
        <c:ser>
          <c:idx val="1"/>
          <c:order val="1"/>
          <c:tx>
            <c:v>Resid category (esp., stimulus checks)</c:v>
          </c:tx>
          <c:spPr>
            <a:solidFill>
              <a:srgbClr val="0432FF"/>
            </a:solidFill>
            <a:ln>
              <a:noFill/>
            </a:ln>
            <a:effectLst/>
          </c:spPr>
          <c:invertIfNegative val="0"/>
          <c:cat>
            <c:numRef>
              <c:f>'FRED data'!$A$16:$A$48</c:f>
              <c:numCache>
                <c:formatCode>yyyy\-mm\-dd</c:formatCode>
                <c:ptCount val="33"/>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numCache>
            </c:numRef>
          </c:cat>
          <c:val>
            <c:numRef>
              <c:f>'FRED data'!$K$16:$K$48</c:f>
              <c:numCache>
                <c:formatCode>_(* #,##0_);_(* \(#,##0\);_(* "-"??_);_(@_)</c:formatCode>
                <c:ptCount val="33"/>
                <c:pt idx="0">
                  <c:v>0.2246789259951503</c:v>
                </c:pt>
                <c:pt idx="1">
                  <c:v>0.15574046039726039</c:v>
                </c:pt>
                <c:pt idx="2">
                  <c:v>0.10036855025610279</c:v>
                </c:pt>
                <c:pt idx="3">
                  <c:v>9.9460650664788847E-2</c:v>
                </c:pt>
                <c:pt idx="4">
                  <c:v>4.8512710066729012E-2</c:v>
                </c:pt>
                <c:pt idx="5">
                  <c:v>4.5657799297276827E-2</c:v>
                </c:pt>
                <c:pt idx="6">
                  <c:v>3.117793986296918E-2</c:v>
                </c:pt>
                <c:pt idx="7">
                  <c:v>-3.0974943877358708E-2</c:v>
                </c:pt>
                <c:pt idx="8">
                  <c:v>-8.3449431235955746E-2</c:v>
                </c:pt>
                <c:pt idx="9">
                  <c:v>-0.1663569721602218</c:v>
                </c:pt>
                <c:pt idx="10">
                  <c:v>-0.19271359006602704</c:v>
                </c:pt>
                <c:pt idx="11">
                  <c:v>-0.22125768597969536</c:v>
                </c:pt>
                <c:pt idx="12">
                  <c:v>0.23907318880147402</c:v>
                </c:pt>
                <c:pt idx="13">
                  <c:v>0.17198689030441067</c:v>
                </c:pt>
                <c:pt idx="14">
                  <c:v>0.28507629802848833</c:v>
                </c:pt>
                <c:pt idx="15">
                  <c:v>63.598380506680897</c:v>
                </c:pt>
                <c:pt idx="16">
                  <c:v>18.236382888883906</c:v>
                </c:pt>
                <c:pt idx="17">
                  <c:v>5.0353529652597633</c:v>
                </c:pt>
                <c:pt idx="18">
                  <c:v>5.0186862294373693</c:v>
                </c:pt>
                <c:pt idx="19">
                  <c:v>3.9015149866916055</c:v>
                </c:pt>
                <c:pt idx="20">
                  <c:v>9.8583971918660058</c:v>
                </c:pt>
                <c:pt idx="21">
                  <c:v>4.4588562279529524</c:v>
                </c:pt>
                <c:pt idx="22">
                  <c:v>1.6261544225429039</c:v>
                </c:pt>
                <c:pt idx="23">
                  <c:v>2.0883678386842934</c:v>
                </c:pt>
                <c:pt idx="24">
                  <c:v>38.626068603086118</c:v>
                </c:pt>
                <c:pt idx="25">
                  <c:v>5.4141976693044551</c:v>
                </c:pt>
                <c:pt idx="26">
                  <c:v>89.593571711027963</c:v>
                </c:pt>
                <c:pt idx="27">
                  <c:v>18.508159638196389</c:v>
                </c:pt>
                <c:pt idx="28">
                  <c:v>6.3637534146886843</c:v>
                </c:pt>
                <c:pt idx="29">
                  <c:v>5.191295450869978</c:v>
                </c:pt>
                <c:pt idx="30">
                  <c:v>8.7517477259687446</c:v>
                </c:pt>
                <c:pt idx="31">
                  <c:v>9.087756549901723</c:v>
                </c:pt>
                <c:pt idx="32">
                  <c:v>8.2008352438401193</c:v>
                </c:pt>
              </c:numCache>
            </c:numRef>
          </c:val>
          <c:extLst>
            <c:ext xmlns:c16="http://schemas.microsoft.com/office/drawing/2014/chart" uri="{C3380CC4-5D6E-409C-BE32-E72D297353CC}">
              <c16:uniqueId val="{00000001-CF73-0C46-BAF2-85B3D0A7C8AE}"/>
            </c:ext>
          </c:extLst>
        </c:ser>
        <c:dLbls>
          <c:showLegendKey val="0"/>
          <c:showVal val="0"/>
          <c:showCatName val="0"/>
          <c:showSerName val="0"/>
          <c:showPercent val="0"/>
          <c:showBubbleSize val="0"/>
        </c:dLbls>
        <c:gapWidth val="150"/>
        <c:axId val="876678624"/>
        <c:axId val="1317928512"/>
      </c:barChart>
      <c:dateAx>
        <c:axId val="876678624"/>
        <c:scaling>
          <c:orientation val="minMax"/>
          <c:min val="43831"/>
        </c:scaling>
        <c:delete val="0"/>
        <c:axPos val="b"/>
        <c:numFmt formatCode="[$-409]mmm\-yy;@"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317928512"/>
        <c:crosses val="autoZero"/>
        <c:auto val="1"/>
        <c:lblOffset val="100"/>
        <c:baseTimeUnit val="months"/>
        <c:majorUnit val="3"/>
        <c:majorTimeUnit val="months"/>
      </c:dateAx>
      <c:valAx>
        <c:axId val="1317928512"/>
        <c:scaling>
          <c:orientation val="minMax"/>
          <c:max val="90"/>
          <c:min val="0"/>
        </c:scaling>
        <c:delete val="0"/>
        <c:axPos val="l"/>
        <c:title>
          <c:tx>
            <c:rich>
              <a:bodyPr rot="-5400000" spcFirstLastPara="1" vertOverflow="ellipsis" vert="horz" wrap="square" anchor="ctr" anchorCtr="1"/>
              <a:lstStyle/>
              <a:p>
                <a:pPr>
                  <a:defRPr sz="1400" b="0" i="0" u="none" strike="noStrike" kern="1200" baseline="0">
                    <a:solidFill>
                      <a:schemeClr val="tx1"/>
                    </a:solidFill>
                    <a:latin typeface="+mn-lt"/>
                    <a:ea typeface="+mn-ea"/>
                    <a:cs typeface="+mn-cs"/>
                  </a:defRPr>
                </a:pPr>
                <a:r>
                  <a:rPr lang="en-US" sz="1400">
                    <a:solidFill>
                      <a:schemeClr val="tx1"/>
                    </a:solidFill>
                  </a:rPr>
                  <a:t>$</a:t>
                </a:r>
                <a:r>
                  <a:rPr lang="en-US" sz="1400" baseline="0">
                    <a:solidFill>
                      <a:schemeClr val="tx1"/>
                    </a:solidFill>
                  </a:rPr>
                  <a:t> per household per day, deviation from 2019 average</a:t>
                </a:r>
                <a:endParaRPr lang="en-US" sz="1400">
                  <a:solidFill>
                    <a:schemeClr val="tx1"/>
                  </a:solidFill>
                </a:endParaRP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solidFill>
                  <a:latin typeface="+mn-lt"/>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876678624"/>
        <c:crosses val="autoZero"/>
        <c:crossBetween val="between"/>
      </c:valAx>
      <c:spPr>
        <a:noFill/>
        <a:ln>
          <a:noFill/>
        </a:ln>
        <a:effectLst/>
      </c:spPr>
    </c:plotArea>
    <c:legend>
      <c:legendPos val="t"/>
      <c:layout>
        <c:manualLayout>
          <c:xMode val="edge"/>
          <c:yMode val="edge"/>
          <c:x val="0.10867027077370882"/>
          <c:y val="0.16479161887307361"/>
          <c:w val="0.59814721341418498"/>
          <c:h val="4.3166509879801335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solidFill>
                <a:latin typeface="+mn-lt"/>
                <a:ea typeface="+mn-ea"/>
                <a:cs typeface="+mn-cs"/>
              </a:defRPr>
            </a:pPr>
            <a:r>
              <a:rPr lang="en-US" sz="1600">
                <a:solidFill>
                  <a:schemeClr val="tx1"/>
                </a:solidFill>
              </a:rPr>
              <a:t>Changes in Alcohol-related deaths and Marginal</a:t>
            </a:r>
            <a:r>
              <a:rPr lang="en-US" sz="1600" baseline="0">
                <a:solidFill>
                  <a:schemeClr val="tx1"/>
                </a:solidFill>
              </a:rPr>
              <a:t> Alcohol Prices</a:t>
            </a:r>
            <a:endParaRPr lang="en-US" sz="1600">
              <a:solidFill>
                <a:schemeClr val="tx1"/>
              </a:solidFill>
            </a:endParaRPr>
          </a:p>
        </c:rich>
      </c:tx>
      <c:overlay val="0"/>
      <c:spPr>
        <a:noFill/>
        <a:ln>
          <a:noFill/>
        </a:ln>
        <a:effectLst/>
      </c:spPr>
    </c:title>
    <c:autoTitleDeleted val="0"/>
    <c:plotArea>
      <c:layout>
        <c:manualLayout>
          <c:layoutTarget val="inner"/>
          <c:xMode val="edge"/>
          <c:yMode val="edge"/>
          <c:x val="4.3164778119788555E-2"/>
          <c:y val="7.7416045864029212E-2"/>
          <c:w val="0.92977040813094047"/>
          <c:h val="0.75424223521362677"/>
        </c:manualLayout>
      </c:layout>
      <c:scatterChart>
        <c:scatterStyle val="lineMarker"/>
        <c:varyColors val="0"/>
        <c:ser>
          <c:idx val="0"/>
          <c:order val="0"/>
          <c:spPr>
            <a:ln w="28575" cap="rnd">
              <a:noFill/>
              <a:round/>
            </a:ln>
            <a:effectLst/>
          </c:spPr>
          <c:marker>
            <c:symbol val="circle"/>
            <c:size val="8"/>
            <c:spPr>
              <a:solidFill>
                <a:schemeClr val="tx1"/>
              </a:solidFill>
              <a:ln w="38100">
                <a:noFill/>
              </a:ln>
              <a:effectLst/>
            </c:spPr>
          </c:marker>
          <c:dPt>
            <c:idx val="2"/>
            <c:marker>
              <c:spPr>
                <a:solidFill>
                  <a:srgbClr val="FF0000"/>
                </a:solidFill>
                <a:ln w="38100">
                  <a:noFill/>
                </a:ln>
                <a:effectLst/>
              </c:spPr>
            </c:marker>
            <c:bubble3D val="0"/>
            <c:extLst>
              <c:ext xmlns:c16="http://schemas.microsoft.com/office/drawing/2014/chart" uri="{C3380CC4-5D6E-409C-BE32-E72D297353CC}">
                <c16:uniqueId val="{00000006-D650-2F42-81A5-B2E4350E2646}"/>
              </c:ext>
            </c:extLst>
          </c:dPt>
          <c:dLbls>
            <c:dLbl>
              <c:idx val="0"/>
              <c:tx>
                <c:rich>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mn-lt"/>
                        <a:ea typeface="+mn-ea"/>
                        <a:cs typeface="+mn-cs"/>
                      </a:defRPr>
                    </a:pPr>
                    <a:fld id="{EDBE8963-7A40-6142-A0C6-1A16757511B6}" type="CELLRANGE">
                      <a:rPr lang="en-US" sz="1400">
                        <a:solidFill>
                          <a:schemeClr val="tx1"/>
                        </a:solidFill>
                      </a:rPr>
                      <a:pPr>
                        <a:defRPr sz="1400" b="0" i="0" u="none" strike="noStrike" kern="1200" baseline="0">
                          <a:solidFill>
                            <a:schemeClr val="tx1"/>
                          </a:solidFill>
                          <a:latin typeface="+mn-lt"/>
                          <a:ea typeface="+mn-ea"/>
                          <a:cs typeface="+mn-cs"/>
                        </a:defRPr>
                      </a:pPr>
                      <a:t>[CELLRANGE]</a:t>
                    </a:fld>
                    <a:endParaRPr lang="en-US"/>
                  </a:p>
                </c:rich>
              </c:tx>
              <c:spPr>
                <a:noFill/>
                <a:ln>
                  <a:noFill/>
                </a:ln>
                <a:effectLst/>
              </c:spPr>
              <c:dLblPos val="b"/>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D650-2F42-81A5-B2E4350E2646}"/>
                </c:ext>
              </c:extLst>
            </c:dLbl>
            <c:dLbl>
              <c:idx val="1"/>
              <c:tx>
                <c:rich>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mn-lt"/>
                        <a:ea typeface="+mn-ea"/>
                        <a:cs typeface="+mn-cs"/>
                      </a:defRPr>
                    </a:pPr>
                    <a:fld id="{D589BED4-04AF-FA40-962C-C53A6CBF67FA}" type="CELLRANGE">
                      <a:rPr lang="en-US"/>
                      <a:pPr>
                        <a:defRPr sz="1400" b="0" i="0" u="none" strike="noStrike" kern="1200" baseline="0">
                          <a:solidFill>
                            <a:schemeClr val="tx1"/>
                          </a:solidFill>
                          <a:latin typeface="+mn-lt"/>
                          <a:ea typeface="+mn-ea"/>
                          <a:cs typeface="+mn-cs"/>
                        </a:defRPr>
                      </a:pPr>
                      <a:t>[CELLRANGE]</a:t>
                    </a:fld>
                    <a:endParaRPr lang="en-US"/>
                  </a:p>
                </c:rich>
              </c:tx>
              <c:spPr>
                <a:noFill/>
                <a:ln>
                  <a:noFill/>
                </a:ln>
                <a:effectLst/>
              </c:spP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D650-2F42-81A5-B2E4350E2646}"/>
                </c:ext>
              </c:extLst>
            </c:dLbl>
            <c:dLbl>
              <c:idx val="2"/>
              <c:tx>
                <c:rich>
                  <a:bodyPr rot="0" spcFirstLastPara="1" vertOverflow="ellipsis" vert="horz" wrap="square" lIns="38100" tIns="19050" rIns="38100" bIns="19050" anchor="ctr" anchorCtr="1">
                    <a:noAutofit/>
                  </a:bodyPr>
                  <a:lstStyle/>
                  <a:p>
                    <a:pPr>
                      <a:defRPr sz="1400" b="0" i="0" u="none" strike="noStrike" kern="1200" baseline="0">
                        <a:solidFill>
                          <a:schemeClr val="tx1"/>
                        </a:solidFill>
                        <a:latin typeface="+mn-lt"/>
                        <a:ea typeface="+mn-ea"/>
                        <a:cs typeface="+mn-cs"/>
                      </a:defRPr>
                    </a:pPr>
                    <a:fld id="{7F4951C0-4F4F-B849-B46F-256142BEE228}" type="CELLRANGE">
                      <a:rPr lang="en-US"/>
                      <a:pPr>
                        <a:defRPr sz="1400" b="0" i="0" u="none" strike="noStrike" kern="1200" baseline="0">
                          <a:solidFill>
                            <a:schemeClr val="tx1"/>
                          </a:solidFill>
                          <a:latin typeface="+mn-lt"/>
                          <a:ea typeface="+mn-ea"/>
                          <a:cs typeface="+mn-cs"/>
                        </a:defRPr>
                      </a:pPr>
                      <a:t>[CELLRANGE]</a:t>
                    </a:fld>
                    <a:endParaRPr lang="en-US"/>
                  </a:p>
                </c:rich>
              </c:tx>
              <c:spPr>
                <a:noFill/>
                <a:ln>
                  <a:noFill/>
                </a:ln>
                <a:effectLst/>
              </c:spPr>
              <c:dLblPos val="t"/>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showDataLabelsRange val="1"/>
                </c:ext>
                <c:ext xmlns:c16="http://schemas.microsoft.com/office/drawing/2014/chart" uri="{C3380CC4-5D6E-409C-BE32-E72D297353CC}">
                  <c16:uniqueId val="{00000006-D650-2F42-81A5-B2E4350E2646}"/>
                </c:ext>
              </c:extLst>
            </c:dLbl>
            <c:dLbl>
              <c:idx val="3"/>
              <c:tx>
                <c:rich>
                  <a:bodyPr rot="0" spcFirstLastPara="1" vertOverflow="ellipsis" vert="horz" wrap="square" lIns="38100" tIns="19050" rIns="38100" bIns="19050" anchor="ctr" anchorCtr="1">
                    <a:noAutofit/>
                  </a:bodyPr>
                  <a:lstStyle/>
                  <a:p>
                    <a:pPr>
                      <a:defRPr sz="1400" b="0" i="0" u="none" strike="noStrike" kern="1200" baseline="0">
                        <a:solidFill>
                          <a:schemeClr val="tx1"/>
                        </a:solidFill>
                        <a:latin typeface="+mn-lt"/>
                        <a:ea typeface="+mn-ea"/>
                        <a:cs typeface="+mn-cs"/>
                      </a:defRPr>
                    </a:pPr>
                    <a:fld id="{A015EFE2-ED14-3442-BC56-BDCB89476BD3}" type="CELLRANGE">
                      <a:rPr lang="en-US" sz="1400">
                        <a:solidFill>
                          <a:schemeClr val="tx1"/>
                        </a:solidFill>
                      </a:rPr>
                      <a:pPr>
                        <a:defRPr sz="1400" b="0" i="0" u="none" strike="noStrike" kern="1200" baseline="0">
                          <a:solidFill>
                            <a:schemeClr val="tx1"/>
                          </a:solidFill>
                          <a:latin typeface="+mn-lt"/>
                          <a:ea typeface="+mn-ea"/>
                          <a:cs typeface="+mn-cs"/>
                        </a:defRPr>
                      </a:pPr>
                      <a:t>[CELLRANGE]</a:t>
                    </a:fld>
                    <a:endParaRPr lang="en-US"/>
                  </a:p>
                </c:rich>
              </c:tx>
              <c:spPr>
                <a:noFill/>
                <a:ln>
                  <a:noFill/>
                </a:ln>
                <a:effectLst/>
              </c:spPr>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D650-2F42-81A5-B2E4350E264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trendline>
            <c:spPr>
              <a:ln w="19050" cap="rnd">
                <a:solidFill>
                  <a:schemeClr val="accent1"/>
                </a:solidFill>
                <a:prstDash val="sysDot"/>
              </a:ln>
              <a:effectLst/>
            </c:spPr>
            <c:trendlineType val="linear"/>
            <c:forward val="0.1"/>
            <c:backward val="1.1000000000000001"/>
            <c:intercept val="0"/>
            <c:dispRSqr val="0"/>
            <c:dispEq val="0"/>
          </c:trendline>
          <c:xVal>
            <c:numRef>
              <c:f>(Russia!$B$34,Russia!$B$36,Russia!$B$37)</c:f>
              <c:numCache>
                <c:formatCode>0.000</c:formatCode>
                <c:ptCount val="3"/>
                <c:pt idx="0">
                  <c:v>0.21107097007994041</c:v>
                </c:pt>
                <c:pt idx="1">
                  <c:v>1.2555704804289523</c:v>
                </c:pt>
                <c:pt idx="2">
                  <c:v>0.16824193606725202</c:v>
                </c:pt>
              </c:numCache>
            </c:numRef>
          </c:xVal>
          <c:yVal>
            <c:numRef>
              <c:f>(Russia!$A$34,Russia!$A$36,Russia!$A$37)</c:f>
              <c:numCache>
                <c:formatCode>0.000</c:formatCode>
                <c:ptCount val="3"/>
                <c:pt idx="0">
                  <c:v>-0.24846135929849961</c:v>
                </c:pt>
                <c:pt idx="1">
                  <c:v>-1.4696759700589417</c:v>
                </c:pt>
                <c:pt idx="2" formatCode="0.00">
                  <c:v>-0.19696208868842702</c:v>
                </c:pt>
              </c:numCache>
            </c:numRef>
          </c:yVal>
          <c:smooth val="0"/>
          <c:extLst>
            <c:ext xmlns:c15="http://schemas.microsoft.com/office/drawing/2012/chart" uri="{02D57815-91ED-43cb-92C2-25804820EDAC}">
              <c15:datalabelsRange>
                <c15:f>(Russia!$C$34,Russia!$C$36,Russia!$C$37)</c15:f>
                <c15:dlblRangeCache>
                  <c:ptCount val="3"/>
                  <c:pt idx="0">
                    <c:v>Finland</c:v>
                  </c:pt>
                  <c:pt idx="1">
                    <c:v>Yeltsin</c:v>
                  </c:pt>
                  <c:pt idx="2">
                    <c:v>US pandemic substitution effect</c:v>
                  </c:pt>
                </c15:dlblRangeCache>
              </c15:datalabelsRange>
            </c:ext>
            <c:ext xmlns:c16="http://schemas.microsoft.com/office/drawing/2014/chart" uri="{C3380CC4-5D6E-409C-BE32-E72D297353CC}">
              <c16:uniqueId val="{00000000-D650-2F42-81A5-B2E4350E2646}"/>
            </c:ext>
          </c:extLst>
        </c:ser>
        <c:ser>
          <c:idx val="1"/>
          <c:order val="1"/>
          <c:spPr>
            <a:ln w="25400" cap="rnd">
              <a:noFill/>
              <a:round/>
            </a:ln>
            <a:effectLst/>
          </c:spPr>
          <c:marker>
            <c:symbol val="circle"/>
            <c:size val="8"/>
            <c:spPr>
              <a:solidFill>
                <a:schemeClr val="tx1"/>
              </a:solidFill>
              <a:ln w="9525">
                <a:noFill/>
              </a:ln>
              <a:effectLst/>
            </c:spPr>
          </c:marker>
          <c:dPt>
            <c:idx val="1"/>
            <c:marker>
              <c:symbol val="square"/>
              <c:size val="8"/>
            </c:marker>
            <c:bubble3D val="0"/>
            <c:extLst>
              <c:ext xmlns:c16="http://schemas.microsoft.com/office/drawing/2014/chart" uri="{C3380CC4-5D6E-409C-BE32-E72D297353CC}">
                <c16:uniqueId val="{00000004-7750-9349-A6D8-761B1AC2AEC5}"/>
              </c:ext>
            </c:extLst>
          </c:dPt>
          <c:dLbls>
            <c:dLbl>
              <c:idx val="0"/>
              <c:tx>
                <c:rich>
                  <a:bodyPr/>
                  <a:lstStyle/>
                  <a:p>
                    <a:fld id="{0C203528-0A4F-C647-979F-687DCAC831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7750-9349-A6D8-761B1AC2AEC5}"/>
                </c:ext>
              </c:extLst>
            </c:dLbl>
            <c:dLbl>
              <c:idx val="1"/>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7750-9349-A6D8-761B1AC2AEC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(Russia!$B$35,Russia!$B$38)</c:f>
              <c:numCache>
                <c:formatCode>General</c:formatCode>
                <c:ptCount val="2"/>
                <c:pt idx="0" formatCode="0.000">
                  <c:v>-0.90825856017689088</c:v>
                </c:pt>
                <c:pt idx="1">
                  <c:v>0</c:v>
                </c:pt>
              </c:numCache>
            </c:numRef>
          </c:xVal>
          <c:yVal>
            <c:numRef>
              <c:f>(Russia!$A$35,Russia!$A$38)</c:f>
              <c:numCache>
                <c:formatCode>General</c:formatCode>
                <c:ptCount val="2"/>
                <c:pt idx="0" formatCode="0.000">
                  <c:v>0.55350189804642702</c:v>
                </c:pt>
                <c:pt idx="1">
                  <c:v>0</c:v>
                </c:pt>
              </c:numCache>
            </c:numRef>
          </c:yVal>
          <c:smooth val="0"/>
          <c:extLst>
            <c:ext xmlns:c15="http://schemas.microsoft.com/office/drawing/2012/chart" uri="{02D57815-91ED-43cb-92C2-25804820EDAC}">
              <c15:datalabelsRange>
                <c15:f>Russia!$C$35</c15:f>
                <c15:dlblRangeCache>
                  <c:ptCount val="1"/>
                  <c:pt idx="0">
                    <c:v>Gorbachev</c:v>
                  </c:pt>
                </c15:dlblRangeCache>
              </c15:datalabelsRange>
            </c:ext>
            <c:ext xmlns:c16="http://schemas.microsoft.com/office/drawing/2014/chart" uri="{C3380CC4-5D6E-409C-BE32-E72D297353CC}">
              <c16:uniqueId val="{00000002-7750-9349-A6D8-761B1AC2AEC5}"/>
            </c:ext>
          </c:extLst>
        </c:ser>
        <c:dLbls>
          <c:showLegendKey val="0"/>
          <c:showVal val="0"/>
          <c:showCatName val="0"/>
          <c:showSerName val="0"/>
          <c:showPercent val="0"/>
          <c:showBubbleSize val="0"/>
        </c:dLbls>
        <c:axId val="1693648656"/>
        <c:axId val="1693655216"/>
      </c:scatterChart>
      <c:valAx>
        <c:axId val="1693648656"/>
        <c:scaling>
          <c:orientation val="minMax"/>
          <c:min val="-1"/>
        </c:scaling>
        <c:delete val="0"/>
        <c:axPos val="b"/>
        <c:title>
          <c:tx>
            <c:rich>
              <a:bodyPr rot="0" spcFirstLastPara="1" vertOverflow="ellipsis" vert="horz" wrap="square" anchor="ctr" anchorCtr="1"/>
              <a:lstStyle/>
              <a:p>
                <a:pPr>
                  <a:defRPr sz="1400" b="0" i="0" u="none" strike="noStrike" kern="1200" baseline="0">
                    <a:solidFill>
                      <a:schemeClr val="tx1"/>
                    </a:solidFill>
                    <a:latin typeface="+mn-lt"/>
                    <a:ea typeface="+mn-ea"/>
                    <a:cs typeface="+mn-cs"/>
                  </a:defRPr>
                </a:pPr>
                <a:r>
                  <a:rPr lang="en-US" sz="1400">
                    <a:solidFill>
                      <a:schemeClr val="tx1"/>
                    </a:solidFill>
                  </a:rPr>
                  <a:t>Log mortality</a:t>
                </a:r>
                <a:r>
                  <a:rPr lang="en-US" sz="1400" baseline="0">
                    <a:solidFill>
                      <a:schemeClr val="tx1"/>
                    </a:solidFill>
                  </a:rPr>
                  <a:t> change</a:t>
                </a:r>
                <a:endParaRPr lang="en-US" sz="1400">
                  <a:solidFill>
                    <a:schemeClr val="tx1"/>
                  </a:solidFill>
                </a:endParaRPr>
              </a:p>
            </c:rich>
          </c:tx>
          <c:overlay val="0"/>
          <c:spPr>
            <a:noFill/>
            <a:ln>
              <a:noFill/>
            </a:ln>
            <a:effectLst/>
          </c:sp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693655216"/>
        <c:crossesAt val="-2"/>
        <c:crossBetween val="midCat"/>
      </c:valAx>
      <c:valAx>
        <c:axId val="1693655216"/>
        <c:scaling>
          <c:orientation val="minMax"/>
          <c:max val="1.1000000000000001"/>
          <c:min val="-2"/>
        </c:scaling>
        <c:delete val="0"/>
        <c:axPos val="l"/>
        <c:title>
          <c:tx>
            <c:rich>
              <a:bodyPr rot="-5400000" spcFirstLastPara="1" vertOverflow="ellipsis" vert="horz" wrap="square" anchor="ctr" anchorCtr="1"/>
              <a:lstStyle/>
              <a:p>
                <a:pPr>
                  <a:defRPr sz="1400" b="0" i="0" u="none" strike="noStrike" kern="1200" baseline="0">
                    <a:solidFill>
                      <a:schemeClr val="tx1"/>
                    </a:solidFill>
                    <a:latin typeface="+mn-lt"/>
                    <a:ea typeface="+mn-ea"/>
                    <a:cs typeface="+mn-cs"/>
                  </a:defRPr>
                </a:pPr>
                <a:r>
                  <a:rPr lang="en-US" sz="1400">
                    <a:solidFill>
                      <a:schemeClr val="tx1"/>
                    </a:solidFill>
                  </a:rPr>
                  <a:t>Log real price change</a:t>
                </a:r>
              </a:p>
            </c:rich>
          </c:tx>
          <c:layout>
            <c:manualLayout>
              <c:xMode val="edge"/>
              <c:yMode val="edge"/>
              <c:x val="0.33794443113954559"/>
              <c:y val="0.46295664862862013"/>
            </c:manualLayout>
          </c:layout>
          <c:overlay val="0"/>
          <c:spPr>
            <a:noFill/>
            <a:ln>
              <a:noFill/>
            </a:ln>
            <a:effectLst/>
          </c:sp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693648656"/>
        <c:crossesAt val="0"/>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AC2AB08-7DA3-404D-AA42-80B59EF3649F}">
  <sheetPr/>
  <sheetViews>
    <sheetView zoomScale="164"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BFEC29E-85FA-4F42-AF86-83AA4EA9FD9C}">
  <sheetPr/>
  <sheetViews>
    <sheetView zoomScale="16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absoluteAnchor>
    <xdr:pos x="0" y="0"/>
    <xdr:ext cx="8665427" cy="6280305"/>
    <xdr:graphicFrame macro="">
      <xdr:nvGraphicFramePr>
        <xdr:cNvPr id="2" name="Chart 1">
          <a:extLst>
            <a:ext uri="{FF2B5EF4-FFF2-40B4-BE49-F238E27FC236}">
              <a16:creationId xmlns:a16="http://schemas.microsoft.com/office/drawing/2014/main" id="{6EAA4CA7-A5F7-C54A-B6A9-383A9355886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8665427" cy="6280305"/>
    <xdr:graphicFrame macro="">
      <xdr:nvGraphicFramePr>
        <xdr:cNvPr id="2" name="Chart 1">
          <a:extLst>
            <a:ext uri="{FF2B5EF4-FFF2-40B4-BE49-F238E27FC236}">
              <a16:creationId xmlns:a16="http://schemas.microsoft.com/office/drawing/2014/main" id="{C9E7D945-9D4D-A242-890D-3544300B7E2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0.03492</cdr:x>
      <cdr:y>0.92543</cdr:y>
    </cdr:from>
    <cdr:to>
      <cdr:x>0.99527</cdr:x>
      <cdr:y>1</cdr:y>
    </cdr:to>
    <cdr:sp macro="" textlink="">
      <cdr:nvSpPr>
        <cdr:cNvPr id="2" name="TextBox 1">
          <a:extLst xmlns:a="http://schemas.openxmlformats.org/drawingml/2006/main">
            <a:ext uri="{FF2B5EF4-FFF2-40B4-BE49-F238E27FC236}">
              <a16:creationId xmlns:a16="http://schemas.microsoft.com/office/drawing/2014/main" id="{2D49D904-3CB2-D948-AB06-59ED1F3BDA85}"/>
            </a:ext>
          </a:extLst>
        </cdr:cNvPr>
        <cdr:cNvSpPr txBox="1"/>
      </cdr:nvSpPr>
      <cdr:spPr>
        <a:xfrm xmlns:a="http://schemas.openxmlformats.org/drawingml/2006/main">
          <a:off x="303118" y="5824439"/>
          <a:ext cx="8336814" cy="46929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t>Sources: Nemstov (2002), Koski et al (2007), Herttua</a:t>
          </a:r>
          <a:r>
            <a:rPr lang="en-US" sz="1200" baseline="0"/>
            <a:t> et al (2008), Treisman (2010), and author's calculations. </a:t>
          </a:r>
        </a:p>
        <a:p xmlns:a="http://schemas.openxmlformats.org/drawingml/2006/main">
          <a:r>
            <a:rPr lang="en-US" sz="1200" baseline="0">
              <a:effectLst/>
              <a:latin typeface="+mn-lt"/>
              <a:ea typeface="+mn-ea"/>
              <a:cs typeface="+mn-cs"/>
            </a:rPr>
            <a:t>Notes: The ray shown through the origin is fit to Finland and Yeltsin and used to predict the US substitution effect.</a:t>
          </a:r>
          <a:endParaRPr lang="en-US" sz="1200"/>
        </a:p>
      </cdr:txBody>
    </cdr:sp>
  </cdr:relSizeAnchor>
</c:userShapes>
</file>

<file path=xl/theme/theme1.xml><?xml version="1.0" encoding="utf-8"?>
<a:theme xmlns:a="http://schemas.openxmlformats.org/drawingml/2006/main" name="CBMro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BMThemeTR">
      <a:majorFont>
        <a:latin typeface="Cambria"/>
        <a:ea typeface=""/>
        <a:cs typeface=""/>
      </a:majorFont>
      <a:minorFont>
        <a:latin typeface="Times New Roman"/>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1.xml.rels><?xml version="1.0" encoding="UTF-8" standalone="yes"?>
<Relationships xmlns="http://schemas.openxmlformats.org/package/2006/relationships"><Relationship Id="rId2" Type="http://schemas.openxmlformats.org/officeDocument/2006/relationships/hyperlink" Target="https://www.irs.gov/newsroom/treasury-and-irs-begin-delivering-second-round-of-economic-impact-payments-to-millions-of-americans" TargetMode="External"/><Relationship Id="rId1" Type="http://schemas.openxmlformats.org/officeDocument/2006/relationships/hyperlink" Target="https://www.irs.gov/newsroom/treasury-and-irs-begin-delivering-second-round-of-economic-impact-payments-to-millions-of-america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FFF1-243D-3F48-83EC-675F9DA36BE0}">
  <dimension ref="A1:F67"/>
  <sheetViews>
    <sheetView tabSelected="1" workbookViewId="0"/>
  </sheetViews>
  <sheetFormatPr baseColWidth="10" defaultRowHeight="14" x14ac:dyDescent="0.15"/>
  <cols>
    <col min="1" max="1" width="10.83203125" style="19"/>
    <col min="2" max="2" width="3.5" style="19" bestFit="1" customWidth="1"/>
    <col min="3" max="3" width="45.6640625" style="19" bestFit="1" customWidth="1"/>
    <col min="4" max="4" width="22" style="19" bestFit="1" customWidth="1"/>
    <col min="5" max="5" width="68.33203125" style="19" bestFit="1" customWidth="1"/>
    <col min="6" max="16384" width="10.83203125" style="19"/>
  </cols>
  <sheetData>
    <row r="1" spans="1:6" ht="16" x14ac:dyDescent="0.2">
      <c r="A1" s="17" t="s">
        <v>81</v>
      </c>
      <c r="B1" s="18"/>
      <c r="C1" s="18"/>
      <c r="D1" s="18"/>
      <c r="E1" s="18"/>
      <c r="F1" s="18"/>
    </row>
    <row r="2" spans="1:6" ht="16" x14ac:dyDescent="0.2">
      <c r="A2" s="18" t="s">
        <v>76</v>
      </c>
      <c r="B2" s="18"/>
      <c r="C2" s="18"/>
      <c r="D2" s="18"/>
      <c r="E2" s="18"/>
      <c r="F2" s="18"/>
    </row>
    <row r="3" spans="1:6" ht="16" x14ac:dyDescent="0.2">
      <c r="A3" s="20" t="s">
        <v>82</v>
      </c>
      <c r="B3" s="18"/>
      <c r="C3" s="18"/>
      <c r="D3" s="18"/>
      <c r="E3" s="18"/>
      <c r="F3" s="18"/>
    </row>
    <row r="4" spans="1:6" ht="16" x14ac:dyDescent="0.2">
      <c r="A4" s="18"/>
      <c r="B4" s="18"/>
      <c r="C4" s="18"/>
      <c r="D4" s="18"/>
      <c r="E4" s="18"/>
      <c r="F4" s="18"/>
    </row>
    <row r="5" spans="1:6" ht="16" x14ac:dyDescent="0.2">
      <c r="A5" s="21"/>
      <c r="B5" s="21"/>
      <c r="C5" s="21" t="s">
        <v>77</v>
      </c>
      <c r="D5" s="21" t="s">
        <v>155</v>
      </c>
      <c r="E5" s="18"/>
      <c r="F5" s="18"/>
    </row>
    <row r="6" spans="1:6" ht="16" x14ac:dyDescent="0.2">
      <c r="A6" s="18" t="s">
        <v>79</v>
      </c>
      <c r="B6" s="18">
        <v>1</v>
      </c>
      <c r="C6" s="22" t="s">
        <v>83</v>
      </c>
      <c r="D6" s="25" t="s">
        <v>88</v>
      </c>
      <c r="E6" s="18"/>
      <c r="F6" s="18"/>
    </row>
    <row r="7" spans="1:6" ht="16" x14ac:dyDescent="0.2">
      <c r="A7" s="18" t="s">
        <v>79</v>
      </c>
      <c r="B7" s="18">
        <v>2</v>
      </c>
      <c r="C7" s="18" t="s">
        <v>84</v>
      </c>
      <c r="D7" s="18" t="s">
        <v>86</v>
      </c>
      <c r="E7" s="18"/>
      <c r="F7" s="18"/>
    </row>
    <row r="8" spans="1:6" ht="16" x14ac:dyDescent="0.2">
      <c r="A8" s="18" t="s">
        <v>79</v>
      </c>
      <c r="B8" s="18">
        <v>3</v>
      </c>
      <c r="C8" s="18" t="s">
        <v>85</v>
      </c>
      <c r="D8" s="18" t="s">
        <v>86</v>
      </c>
      <c r="E8" s="18"/>
      <c r="F8" s="18"/>
    </row>
    <row r="9" spans="1:6" ht="16" x14ac:dyDescent="0.2">
      <c r="A9" s="23" t="s">
        <v>78</v>
      </c>
      <c r="B9" s="23">
        <v>1</v>
      </c>
      <c r="C9" s="22" t="s">
        <v>87</v>
      </c>
      <c r="D9" s="25" t="s">
        <v>88</v>
      </c>
      <c r="E9" s="18"/>
      <c r="F9" s="18"/>
    </row>
    <row r="10" spans="1:6" ht="16" x14ac:dyDescent="0.2">
      <c r="A10" s="23" t="s">
        <v>79</v>
      </c>
      <c r="B10" s="23">
        <v>4</v>
      </c>
      <c r="C10" s="25" t="s">
        <v>126</v>
      </c>
      <c r="D10" s="25" t="s">
        <v>127</v>
      </c>
      <c r="E10" s="18"/>
      <c r="F10" s="18"/>
    </row>
    <row r="11" spans="1:6" ht="16" x14ac:dyDescent="0.2">
      <c r="A11" s="18" t="s">
        <v>78</v>
      </c>
      <c r="B11" s="23">
        <v>2</v>
      </c>
      <c r="C11" s="39" t="s">
        <v>151</v>
      </c>
      <c r="D11" s="25" t="s">
        <v>154</v>
      </c>
      <c r="E11" s="18"/>
      <c r="F11" s="18"/>
    </row>
    <row r="12" spans="1:6" ht="16" x14ac:dyDescent="0.2">
      <c r="A12" s="23" t="s">
        <v>79</v>
      </c>
      <c r="B12" s="23">
        <v>5</v>
      </c>
      <c r="C12" s="18" t="s">
        <v>159</v>
      </c>
      <c r="D12" s="18" t="s">
        <v>120</v>
      </c>
      <c r="E12" s="18"/>
      <c r="F12" s="18"/>
    </row>
    <row r="13" spans="1:6" ht="16" x14ac:dyDescent="0.2">
      <c r="A13" s="23" t="s">
        <v>79</v>
      </c>
      <c r="B13" s="23">
        <v>6</v>
      </c>
      <c r="C13" s="18" t="s">
        <v>162</v>
      </c>
      <c r="D13" s="25" t="s">
        <v>127</v>
      </c>
      <c r="E13" s="18"/>
      <c r="F13" s="18"/>
    </row>
    <row r="14" spans="1:6" ht="16" x14ac:dyDescent="0.2">
      <c r="A14" s="23" t="s">
        <v>79</v>
      </c>
      <c r="B14" s="23">
        <v>7</v>
      </c>
      <c r="C14" s="18" t="s">
        <v>163</v>
      </c>
      <c r="D14" s="25" t="s">
        <v>127</v>
      </c>
      <c r="E14" s="18"/>
      <c r="F14" s="18"/>
    </row>
    <row r="15" spans="1:6" ht="16" x14ac:dyDescent="0.2">
      <c r="A15" s="23" t="s">
        <v>78</v>
      </c>
      <c r="B15" s="23">
        <v>3</v>
      </c>
      <c r="C15" s="22" t="s">
        <v>164</v>
      </c>
      <c r="D15" s="25" t="s">
        <v>1073</v>
      </c>
      <c r="E15" s="18"/>
      <c r="F15" s="18"/>
    </row>
    <row r="16" spans="1:6" ht="16" x14ac:dyDescent="0.2">
      <c r="A16" s="23" t="s">
        <v>78</v>
      </c>
      <c r="B16" s="23">
        <v>4</v>
      </c>
      <c r="C16" s="22" t="s">
        <v>1074</v>
      </c>
      <c r="D16" s="25" t="s">
        <v>1073</v>
      </c>
      <c r="E16" s="18"/>
      <c r="F16" s="18"/>
    </row>
    <row r="17" spans="1:6" ht="16" x14ac:dyDescent="0.2">
      <c r="A17" s="23" t="s">
        <v>79</v>
      </c>
      <c r="B17" s="19">
        <v>8</v>
      </c>
      <c r="C17" s="18" t="s">
        <v>259</v>
      </c>
      <c r="D17" s="25" t="s">
        <v>165</v>
      </c>
      <c r="E17" s="18"/>
      <c r="F17" s="18"/>
    </row>
    <row r="18" spans="1:6" ht="16" x14ac:dyDescent="0.2">
      <c r="A18" s="23" t="s">
        <v>78</v>
      </c>
      <c r="B18" s="87" t="s">
        <v>1242</v>
      </c>
      <c r="C18" s="22" t="s">
        <v>1243</v>
      </c>
      <c r="D18" s="25" t="s">
        <v>86</v>
      </c>
      <c r="E18" s="18"/>
      <c r="F18" s="18"/>
    </row>
    <row r="19" spans="1:6" ht="16" x14ac:dyDescent="0.2">
      <c r="A19" s="23" t="s">
        <v>79</v>
      </c>
      <c r="B19" s="87" t="s">
        <v>1242</v>
      </c>
      <c r="C19" s="18" t="s">
        <v>1249</v>
      </c>
      <c r="D19" s="25" t="s">
        <v>1250</v>
      </c>
      <c r="E19" s="18"/>
      <c r="F19" s="18"/>
    </row>
    <row r="20" spans="1:6" ht="16" x14ac:dyDescent="0.2">
      <c r="A20" s="23" t="s">
        <v>79</v>
      </c>
      <c r="B20" s="87" t="s">
        <v>1248</v>
      </c>
      <c r="C20" s="18" t="s">
        <v>1251</v>
      </c>
      <c r="D20" s="25" t="s">
        <v>1250</v>
      </c>
      <c r="E20" s="18"/>
      <c r="F20" s="18"/>
    </row>
    <row r="21" spans="1:6" ht="16" x14ac:dyDescent="0.2">
      <c r="A21" s="23"/>
      <c r="B21" s="87"/>
      <c r="C21" s="18"/>
      <c r="D21" s="25"/>
      <c r="E21" s="18"/>
      <c r="F21" s="18"/>
    </row>
    <row r="22" spans="1:6" ht="16" x14ac:dyDescent="0.2">
      <c r="E22" s="18"/>
      <c r="F22" s="18"/>
    </row>
    <row r="23" spans="1:6" ht="16" x14ac:dyDescent="0.2">
      <c r="A23" s="18" t="s">
        <v>80</v>
      </c>
      <c r="B23" s="18"/>
      <c r="C23" s="18"/>
      <c r="D23" s="18"/>
      <c r="E23" s="18"/>
      <c r="F23" s="18"/>
    </row>
    <row r="24" spans="1:6" ht="16" x14ac:dyDescent="0.2">
      <c r="A24" s="18"/>
      <c r="B24" s="18"/>
      <c r="C24" s="22" t="s">
        <v>260</v>
      </c>
      <c r="D24" s="25" t="s">
        <v>1073</v>
      </c>
      <c r="E24" s="18"/>
      <c r="F24" s="18"/>
    </row>
    <row r="25" spans="1:6" ht="16" x14ac:dyDescent="0.2">
      <c r="A25" s="18"/>
      <c r="B25" s="18"/>
      <c r="C25" s="22" t="s">
        <v>260</v>
      </c>
      <c r="D25" s="18" t="s">
        <v>86</v>
      </c>
      <c r="E25" s="18"/>
      <c r="F25" s="18"/>
    </row>
    <row r="26" spans="1:6" ht="16" x14ac:dyDescent="0.2">
      <c r="A26" s="18"/>
      <c r="B26" s="18"/>
      <c r="C26" s="22" t="s">
        <v>1252</v>
      </c>
      <c r="D26" s="18"/>
      <c r="E26" s="18"/>
      <c r="F26" s="18"/>
    </row>
    <row r="27" spans="1:6" ht="16" x14ac:dyDescent="0.2">
      <c r="A27" s="18"/>
      <c r="B27" s="18"/>
      <c r="C27" s="22" t="s">
        <v>3041</v>
      </c>
      <c r="D27" s="18"/>
      <c r="E27" s="18"/>
      <c r="F27" s="18"/>
    </row>
    <row r="28" spans="1:6" ht="16" x14ac:dyDescent="0.2">
      <c r="A28" s="18"/>
      <c r="B28" s="18"/>
      <c r="C28" s="18"/>
      <c r="D28" s="18"/>
      <c r="E28" s="18"/>
      <c r="F28" s="18"/>
    </row>
    <row r="29" spans="1:6" ht="16" x14ac:dyDescent="0.2">
      <c r="A29" s="18"/>
      <c r="B29" s="18"/>
      <c r="C29" s="18"/>
      <c r="D29" s="18"/>
      <c r="E29" s="18"/>
      <c r="F29" s="18"/>
    </row>
    <row r="30" spans="1:6" ht="16" x14ac:dyDescent="0.2">
      <c r="A30" s="18"/>
      <c r="B30" s="18"/>
      <c r="C30" s="18"/>
      <c r="D30" s="18"/>
      <c r="E30" s="18"/>
      <c r="F30" s="18"/>
    </row>
    <row r="31" spans="1:6" ht="16" x14ac:dyDescent="0.2">
      <c r="A31" s="18"/>
      <c r="B31" s="18"/>
      <c r="C31" s="18"/>
      <c r="D31" s="18"/>
      <c r="E31" s="18"/>
      <c r="F31" s="18"/>
    </row>
    <row r="32" spans="1:6" ht="16" x14ac:dyDescent="0.2">
      <c r="A32" s="18"/>
      <c r="B32" s="18"/>
      <c r="D32" s="18"/>
      <c r="E32" s="18"/>
      <c r="F32" s="18"/>
    </row>
    <row r="33" spans="1:6" ht="16" x14ac:dyDescent="0.2">
      <c r="A33" s="18"/>
      <c r="B33" s="18"/>
      <c r="C33" s="18"/>
      <c r="D33" s="18"/>
      <c r="E33" s="18"/>
      <c r="F33" s="18"/>
    </row>
    <row r="34" spans="1:6" ht="16" x14ac:dyDescent="0.2">
      <c r="A34" s="18"/>
      <c r="B34" s="18"/>
      <c r="C34" s="18"/>
      <c r="D34" s="18"/>
      <c r="E34" s="18"/>
      <c r="F34" s="18"/>
    </row>
    <row r="35" spans="1:6" ht="16" x14ac:dyDescent="0.2">
      <c r="A35" s="18"/>
      <c r="B35" s="18"/>
      <c r="C35" s="18"/>
      <c r="D35" s="18"/>
      <c r="E35" s="18"/>
      <c r="F35" s="18"/>
    </row>
    <row r="36" spans="1:6" ht="16" x14ac:dyDescent="0.2">
      <c r="A36" s="18"/>
      <c r="B36" s="18"/>
      <c r="C36" s="18"/>
      <c r="D36" s="18"/>
      <c r="E36" s="18"/>
      <c r="F36" s="18"/>
    </row>
    <row r="37" spans="1:6" ht="16" x14ac:dyDescent="0.2">
      <c r="A37" s="18"/>
      <c r="B37" s="18"/>
      <c r="C37" s="18"/>
      <c r="D37" s="18"/>
      <c r="E37" s="18"/>
      <c r="F37" s="18"/>
    </row>
    <row r="38" spans="1:6" ht="16" x14ac:dyDescent="0.2">
      <c r="A38" s="18"/>
      <c r="B38" s="18"/>
      <c r="C38" s="18"/>
      <c r="D38" s="18"/>
      <c r="E38" s="18"/>
      <c r="F38" s="18"/>
    </row>
    <row r="39" spans="1:6" ht="16" x14ac:dyDescent="0.2">
      <c r="A39" s="18"/>
      <c r="B39" s="18"/>
      <c r="C39" s="18"/>
      <c r="D39" s="18"/>
      <c r="E39" s="18"/>
      <c r="F39" s="18"/>
    </row>
    <row r="40" spans="1:6" ht="16" x14ac:dyDescent="0.2">
      <c r="A40" s="18"/>
      <c r="B40" s="18"/>
      <c r="C40" s="18"/>
      <c r="D40" s="18"/>
      <c r="E40" s="18"/>
      <c r="F40" s="18"/>
    </row>
    <row r="41" spans="1:6" ht="16" x14ac:dyDescent="0.2">
      <c r="A41" s="18"/>
      <c r="B41" s="18"/>
      <c r="C41" s="18"/>
      <c r="D41" s="18"/>
      <c r="E41" s="18"/>
      <c r="F41" s="18"/>
    </row>
    <row r="42" spans="1:6" ht="16" x14ac:dyDescent="0.2">
      <c r="A42" s="18"/>
      <c r="B42" s="18"/>
      <c r="C42" s="18"/>
      <c r="D42" s="18"/>
      <c r="E42" s="18"/>
      <c r="F42" s="18"/>
    </row>
    <row r="43" spans="1:6" ht="16" x14ac:dyDescent="0.2">
      <c r="A43" s="18"/>
      <c r="B43" s="18"/>
      <c r="C43" s="18"/>
      <c r="D43" s="18"/>
      <c r="E43" s="18"/>
      <c r="F43" s="18"/>
    </row>
    <row r="44" spans="1:6" ht="16" x14ac:dyDescent="0.2">
      <c r="A44" s="18"/>
      <c r="B44" s="18"/>
      <c r="C44" s="18"/>
      <c r="D44" s="18"/>
      <c r="E44" s="18"/>
      <c r="F44" s="18"/>
    </row>
    <row r="45" spans="1:6" ht="16" x14ac:dyDescent="0.2">
      <c r="A45" s="18"/>
      <c r="B45" s="18"/>
      <c r="C45" s="18"/>
      <c r="D45" s="18"/>
      <c r="E45" s="18"/>
      <c r="F45" s="18"/>
    </row>
    <row r="46" spans="1:6" ht="16" x14ac:dyDescent="0.2">
      <c r="A46" s="18"/>
      <c r="B46" s="18"/>
      <c r="C46" s="18"/>
      <c r="D46" s="18"/>
      <c r="E46" s="18"/>
      <c r="F46" s="18"/>
    </row>
    <row r="47" spans="1:6" ht="16" x14ac:dyDescent="0.2">
      <c r="A47" s="18"/>
      <c r="B47" s="18"/>
      <c r="C47" s="18"/>
      <c r="D47" s="18"/>
      <c r="E47" s="18"/>
      <c r="F47" s="18"/>
    </row>
    <row r="48" spans="1:6" ht="16" x14ac:dyDescent="0.2">
      <c r="A48" s="18"/>
      <c r="B48" s="18"/>
      <c r="C48" s="18"/>
      <c r="D48" s="18"/>
      <c r="E48" s="18"/>
      <c r="F48" s="18"/>
    </row>
    <row r="49" spans="1:6" ht="16" x14ac:dyDescent="0.2">
      <c r="A49" s="18"/>
      <c r="B49" s="18"/>
      <c r="C49" s="18"/>
      <c r="D49" s="18"/>
      <c r="E49" s="18"/>
      <c r="F49" s="18"/>
    </row>
    <row r="50" spans="1:6" ht="16" x14ac:dyDescent="0.2">
      <c r="A50" s="18"/>
      <c r="B50" s="18"/>
      <c r="C50" s="18"/>
      <c r="D50" s="18"/>
      <c r="E50" s="18"/>
      <c r="F50" s="18"/>
    </row>
    <row r="51" spans="1:6" ht="16" x14ac:dyDescent="0.2">
      <c r="A51" s="18"/>
      <c r="B51" s="18"/>
      <c r="C51" s="18"/>
      <c r="D51" s="18"/>
      <c r="E51" s="18"/>
      <c r="F51" s="18"/>
    </row>
    <row r="52" spans="1:6" ht="16" x14ac:dyDescent="0.2">
      <c r="A52" s="18"/>
      <c r="B52" s="18"/>
      <c r="C52" s="18"/>
      <c r="D52" s="18"/>
      <c r="E52" s="18"/>
      <c r="F52" s="18"/>
    </row>
    <row r="53" spans="1:6" ht="16" x14ac:dyDescent="0.2">
      <c r="A53" s="18"/>
      <c r="B53" s="18"/>
      <c r="C53" s="18"/>
      <c r="D53" s="18"/>
      <c r="E53" s="18"/>
      <c r="F53" s="18"/>
    </row>
    <row r="54" spans="1:6" ht="16" x14ac:dyDescent="0.2">
      <c r="A54" s="18"/>
      <c r="B54" s="18"/>
      <c r="C54" s="18"/>
      <c r="D54" s="18"/>
      <c r="E54" s="18"/>
      <c r="F54" s="18"/>
    </row>
    <row r="55" spans="1:6" ht="16" x14ac:dyDescent="0.2">
      <c r="A55" s="18"/>
      <c r="B55" s="18"/>
      <c r="C55" s="18"/>
      <c r="D55" s="18"/>
      <c r="E55" s="18"/>
      <c r="F55" s="18"/>
    </row>
    <row r="56" spans="1:6" ht="16" x14ac:dyDescent="0.2">
      <c r="A56" s="18"/>
      <c r="B56" s="18"/>
      <c r="C56" s="18"/>
      <c r="D56" s="18"/>
      <c r="E56" s="18"/>
      <c r="F56" s="18"/>
    </row>
    <row r="57" spans="1:6" ht="16" x14ac:dyDescent="0.2">
      <c r="A57" s="18"/>
      <c r="B57" s="18"/>
      <c r="C57" s="18"/>
      <c r="D57" s="18"/>
      <c r="E57" s="18"/>
      <c r="F57" s="18"/>
    </row>
    <row r="58" spans="1:6" ht="16" x14ac:dyDescent="0.2">
      <c r="A58" s="18"/>
      <c r="B58" s="18"/>
      <c r="C58" s="18"/>
      <c r="D58" s="18"/>
      <c r="E58" s="18"/>
      <c r="F58" s="18"/>
    </row>
    <row r="59" spans="1:6" ht="16" x14ac:dyDescent="0.2">
      <c r="A59" s="18"/>
      <c r="B59" s="18"/>
      <c r="C59" s="18"/>
      <c r="D59" s="18"/>
      <c r="E59" s="18"/>
      <c r="F59" s="18"/>
    </row>
    <row r="60" spans="1:6" ht="16" x14ac:dyDescent="0.2">
      <c r="A60" s="18"/>
      <c r="B60" s="18"/>
      <c r="C60" s="18"/>
      <c r="D60" s="18"/>
      <c r="E60" s="18"/>
      <c r="F60" s="18"/>
    </row>
    <row r="61" spans="1:6" ht="16" x14ac:dyDescent="0.2">
      <c r="A61" s="18"/>
      <c r="B61" s="18"/>
      <c r="C61" s="18"/>
      <c r="D61" s="18"/>
      <c r="E61" s="18"/>
      <c r="F61" s="18"/>
    </row>
    <row r="62" spans="1:6" ht="16" x14ac:dyDescent="0.2">
      <c r="A62" s="18"/>
      <c r="B62" s="18"/>
      <c r="C62" s="18"/>
      <c r="D62" s="18"/>
      <c r="E62" s="18"/>
      <c r="F62" s="18"/>
    </row>
    <row r="63" spans="1:6" ht="16" x14ac:dyDescent="0.2">
      <c r="A63" s="18"/>
      <c r="B63" s="18"/>
      <c r="C63" s="18"/>
      <c r="D63" s="18"/>
      <c r="E63" s="18"/>
      <c r="F63" s="18"/>
    </row>
    <row r="64" spans="1:6" ht="16" x14ac:dyDescent="0.2">
      <c r="A64" s="18"/>
      <c r="B64" s="18"/>
      <c r="C64" s="18"/>
      <c r="D64" s="18"/>
      <c r="E64" s="18"/>
      <c r="F64" s="18"/>
    </row>
    <row r="65" spans="1:6" ht="16" x14ac:dyDescent="0.2">
      <c r="A65" s="18"/>
      <c r="B65" s="18"/>
      <c r="C65" s="18"/>
      <c r="D65" s="18"/>
      <c r="E65" s="18"/>
      <c r="F65" s="18"/>
    </row>
    <row r="66" spans="1:6" ht="16" x14ac:dyDescent="0.2">
      <c r="A66" s="18"/>
      <c r="B66" s="18"/>
      <c r="C66" s="18"/>
      <c r="D66" s="18"/>
      <c r="E66" s="18"/>
      <c r="F66" s="18"/>
    </row>
    <row r="67" spans="1:6" ht="16" x14ac:dyDescent="0.2">
      <c r="A67" s="18"/>
      <c r="B67" s="18"/>
      <c r="C67" s="18"/>
      <c r="D67" s="18"/>
      <c r="E67" s="18"/>
      <c r="F67" s="18"/>
    </row>
  </sheetData>
  <hyperlinks>
    <hyperlink ref="C6" location="'FRED data'!A1" display="Government Social Benefits by Month, January 2020 - September 2021" xr:uid="{079DD565-4B33-9B4A-8C69-E4B8F00A8A56}"/>
    <hyperlink ref="C9" location="Calibration!A1" display="Calibration of Substitution Effects" xr:uid="{6C989E5D-75B0-FA42-85E2-1947DAE0AB33}"/>
    <hyperlink ref="C11" location="ModelData!A1" display="[Table of users inferred from deaths and from model]" xr:uid="{C971D613-8681-5840-8DD3-B9021BFE7A17}"/>
    <hyperlink ref="C15" location="RegTbl!A1" display="Econometric models of mortality from alcohol and drugs" xr:uid="{67152F84-1D59-7B4B-90D5-FBAFF65DD753}"/>
    <hyperlink ref="C24" location="regbyage.do!A1" display="STATA output" xr:uid="{4D7324D4-930C-534F-8B1E-C790C72D6617}"/>
    <hyperlink ref="C16" location="RegTbl2!A1" display="Theory and econometric mortality models compared" xr:uid="{22314B23-ACA2-F24D-A6D1-8908E381A400}"/>
    <hyperlink ref="C18" location="TblA1!A1" display="Coefficient point estimates" xr:uid="{2F66FD8F-F8C3-9B4A-9F74-5ECF4177CED3}"/>
    <hyperlink ref="C25" location="trendcharts.do!A1" display="STATA output" xr:uid="{C2DF096A-B1AB-794E-AA7C-FA5CCC208AAB}"/>
    <hyperlink ref="C26" location="Russia!A1" display="Russia and Finland alcohol price cuts" xr:uid="{989A1574-16FC-414F-8B3D-A0B9ACB34EF5}"/>
    <hyperlink ref="C27" location="QuantitativeProse!A1" display="Quantitative Prose" xr:uid="{D7AADDCD-38F5-3946-BD27-780BC77A3CC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E1D48-D270-CE4B-9856-3817CF837CF9}">
  <dimension ref="A1:R55"/>
  <sheetViews>
    <sheetView workbookViewId="0"/>
  </sheetViews>
  <sheetFormatPr baseColWidth="10" defaultRowHeight="13" x14ac:dyDescent="0.15"/>
  <cols>
    <col min="1" max="1" width="20.6640625" customWidth="1"/>
    <col min="2" max="2" width="4.83203125" bestFit="1" customWidth="1"/>
    <col min="3" max="6" width="13.83203125" customWidth="1"/>
    <col min="7" max="7" width="9" bestFit="1" customWidth="1"/>
    <col min="8" max="8" width="12" bestFit="1" customWidth="1"/>
    <col min="9" max="13" width="8.83203125" customWidth="1"/>
    <col min="14" max="15" width="20.6640625" customWidth="1"/>
    <col min="16" max="16" width="29.83203125" bestFit="1" customWidth="1"/>
    <col min="17" max="263" width="20.6640625" customWidth="1"/>
  </cols>
  <sheetData>
    <row r="1" spans="1:18" ht="16" x14ac:dyDescent="0.2">
      <c r="A1" s="1" t="s">
        <v>0</v>
      </c>
      <c r="B1" s="1"/>
      <c r="C1" s="1"/>
      <c r="D1" s="1"/>
      <c r="E1" s="1"/>
      <c r="F1" s="1"/>
      <c r="G1" s="1"/>
      <c r="H1" s="1"/>
    </row>
    <row r="2" spans="1:18" ht="16" x14ac:dyDescent="0.2">
      <c r="A2" s="1" t="s">
        <v>1</v>
      </c>
      <c r="B2" s="1"/>
      <c r="C2" s="1"/>
      <c r="D2" s="1"/>
      <c r="E2" s="1"/>
      <c r="F2" s="1"/>
      <c r="G2" s="1"/>
      <c r="H2" s="1"/>
    </row>
    <row r="3" spans="1:18" ht="16" x14ac:dyDescent="0.2">
      <c r="A3" s="1" t="s">
        <v>2</v>
      </c>
      <c r="B3" s="1"/>
      <c r="C3" s="1"/>
      <c r="D3" s="1"/>
      <c r="E3" s="1"/>
      <c r="F3" s="1"/>
      <c r="G3" s="1"/>
      <c r="H3" s="1"/>
    </row>
    <row r="4" spans="1:18" ht="16" x14ac:dyDescent="0.2">
      <c r="A4" s="1" t="s">
        <v>3</v>
      </c>
      <c r="B4" s="1"/>
      <c r="C4" s="1"/>
      <c r="D4" s="1"/>
      <c r="E4" s="1"/>
      <c r="F4" s="1"/>
      <c r="G4" s="1"/>
      <c r="H4" s="1"/>
    </row>
    <row r="5" spans="1:18" ht="16" x14ac:dyDescent="0.2">
      <c r="A5" s="1" t="s">
        <v>4</v>
      </c>
      <c r="B5" s="1"/>
      <c r="C5" s="1"/>
      <c r="D5" s="1"/>
      <c r="E5" s="1"/>
      <c r="F5" s="1"/>
      <c r="G5" s="1"/>
      <c r="H5" s="1"/>
    </row>
    <row r="6" spans="1:18" ht="16" x14ac:dyDescent="0.2">
      <c r="A6" s="1" t="s">
        <v>5</v>
      </c>
      <c r="B6" s="1"/>
      <c r="C6" s="1"/>
      <c r="D6" s="1"/>
      <c r="E6" s="1"/>
      <c r="F6" s="1"/>
      <c r="G6" s="1"/>
      <c r="H6" s="1"/>
    </row>
    <row r="7" spans="1:18" ht="16" x14ac:dyDescent="0.2">
      <c r="A7" s="1"/>
      <c r="B7" s="1"/>
      <c r="C7" s="1"/>
      <c r="D7" s="1"/>
      <c r="E7" s="1"/>
      <c r="F7" s="1"/>
      <c r="G7" s="1"/>
      <c r="H7" s="1"/>
    </row>
    <row r="8" spans="1:18" ht="16" x14ac:dyDescent="0.2">
      <c r="A8" s="1" t="s">
        <v>41</v>
      </c>
      <c r="B8" s="1"/>
      <c r="C8" s="1" t="s">
        <v>42</v>
      </c>
      <c r="D8" s="1"/>
      <c r="E8" s="1"/>
      <c r="F8" s="1"/>
      <c r="G8" s="1"/>
      <c r="H8" s="1"/>
    </row>
    <row r="9" spans="1:18" ht="16" x14ac:dyDescent="0.2">
      <c r="A9" s="1" t="s">
        <v>43</v>
      </c>
      <c r="B9" s="1"/>
      <c r="C9" s="1" t="s">
        <v>44</v>
      </c>
      <c r="D9" s="1"/>
      <c r="E9" s="1"/>
      <c r="F9" s="1"/>
      <c r="G9" s="1"/>
      <c r="H9" s="1"/>
    </row>
    <row r="10" spans="1:18" ht="16" x14ac:dyDescent="0.2">
      <c r="A10" s="1" t="s">
        <v>45</v>
      </c>
      <c r="B10" s="1"/>
      <c r="C10" s="1" t="s">
        <v>46</v>
      </c>
      <c r="D10" s="1"/>
      <c r="E10" s="1"/>
      <c r="F10" s="1"/>
      <c r="G10" s="1"/>
      <c r="H10" s="1"/>
    </row>
    <row r="11" spans="1:18" ht="16" x14ac:dyDescent="0.2">
      <c r="A11" s="1" t="s">
        <v>47</v>
      </c>
      <c r="C11" s="1" t="s">
        <v>48</v>
      </c>
      <c r="D11" s="1"/>
      <c r="E11" s="1"/>
      <c r="F11" s="1"/>
      <c r="G11" s="1"/>
      <c r="H11" s="1"/>
    </row>
    <row r="12" spans="1:18" ht="16" x14ac:dyDescent="0.2">
      <c r="A12" s="1"/>
      <c r="B12" s="1"/>
      <c r="C12" s="1"/>
      <c r="D12" s="1"/>
      <c r="E12" s="1"/>
      <c r="F12" s="1"/>
      <c r="G12" s="1"/>
      <c r="H12" s="1"/>
      <c r="O12" s="1" t="s">
        <v>49</v>
      </c>
    </row>
    <row r="13" spans="1:18" ht="16" x14ac:dyDescent="0.2">
      <c r="A13" s="1"/>
      <c r="B13" s="1"/>
      <c r="C13" s="143" t="s">
        <v>50</v>
      </c>
      <c r="D13" s="143"/>
      <c r="E13" s="143"/>
      <c r="F13" s="11" t="s">
        <v>51</v>
      </c>
      <c r="H13" s="88" t="s">
        <v>1255</v>
      </c>
      <c r="I13" s="143" t="s">
        <v>52</v>
      </c>
      <c r="J13" s="143"/>
      <c r="K13" s="143"/>
      <c r="L13" s="143"/>
      <c r="M13" s="88"/>
      <c r="O13" s="12">
        <f>DATE(2020,12,29)</f>
        <v>44194</v>
      </c>
      <c r="P13" s="1" t="s">
        <v>53</v>
      </c>
      <c r="Q13" s="1" t="s">
        <v>54</v>
      </c>
      <c r="R13" s="1"/>
    </row>
    <row r="14" spans="1:18" ht="16" x14ac:dyDescent="0.2">
      <c r="A14" s="1" t="s">
        <v>55</v>
      </c>
      <c r="B14" s="1"/>
      <c r="C14" s="13" t="s">
        <v>56</v>
      </c>
      <c r="D14" s="13" t="s">
        <v>57</v>
      </c>
      <c r="E14" s="13" t="s">
        <v>58</v>
      </c>
      <c r="F14" s="13"/>
      <c r="G14" s="13"/>
      <c r="H14" s="13"/>
      <c r="I14" s="13" t="s">
        <v>56</v>
      </c>
      <c r="J14" s="13" t="s">
        <v>57</v>
      </c>
      <c r="K14" s="13" t="s">
        <v>58</v>
      </c>
      <c r="L14" s="13" t="s">
        <v>59</v>
      </c>
      <c r="M14" s="13" t="s">
        <v>1256</v>
      </c>
      <c r="O14" s="12">
        <f>DATE(2021,1,15)</f>
        <v>44211</v>
      </c>
      <c r="P14" s="1" t="s">
        <v>60</v>
      </c>
      <c r="Q14" s="1" t="s">
        <v>54</v>
      </c>
      <c r="R14" s="1"/>
    </row>
    <row r="15" spans="1:18" ht="16" x14ac:dyDescent="0.2">
      <c r="A15" s="1" t="s">
        <v>6</v>
      </c>
      <c r="B15" s="1" t="s">
        <v>61</v>
      </c>
      <c r="C15" s="1" t="s">
        <v>41</v>
      </c>
      <c r="D15" s="1" t="s">
        <v>43</v>
      </c>
      <c r="E15" s="1" t="s">
        <v>45</v>
      </c>
      <c r="F15" s="1"/>
      <c r="G15" s="88" t="s">
        <v>1254</v>
      </c>
      <c r="H15" s="1"/>
      <c r="O15" s="12">
        <f>DATE(2021,3,11)</f>
        <v>44266</v>
      </c>
      <c r="P15" s="1" t="s">
        <v>62</v>
      </c>
      <c r="Q15" s="1"/>
      <c r="R15" s="1"/>
    </row>
    <row r="16" spans="1:18" ht="16" x14ac:dyDescent="0.2">
      <c r="A16" s="14">
        <v>43466</v>
      </c>
      <c r="B16" s="1">
        <f>A17-A16</f>
        <v>31</v>
      </c>
      <c r="C16" s="15">
        <v>19.262865279740367</v>
      </c>
      <c r="D16" s="15">
        <v>2062.2156515204729</v>
      </c>
      <c r="E16" s="15">
        <v>342.17110869701349</v>
      </c>
      <c r="F16" s="15">
        <v>10909.588414509633</v>
      </c>
      <c r="G16" s="89">
        <v>108.93</v>
      </c>
      <c r="H16" s="15">
        <f>F16/G16*$G$52</f>
        <v>11139.404524688904</v>
      </c>
      <c r="I16" s="15">
        <f>(C16-AVERAGE(C$16:C$27))/$B16</f>
        <v>1.8155382052634259E-2</v>
      </c>
      <c r="J16" s="15">
        <f>(D16-AVERAGE(D$16:D$27))/$B16</f>
        <v>-0.93300585818862247</v>
      </c>
      <c r="K16" s="15">
        <f>(E16-AVERAGE(E$16:E$27))/$B16</f>
        <v>0.2246789259951503</v>
      </c>
      <c r="L16" s="15">
        <f>(F16-AVERAGE(F$16:F$27))/$B16</f>
        <v>-2.9399395508115695</v>
      </c>
      <c r="M16" s="15">
        <f>(H16-AVERAGE(H$16:H$27))/$B16</f>
        <v>0.26498721221469168</v>
      </c>
      <c r="O16" s="12">
        <f>DATE(2021,3,17)</f>
        <v>44272</v>
      </c>
      <c r="P16" s="2" t="s">
        <v>63</v>
      </c>
      <c r="Q16" s="1" t="s">
        <v>54</v>
      </c>
      <c r="R16" s="1"/>
    </row>
    <row r="17" spans="1:18" ht="16" x14ac:dyDescent="0.2">
      <c r="A17" s="14">
        <v>43497</v>
      </c>
      <c r="B17" s="1">
        <f t="shared" ref="B17:B48" si="0">A18-A17</f>
        <v>28</v>
      </c>
      <c r="C17" s="15">
        <v>19.436942466650297</v>
      </c>
      <c r="D17" s="15">
        <v>2071.8416673486645</v>
      </c>
      <c r="E17" s="15">
        <v>339.56679488228713</v>
      </c>
      <c r="F17" s="15">
        <v>10962.29915159451</v>
      </c>
      <c r="G17" s="89">
        <v>109.036</v>
      </c>
      <c r="H17" s="15">
        <f t="shared" ref="H17:H48" si="1">F17/G17*$G$52</f>
        <v>11182.344079353445</v>
      </c>
      <c r="I17" s="15">
        <f t="shared" ref="I17:L48" si="2">(C17-AVERAGE(C$16:C$27))/$B17</f>
        <v>2.6317643947913996E-2</v>
      </c>
      <c r="J17" s="15">
        <f t="shared" si="2"/>
        <v>-0.68918449198770304</v>
      </c>
      <c r="K17" s="15">
        <f t="shared" si="2"/>
        <v>0.15574046039726039</v>
      </c>
      <c r="L17" s="15">
        <f t="shared" si="2"/>
        <v>-1.3724067496529122</v>
      </c>
      <c r="M17" s="15">
        <f t="shared" ref="M17:M48" si="3">(H17-AVERAGE(H$16:H$27))/$B17</f>
        <v>1.8269342229713013</v>
      </c>
      <c r="O17" s="12">
        <f>DATE(2021,3,24)</f>
        <v>44279</v>
      </c>
      <c r="P17" s="2" t="s">
        <v>64</v>
      </c>
      <c r="Q17" s="1"/>
      <c r="R17" s="1"/>
    </row>
    <row r="18" spans="1:18" ht="16" x14ac:dyDescent="0.2">
      <c r="A18" s="14">
        <v>43525</v>
      </c>
      <c r="B18" s="1">
        <f t="shared" si="0"/>
        <v>31</v>
      </c>
      <c r="C18" s="15">
        <v>19.347999662091272</v>
      </c>
      <c r="D18" s="15">
        <v>2078.683682006088</v>
      </c>
      <c r="E18" s="15">
        <v>338.31748704910302</v>
      </c>
      <c r="F18" s="15">
        <v>10973.245259058815</v>
      </c>
      <c r="G18" s="89">
        <v>109.333</v>
      </c>
      <c r="H18" s="15">
        <f t="shared" si="1"/>
        <v>11163.103053884894</v>
      </c>
      <c r="I18" s="15">
        <f t="shared" si="2"/>
        <v>2.0901652451050544E-2</v>
      </c>
      <c r="J18" s="15">
        <f t="shared" si="2"/>
        <v>-0.40177906833006943</v>
      </c>
      <c r="K18" s="15">
        <f t="shared" si="2"/>
        <v>0.10036855025610279</v>
      </c>
      <c r="L18" s="15">
        <f t="shared" si="2"/>
        <v>-0.886492952450886</v>
      </c>
      <c r="M18" s="15">
        <f t="shared" si="3"/>
        <v>1.0294558959563038</v>
      </c>
      <c r="O18" s="12">
        <f>DATE(2021,3,31)</f>
        <v>44286</v>
      </c>
      <c r="P18" s="2" t="s">
        <v>65</v>
      </c>
      <c r="Q18" s="1"/>
      <c r="R18" s="1"/>
    </row>
    <row r="19" spans="1:18" ht="16" x14ac:dyDescent="0.2">
      <c r="A19" s="14">
        <v>43556</v>
      </c>
      <c r="B19" s="1">
        <f t="shared" si="0"/>
        <v>30</v>
      </c>
      <c r="C19" s="15">
        <v>18.773211443496713</v>
      </c>
      <c r="D19" s="15">
        <v>2083.3503380538436</v>
      </c>
      <c r="E19" s="15">
        <v>338.1898815111075</v>
      </c>
      <c r="F19" s="15">
        <v>10957.909915792625</v>
      </c>
      <c r="G19" s="89">
        <v>109.759</v>
      </c>
      <c r="H19" s="15">
        <f t="shared" si="1"/>
        <v>11104.236351892749</v>
      </c>
      <c r="I19" s="15">
        <f t="shared" si="2"/>
        <v>2.4387669129335874E-3</v>
      </c>
      <c r="J19" s="15">
        <f t="shared" si="2"/>
        <v>-0.25961650234921763</v>
      </c>
      <c r="K19" s="15">
        <f t="shared" si="2"/>
        <v>9.9460650664788847E-2</v>
      </c>
      <c r="L19" s="15">
        <f t="shared" si="2"/>
        <v>-1.4272208264055735</v>
      </c>
      <c r="M19" s="15">
        <f t="shared" si="3"/>
        <v>-0.89845230724998448</v>
      </c>
      <c r="O19" s="12">
        <f>DATE(2021,4,7)</f>
        <v>44293</v>
      </c>
      <c r="P19" s="2" t="s">
        <v>66</v>
      </c>
      <c r="Q19" s="1"/>
      <c r="R19" s="1"/>
    </row>
    <row r="20" spans="1:18" ht="16" x14ac:dyDescent="0.2">
      <c r="A20" s="14">
        <v>43586</v>
      </c>
      <c r="B20" s="1">
        <f t="shared" si="0"/>
        <v>31</v>
      </c>
      <c r="C20" s="15">
        <v>18.910175306848203</v>
      </c>
      <c r="D20" s="15">
        <v>2090.8667934600721</v>
      </c>
      <c r="E20" s="15">
        <v>336.70995600323243</v>
      </c>
      <c r="F20" s="15">
        <v>10961.847700985234</v>
      </c>
      <c r="G20" s="89">
        <v>109.827</v>
      </c>
      <c r="H20" s="15">
        <f t="shared" si="1"/>
        <v>11101.348999725467</v>
      </c>
      <c r="I20" s="15">
        <f t="shared" si="2"/>
        <v>6.7782861528870066E-3</v>
      </c>
      <c r="J20" s="15">
        <f t="shared" si="2"/>
        <v>-8.775473040259385E-3</v>
      </c>
      <c r="K20" s="15">
        <f t="shared" si="2"/>
        <v>4.8512710066729012E-2</v>
      </c>
      <c r="L20" s="15">
        <f t="shared" si="2"/>
        <v>-1.2541561161147734</v>
      </c>
      <c r="M20" s="15">
        <f t="shared" si="3"/>
        <v>-0.96261036725099403</v>
      </c>
      <c r="O20" s="12">
        <v>44300</v>
      </c>
      <c r="P20" s="2" t="s">
        <v>67</v>
      </c>
      <c r="Q20" s="1"/>
      <c r="R20" s="1"/>
    </row>
    <row r="21" spans="1:18" ht="16" x14ac:dyDescent="0.2">
      <c r="A21" s="14">
        <v>43617</v>
      </c>
      <c r="B21" s="1">
        <f t="shared" si="0"/>
        <v>30</v>
      </c>
      <c r="C21" s="15">
        <v>19.005190664977317</v>
      </c>
      <c r="D21" s="15">
        <v>2101.8106020353948</v>
      </c>
      <c r="E21" s="15">
        <v>336.57579597008214</v>
      </c>
      <c r="F21" s="15">
        <v>10996.239833244779</v>
      </c>
      <c r="G21" s="89">
        <v>109.92</v>
      </c>
      <c r="H21" s="15">
        <f t="shared" si="1"/>
        <v>11126.756823502299</v>
      </c>
      <c r="I21" s="15">
        <f t="shared" si="2"/>
        <v>1.0171407628953707E-2</v>
      </c>
      <c r="J21" s="15">
        <f t="shared" si="2"/>
        <v>0.355725630369155</v>
      </c>
      <c r="K21" s="15">
        <f t="shared" si="2"/>
        <v>4.5657799297276827E-2</v>
      </c>
      <c r="L21" s="15">
        <f t="shared" si="2"/>
        <v>-0.14955691133375998</v>
      </c>
      <c r="M21" s="15">
        <f t="shared" si="3"/>
        <v>-0.1477699202649698</v>
      </c>
      <c r="O21" s="12">
        <v>44307</v>
      </c>
      <c r="P21" s="2" t="s">
        <v>67</v>
      </c>
      <c r="Q21" s="1"/>
      <c r="R21" s="1"/>
    </row>
    <row r="22" spans="1:18" ht="16" x14ac:dyDescent="0.2">
      <c r="A22" s="14">
        <v>43647</v>
      </c>
      <c r="B22" s="1">
        <f t="shared" si="0"/>
        <v>31</v>
      </c>
      <c r="C22" s="15">
        <v>18.869261224145024</v>
      </c>
      <c r="D22" s="15">
        <v>2107.0220899784467</v>
      </c>
      <c r="E22" s="15">
        <v>336.17257812691588</v>
      </c>
      <c r="F22" s="15">
        <v>11024.825680723927</v>
      </c>
      <c r="G22" s="89">
        <v>110.074</v>
      </c>
      <c r="H22" s="15">
        <f t="shared" si="1"/>
        <v>11140.074508027557</v>
      </c>
      <c r="I22" s="15">
        <f t="shared" si="2"/>
        <v>5.4584770334296382E-3</v>
      </c>
      <c r="J22" s="15">
        <f t="shared" si="2"/>
        <v>0.51236312432666309</v>
      </c>
      <c r="K22" s="15">
        <f t="shared" si="2"/>
        <v>3.117793986296918E-2</v>
      </c>
      <c r="L22" s="15">
        <f t="shared" si="2"/>
        <v>0.77739161739144391</v>
      </c>
      <c r="M22" s="15">
        <f t="shared" si="3"/>
        <v>0.28659957797771635</v>
      </c>
      <c r="O22" s="12">
        <v>44314</v>
      </c>
      <c r="P22" s="2" t="s">
        <v>67</v>
      </c>
      <c r="Q22" s="1"/>
      <c r="R22" s="1"/>
    </row>
    <row r="23" spans="1:18" ht="16" x14ac:dyDescent="0.2">
      <c r="A23" s="14">
        <v>43678</v>
      </c>
      <c r="B23" s="1">
        <f t="shared" si="0"/>
        <v>31</v>
      </c>
      <c r="C23" s="15">
        <v>18.60316063625525</v>
      </c>
      <c r="D23" s="15">
        <v>2105.4839944923783</v>
      </c>
      <c r="E23" s="15">
        <v>334.24583873096572</v>
      </c>
      <c r="F23" s="15">
        <v>11049.598470467143</v>
      </c>
      <c r="G23" s="89">
        <v>110.133</v>
      </c>
      <c r="H23" s="15">
        <f t="shared" si="1"/>
        <v>11159.124936923699</v>
      </c>
      <c r="I23" s="15">
        <f t="shared" si="2"/>
        <v>-3.1254128984985548E-3</v>
      </c>
      <c r="J23" s="15">
        <f t="shared" si="2"/>
        <v>0.46274714090510138</v>
      </c>
      <c r="K23" s="15">
        <f t="shared" si="2"/>
        <v>-3.0974943877358708E-2</v>
      </c>
      <c r="L23" s="15">
        <f t="shared" si="2"/>
        <v>1.5765138671726047</v>
      </c>
      <c r="M23" s="15">
        <f t="shared" si="3"/>
        <v>0.90112954236939269</v>
      </c>
      <c r="O23" s="12">
        <v>44321</v>
      </c>
      <c r="P23" s="2" t="s">
        <v>68</v>
      </c>
      <c r="Q23" s="1"/>
      <c r="R23" s="1"/>
    </row>
    <row r="24" spans="1:18" ht="16" x14ac:dyDescent="0.2">
      <c r="A24" s="14">
        <v>43709</v>
      </c>
      <c r="B24" s="1">
        <f t="shared" si="0"/>
        <v>30</v>
      </c>
      <c r="C24" s="15">
        <v>18.272924398820788</v>
      </c>
      <c r="D24" s="15">
        <v>2103.95805077978</v>
      </c>
      <c r="E24" s="15">
        <v>332.70257905408516</v>
      </c>
      <c r="F24" s="15">
        <v>11044.764604127246</v>
      </c>
      <c r="G24" s="89">
        <v>110.215</v>
      </c>
      <c r="H24" s="15">
        <f t="shared" si="1"/>
        <v>11145.944395099137</v>
      </c>
      <c r="I24" s="15">
        <f t="shared" si="2"/>
        <v>-1.4237467909597257E-2</v>
      </c>
      <c r="J24" s="15">
        <f t="shared" si="2"/>
        <v>0.42730725518199508</v>
      </c>
      <c r="K24" s="15">
        <f t="shared" si="2"/>
        <v>-8.3449431235955746E-2</v>
      </c>
      <c r="L24" s="15">
        <f t="shared" si="2"/>
        <v>1.4679354514151177</v>
      </c>
      <c r="M24" s="15">
        <f t="shared" si="3"/>
        <v>0.49181579962963345</v>
      </c>
      <c r="O24" s="12">
        <v>44328</v>
      </c>
      <c r="P24" s="2" t="s">
        <v>69</v>
      </c>
      <c r="Q24" s="1"/>
      <c r="R24" s="1"/>
    </row>
    <row r="25" spans="1:18" ht="16" x14ac:dyDescent="0.2">
      <c r="A25" s="14">
        <v>43739</v>
      </c>
      <c r="B25" s="1">
        <f t="shared" si="0"/>
        <v>31</v>
      </c>
      <c r="C25" s="15">
        <v>18.104237333764065</v>
      </c>
      <c r="D25" s="15">
        <v>2101.1683626770041</v>
      </c>
      <c r="E25" s="15">
        <v>330.04899585419696</v>
      </c>
      <c r="F25" s="15">
        <v>11019.759866472838</v>
      </c>
      <c r="G25" s="89">
        <v>110.479</v>
      </c>
      <c r="H25" s="15">
        <f t="shared" si="1"/>
        <v>11094.136604197653</v>
      </c>
      <c r="I25" s="15">
        <f t="shared" si="2"/>
        <v>-1.9219712978859375E-2</v>
      </c>
      <c r="J25" s="15">
        <f t="shared" si="2"/>
        <v>0.32353321137690083</v>
      </c>
      <c r="K25" s="15">
        <f t="shared" si="2"/>
        <v>-0.1663569721602218</v>
      </c>
      <c r="L25" s="15">
        <f t="shared" si="2"/>
        <v>0.61397825445308096</v>
      </c>
      <c r="M25" s="15">
        <f t="shared" si="3"/>
        <v>-1.1952682875030844</v>
      </c>
      <c r="O25" s="12">
        <v>44342</v>
      </c>
      <c r="P25" s="2" t="s">
        <v>70</v>
      </c>
      <c r="Q25" s="1"/>
      <c r="R25" s="1"/>
    </row>
    <row r="26" spans="1:18" ht="16" x14ac:dyDescent="0.2">
      <c r="A26" s="14">
        <v>43770</v>
      </c>
      <c r="B26" s="1">
        <f t="shared" si="0"/>
        <v>30</v>
      </c>
      <c r="C26" s="15">
        <v>17.834021120864861</v>
      </c>
      <c r="D26" s="15">
        <v>2100.0401097229737</v>
      </c>
      <c r="E26" s="15">
        <v>329.42465428918302</v>
      </c>
      <c r="F26" s="15">
        <v>11075.869290757804</v>
      </c>
      <c r="G26" s="89">
        <v>110.568</v>
      </c>
      <c r="H26" s="15">
        <f t="shared" si="1"/>
        <v>11141.649210513951</v>
      </c>
      <c r="I26" s="15">
        <f t="shared" si="2"/>
        <v>-2.8867577174794809E-2</v>
      </c>
      <c r="J26" s="15">
        <f t="shared" si="2"/>
        <v>0.2967092199551189</v>
      </c>
      <c r="K26" s="15">
        <f t="shared" si="2"/>
        <v>-0.19271359006602704</v>
      </c>
      <c r="L26" s="15">
        <f t="shared" si="2"/>
        <v>2.504758339100408</v>
      </c>
      <c r="M26" s="15">
        <f t="shared" si="3"/>
        <v>0.3486429801234408</v>
      </c>
      <c r="Q26" s="1"/>
      <c r="R26" s="1"/>
    </row>
    <row r="27" spans="1:18" ht="16" x14ac:dyDescent="0.2">
      <c r="A27" s="14">
        <v>43800</v>
      </c>
      <c r="B27" s="1">
        <f t="shared" si="0"/>
        <v>31</v>
      </c>
      <c r="C27" s="15">
        <v>17.980591695650308</v>
      </c>
      <c r="D27" s="15">
        <v>2087.2246554167205</v>
      </c>
      <c r="E27" s="15">
        <v>328.34707372579328</v>
      </c>
      <c r="F27" s="15">
        <v>11032.770299282924</v>
      </c>
      <c r="G27" s="89">
        <v>110.789</v>
      </c>
      <c r="H27" s="15">
        <f t="shared" si="1"/>
        <v>11076.155565513214</v>
      </c>
      <c r="I27" s="15">
        <f t="shared" si="2"/>
        <v>-2.3208281950270897E-2</v>
      </c>
      <c r="J27" s="15">
        <f t="shared" si="2"/>
        <v>-0.12626379701934579</v>
      </c>
      <c r="K27" s="15">
        <f t="shared" si="2"/>
        <v>-0.22125768597969536</v>
      </c>
      <c r="L27" s="15">
        <f t="shared" si="2"/>
        <v>1.033669635423599</v>
      </c>
      <c r="M27" s="15">
        <f t="shared" si="3"/>
        <v>-1.7753017934527076</v>
      </c>
      <c r="O27" s="1"/>
      <c r="P27" s="1"/>
      <c r="Q27" s="1"/>
      <c r="R27" s="1"/>
    </row>
    <row r="28" spans="1:18" ht="16" x14ac:dyDescent="0.2">
      <c r="A28" s="14">
        <v>43831</v>
      </c>
      <c r="B28" s="1">
        <f t="shared" si="0"/>
        <v>31</v>
      </c>
      <c r="C28" s="15">
        <v>17.570119530462026</v>
      </c>
      <c r="D28" s="15">
        <v>2113.1086504002233</v>
      </c>
      <c r="E28" s="15">
        <v>342.61733084400953</v>
      </c>
      <c r="F28" s="15">
        <v>11147.369042254126</v>
      </c>
      <c r="G28" s="89">
        <v>111.002</v>
      </c>
      <c r="H28" s="15">
        <f t="shared" si="1"/>
        <v>11169.730328597992</v>
      </c>
      <c r="I28" s="15">
        <f t="shared" si="2"/>
        <v>-3.6449319536989648E-2</v>
      </c>
      <c r="J28" s="15">
        <f t="shared" si="2"/>
        <v>0.70870378309364823</v>
      </c>
      <c r="K28" s="15">
        <f t="shared" si="2"/>
        <v>0.23907318880147402</v>
      </c>
      <c r="L28" s="15">
        <f t="shared" si="2"/>
        <v>4.7304032796559286</v>
      </c>
      <c r="M28" s="15">
        <f t="shared" si="3"/>
        <v>1.2432389512175559</v>
      </c>
      <c r="O28" s="1"/>
      <c r="P28" s="1"/>
      <c r="Q28" s="1"/>
      <c r="R28" s="1"/>
    </row>
    <row r="29" spans="1:18" ht="16" x14ac:dyDescent="0.2">
      <c r="A29" s="14">
        <v>43862</v>
      </c>
      <c r="B29" s="1">
        <f t="shared" si="0"/>
        <v>29</v>
      </c>
      <c r="C29" s="15">
        <v>17.211379949280214</v>
      </c>
      <c r="D29" s="15">
        <v>2117.8737491495158</v>
      </c>
      <c r="E29" s="15">
        <v>340.19368180999174</v>
      </c>
      <c r="F29" s="15">
        <v>11251.132858406818</v>
      </c>
      <c r="G29" s="89">
        <v>111.071</v>
      </c>
      <c r="H29" s="15">
        <f t="shared" si="1"/>
        <v>11266.698794452908</v>
      </c>
      <c r="I29" s="15">
        <f t="shared" si="2"/>
        <v>-5.1333396097534172E-2</v>
      </c>
      <c r="J29" s="15">
        <f t="shared" si="2"/>
        <v>0.92189365604122819</v>
      </c>
      <c r="K29" s="15">
        <f t="shared" si="2"/>
        <v>0.17198689030441067</v>
      </c>
      <c r="L29" s="15">
        <f t="shared" si="2"/>
        <v>8.6347006145526137</v>
      </c>
      <c r="M29" s="15">
        <f t="shared" si="3"/>
        <v>4.6727197704365544</v>
      </c>
      <c r="O29" s="1"/>
      <c r="P29" s="1"/>
      <c r="Q29" s="1"/>
      <c r="R29" s="1"/>
    </row>
    <row r="30" spans="1:18" ht="16" x14ac:dyDescent="0.2">
      <c r="A30" s="14">
        <v>43891</v>
      </c>
      <c r="B30" s="1">
        <f t="shared" si="0"/>
        <v>31</v>
      </c>
      <c r="C30" s="15">
        <v>44.480900554844219</v>
      </c>
      <c r="D30" s="15">
        <v>2147.5538839095179</v>
      </c>
      <c r="E30" s="15">
        <v>344.04342723004697</v>
      </c>
      <c r="F30" s="15">
        <v>10966.375906956893</v>
      </c>
      <c r="G30" s="89">
        <v>110.80200000000001</v>
      </c>
      <c r="H30" s="15">
        <f t="shared" si="1"/>
        <v>11008.208378843745</v>
      </c>
      <c r="I30" s="15">
        <f t="shared" si="2"/>
        <v>0.83164039092695208</v>
      </c>
      <c r="J30" s="15">
        <f t="shared" si="2"/>
        <v>1.8198403479096052</v>
      </c>
      <c r="K30" s="15">
        <f t="shared" si="2"/>
        <v>0.28507629802848833</v>
      </c>
      <c r="L30" s="15">
        <f t="shared" si="2"/>
        <v>-1.1080849557386705</v>
      </c>
      <c r="M30" s="15">
        <f t="shared" si="3"/>
        <v>-3.9671465247259134</v>
      </c>
      <c r="O30" s="1"/>
      <c r="P30" s="1"/>
      <c r="Q30" s="1"/>
      <c r="R30" s="1"/>
    </row>
    <row r="31" spans="1:18" ht="16" x14ac:dyDescent="0.2">
      <c r="A31" s="14">
        <v>43922</v>
      </c>
      <c r="B31" s="1">
        <f t="shared" si="0"/>
        <v>30</v>
      </c>
      <c r="C31" s="15">
        <v>287.71651461060424</v>
      </c>
      <c r="D31" s="15">
        <v>4292.2781964828773</v>
      </c>
      <c r="E31" s="15">
        <v>2243.1574771915907</v>
      </c>
      <c r="F31" s="15">
        <v>12507.867248446384</v>
      </c>
      <c r="G31" s="89">
        <v>110.21299999999999</v>
      </c>
      <c r="H31" s="15">
        <f t="shared" si="1"/>
        <v>12622.679406416361</v>
      </c>
      <c r="I31" s="15">
        <f t="shared" si="2"/>
        <v>8.9672155391498514</v>
      </c>
      <c r="J31" s="15">
        <f t="shared" si="2"/>
        <v>73.371312111951909</v>
      </c>
      <c r="K31" s="15">
        <f t="shared" si="2"/>
        <v>63.598380506680897</v>
      </c>
      <c r="L31" s="15">
        <f t="shared" si="2"/>
        <v>50.238023595386402</v>
      </c>
      <c r="M31" s="15">
        <f t="shared" si="3"/>
        <v>49.716316176870414</v>
      </c>
      <c r="O31" s="1"/>
      <c r="P31" s="1"/>
      <c r="Q31" s="1"/>
      <c r="R31" s="1"/>
    </row>
    <row r="32" spans="1:18" ht="16" x14ac:dyDescent="0.2">
      <c r="A32" s="14">
        <v>43952</v>
      </c>
      <c r="B32" s="1">
        <f t="shared" si="0"/>
        <v>31</v>
      </c>
      <c r="C32" s="15">
        <v>844.32025397824918</v>
      </c>
      <c r="D32" s="15">
        <v>3517.2576646070288</v>
      </c>
      <c r="E32" s="15">
        <v>900.53393154656487</v>
      </c>
      <c r="F32" s="15">
        <v>11822.582549490338</v>
      </c>
      <c r="G32" s="89">
        <v>110.38500000000001</v>
      </c>
      <c r="H32" s="15">
        <f t="shared" si="1"/>
        <v>11912.513504608534</v>
      </c>
      <c r="I32" s="15">
        <f t="shared" si="2"/>
        <v>26.632909856198083</v>
      </c>
      <c r="J32" s="15">
        <f t="shared" si="2"/>
        <v>46.003833273635763</v>
      </c>
      <c r="K32" s="15">
        <f t="shared" si="2"/>
        <v>18.236382888883906</v>
      </c>
      <c r="L32" s="15">
        <f t="shared" si="2"/>
        <v>26.51148415824343</v>
      </c>
      <c r="M32" s="15">
        <f t="shared" si="3"/>
        <v>25.203986564460841</v>
      </c>
      <c r="O32" s="1"/>
      <c r="P32" s="1"/>
      <c r="Q32" s="1"/>
      <c r="R32" s="1"/>
    </row>
    <row r="33" spans="1:18" ht="16" x14ac:dyDescent="0.2">
      <c r="A33" s="14">
        <v>43983</v>
      </c>
      <c r="B33" s="1">
        <f t="shared" si="0"/>
        <v>30</v>
      </c>
      <c r="C33" s="15">
        <v>914.11581332599837</v>
      </c>
      <c r="D33" s="15">
        <v>3180.8060565575597</v>
      </c>
      <c r="E33" s="15">
        <v>486.26665094895674</v>
      </c>
      <c r="F33" s="15">
        <v>11660.968996817164</v>
      </c>
      <c r="G33" s="89">
        <v>110.91800000000001</v>
      </c>
      <c r="H33" s="15">
        <f t="shared" si="1"/>
        <v>11693.209304903834</v>
      </c>
      <c r="I33" s="15">
        <f t="shared" si="2"/>
        <v>29.847192162996325</v>
      </c>
      <c r="J33" s="15">
        <f t="shared" si="2"/>
        <v>36.322240781107986</v>
      </c>
      <c r="K33" s="15">
        <f t="shared" si="2"/>
        <v>5.0353529652597633</v>
      </c>
      <c r="L33" s="15">
        <f t="shared" si="2"/>
        <v>22.008081874412408</v>
      </c>
      <c r="M33" s="15">
        <f t="shared" si="3"/>
        <v>18.733979459786195</v>
      </c>
      <c r="O33" s="1"/>
      <c r="P33" s="1"/>
      <c r="Q33" s="1"/>
      <c r="R33" s="1"/>
    </row>
    <row r="34" spans="1:18" ht="16" x14ac:dyDescent="0.2">
      <c r="A34" s="14">
        <v>44013</v>
      </c>
      <c r="B34" s="1">
        <f t="shared" si="0"/>
        <v>31</v>
      </c>
      <c r="C34" s="15">
        <v>894.22973677249718</v>
      </c>
      <c r="D34" s="15">
        <v>3177.9267069456337</v>
      </c>
      <c r="E34" s="15">
        <v>490.78533510372228</v>
      </c>
      <c r="F34" s="15">
        <v>11759.3370993382</v>
      </c>
      <c r="G34" s="89">
        <v>111.221</v>
      </c>
      <c r="H34" s="15">
        <f t="shared" si="1"/>
        <v>11759.724774052185</v>
      </c>
      <c r="I34" s="15">
        <f t="shared" si="2"/>
        <v>28.242893172141564</v>
      </c>
      <c r="J34" s="15">
        <f t="shared" si="2"/>
        <v>35.057673349074626</v>
      </c>
      <c r="K34" s="15">
        <f t="shared" si="2"/>
        <v>5.0186862294373693</v>
      </c>
      <c r="L34" s="15">
        <f t="shared" si="2"/>
        <v>24.471308346884115</v>
      </c>
      <c r="M34" s="15">
        <f t="shared" si="3"/>
        <v>20.275317836836681</v>
      </c>
      <c r="O34" s="1"/>
      <c r="P34" s="1"/>
      <c r="Q34" s="1"/>
      <c r="R34" s="1"/>
    </row>
    <row r="35" spans="1:18" ht="16" x14ac:dyDescent="0.2">
      <c r="A35" s="14">
        <v>44044</v>
      </c>
      <c r="B35" s="1">
        <f t="shared" si="0"/>
        <v>31</v>
      </c>
      <c r="C35" s="15">
        <v>400.72094429566567</v>
      </c>
      <c r="D35" s="15">
        <v>2655.0462173984747</v>
      </c>
      <c r="E35" s="15">
        <v>456.1530265786036</v>
      </c>
      <c r="F35" s="15">
        <v>11354.4799855497</v>
      </c>
      <c r="G35" s="89">
        <v>111.563</v>
      </c>
      <c r="H35" s="15">
        <f t="shared" si="1"/>
        <v>11320.04563848322</v>
      </c>
      <c r="I35" s="15">
        <f t="shared" si="2"/>
        <v>12.323254705146999</v>
      </c>
      <c r="J35" s="15">
        <f t="shared" si="2"/>
        <v>18.190560783037242</v>
      </c>
      <c r="K35" s="15">
        <f t="shared" si="2"/>
        <v>3.9015149866916055</v>
      </c>
      <c r="L35" s="15">
        <f t="shared" si="2"/>
        <v>11.411401450480914</v>
      </c>
      <c r="M35" s="15">
        <f t="shared" si="3"/>
        <v>6.0921199152571424</v>
      </c>
      <c r="O35" s="1"/>
      <c r="P35" s="1"/>
      <c r="Q35" s="1"/>
      <c r="R35" s="1"/>
    </row>
    <row r="36" spans="1:18" ht="16" x14ac:dyDescent="0.2">
      <c r="A36" s="14">
        <v>44075</v>
      </c>
      <c r="B36" s="1">
        <f t="shared" si="0"/>
        <v>30</v>
      </c>
      <c r="C36" s="15">
        <v>216.00781957603238</v>
      </c>
      <c r="D36" s="15">
        <v>2669.8513377477816</v>
      </c>
      <c r="E36" s="15">
        <v>630.95797774714401</v>
      </c>
      <c r="F36" s="15">
        <v>11605.058288245935</v>
      </c>
      <c r="G36" s="89">
        <v>111.736</v>
      </c>
      <c r="H36" s="15">
        <f t="shared" si="1"/>
        <v>11551.95048827049</v>
      </c>
      <c r="I36" s="15">
        <f t="shared" si="2"/>
        <v>6.5769257046641219</v>
      </c>
      <c r="J36" s="15">
        <f t="shared" si="2"/>
        <v>19.290416820782049</v>
      </c>
      <c r="K36" s="15">
        <f t="shared" si="2"/>
        <v>9.8583971918660058</v>
      </c>
      <c r="L36" s="15">
        <f t="shared" si="2"/>
        <v>20.14439158870476</v>
      </c>
      <c r="M36" s="15">
        <f t="shared" si="3"/>
        <v>14.025352238674714</v>
      </c>
      <c r="O36" s="1"/>
      <c r="P36" s="1"/>
      <c r="Q36" s="1"/>
      <c r="R36" s="1"/>
    </row>
    <row r="37" spans="1:18" ht="16" x14ac:dyDescent="0.2">
      <c r="A37" s="14">
        <v>44105</v>
      </c>
      <c r="B37" s="1">
        <f t="shared" si="0"/>
        <v>31</v>
      </c>
      <c r="C37" s="15">
        <v>196.10807026476579</v>
      </c>
      <c r="D37" s="15">
        <v>2487.7482179226067</v>
      </c>
      <c r="E37" s="15">
        <v>473.43060505770535</v>
      </c>
      <c r="F37" s="15">
        <v>11535.039566361169</v>
      </c>
      <c r="G37" s="89">
        <v>111.77500000000001</v>
      </c>
      <c r="H37" s="15">
        <f t="shared" si="1"/>
        <v>11478.245857797649</v>
      </c>
      <c r="I37" s="15">
        <f t="shared" si="2"/>
        <v>5.7228394138276473</v>
      </c>
      <c r="J37" s="15">
        <f t="shared" si="2"/>
        <v>12.793851122525373</v>
      </c>
      <c r="K37" s="15">
        <f t="shared" si="2"/>
        <v>4.4588562279529524</v>
      </c>
      <c r="L37" s="15">
        <f t="shared" si="2"/>
        <v>17.235904057302481</v>
      </c>
      <c r="M37" s="15">
        <f t="shared" si="3"/>
        <v>11.195352796367754</v>
      </c>
      <c r="O37" s="1"/>
      <c r="P37" s="1"/>
      <c r="Q37" s="1"/>
      <c r="R37" s="1"/>
    </row>
    <row r="38" spans="1:18" ht="16" x14ac:dyDescent="0.2">
      <c r="A38" s="14">
        <v>44136</v>
      </c>
      <c r="B38" s="1">
        <f t="shared" si="0"/>
        <v>30</v>
      </c>
      <c r="C38" s="15">
        <v>188.78272896364243</v>
      </c>
      <c r="D38" s="15">
        <v>2383.4316328315026</v>
      </c>
      <c r="E38" s="15">
        <v>383.99069466745095</v>
      </c>
      <c r="F38" s="15">
        <v>11377.040840659429</v>
      </c>
      <c r="G38" s="89">
        <v>111.79</v>
      </c>
      <c r="H38" s="15">
        <f t="shared" si="1"/>
        <v>11319.505994770534</v>
      </c>
      <c r="I38" s="15">
        <f t="shared" si="2"/>
        <v>5.6694226842511233</v>
      </c>
      <c r="J38" s="15">
        <f t="shared" si="2"/>
        <v>9.7430933235727473</v>
      </c>
      <c r="K38" s="15">
        <f t="shared" si="2"/>
        <v>1.6261544225429039</v>
      </c>
      <c r="L38" s="15">
        <f t="shared" si="2"/>
        <v>12.543810002487893</v>
      </c>
      <c r="M38" s="15">
        <f t="shared" si="3"/>
        <v>6.2772024553428611</v>
      </c>
      <c r="O38" s="1"/>
      <c r="P38" s="1"/>
      <c r="Q38" s="1"/>
      <c r="R38" s="1"/>
    </row>
    <row r="39" spans="1:18" ht="16" x14ac:dyDescent="0.2">
      <c r="A39" s="14">
        <v>44166</v>
      </c>
      <c r="B39" s="1">
        <f t="shared" si="0"/>
        <v>31</v>
      </c>
      <c r="C39" s="15">
        <v>211.05842923288301</v>
      </c>
      <c r="D39" s="15">
        <v>2422.3736495304961</v>
      </c>
      <c r="E39" s="15">
        <v>399.94546499037693</v>
      </c>
      <c r="F39" s="15">
        <v>11431.305742854192</v>
      </c>
      <c r="G39" s="89">
        <v>112.22</v>
      </c>
      <c r="H39" s="15">
        <f t="shared" si="1"/>
        <v>11329.915975884067</v>
      </c>
      <c r="I39" s="15">
        <f t="shared" si="2"/>
        <v>6.2051090579604615</v>
      </c>
      <c r="J39" s="15">
        <f t="shared" si="2"/>
        <v>10.684994077618578</v>
      </c>
      <c r="K39" s="15">
        <f t="shared" si="2"/>
        <v>2.0883678386842934</v>
      </c>
      <c r="L39" s="15">
        <f t="shared" si="2"/>
        <v>13.889651686109691</v>
      </c>
      <c r="M39" s="15">
        <f t="shared" si="3"/>
        <v>6.4105178959296376</v>
      </c>
      <c r="O39" s="1"/>
      <c r="P39" s="1"/>
      <c r="Q39" s="1"/>
      <c r="R39" s="1"/>
    </row>
    <row r="40" spans="1:18" ht="16" x14ac:dyDescent="0.2">
      <c r="A40" s="14">
        <v>44197</v>
      </c>
      <c r="B40" s="1">
        <f t="shared" si="0"/>
        <v>31</v>
      </c>
      <c r="C40" s="15">
        <v>379.81314939317207</v>
      </c>
      <c r="D40" s="15">
        <v>3737.6074549740838</v>
      </c>
      <c r="E40" s="15">
        <v>1532.6141886868334</v>
      </c>
      <c r="F40" s="15">
        <v>12647.407454444912</v>
      </c>
      <c r="G40" s="89">
        <v>112.57</v>
      </c>
      <c r="H40" s="15">
        <f t="shared" si="1"/>
        <v>12496.257247207521</v>
      </c>
      <c r="I40" s="15">
        <f t="shared" si="2"/>
        <v>11.648809708292367</v>
      </c>
      <c r="J40" s="15">
        <f t="shared" si="2"/>
        <v>53.11189102741173</v>
      </c>
      <c r="K40" s="15">
        <f t="shared" si="2"/>
        <v>38.626068603086118</v>
      </c>
      <c r="L40" s="15">
        <f t="shared" si="2"/>
        <v>53.118739156778069</v>
      </c>
      <c r="M40" s="15">
        <f t="shared" si="3"/>
        <v>44.03442987410557</v>
      </c>
    </row>
    <row r="41" spans="1:18" ht="16" x14ac:dyDescent="0.2">
      <c r="A41" s="14">
        <v>44228</v>
      </c>
      <c r="B41" s="1">
        <f t="shared" si="0"/>
        <v>28</v>
      </c>
      <c r="C41" s="15">
        <v>369.1417371843259</v>
      </c>
      <c r="D41" s="15">
        <v>2688.9409770503094</v>
      </c>
      <c r="E41" s="15">
        <v>486.80359673168857</v>
      </c>
      <c r="F41" s="15">
        <v>11618.264404804471</v>
      </c>
      <c r="G41" s="89">
        <v>112.878</v>
      </c>
      <c r="H41" s="15">
        <f t="shared" si="1"/>
        <v>11448.090732202694</v>
      </c>
      <c r="I41" s="15">
        <f t="shared" si="2"/>
        <v>12.515774598150614</v>
      </c>
      <c r="J41" s="15">
        <f t="shared" si="2"/>
        <v>21.35007656878533</v>
      </c>
      <c r="K41" s="15">
        <f t="shared" si="2"/>
        <v>5.4141976693044551</v>
      </c>
      <c r="L41" s="15">
        <f t="shared" si="2"/>
        <v>22.054923722131402</v>
      </c>
      <c r="M41" s="15">
        <f t="shared" si="3"/>
        <v>11.317886110444501</v>
      </c>
    </row>
    <row r="42" spans="1:18" ht="16" x14ac:dyDescent="0.2">
      <c r="A42" s="14">
        <v>44256</v>
      </c>
      <c r="B42" s="1">
        <f t="shared" si="0"/>
        <v>31</v>
      </c>
      <c r="C42" s="15">
        <v>374.02871588104102</v>
      </c>
      <c r="D42" s="15">
        <v>5324.5021548816203</v>
      </c>
      <c r="E42" s="15">
        <v>3112.606785033031</v>
      </c>
      <c r="F42" s="15">
        <v>14351.921667605871</v>
      </c>
      <c r="G42" s="89">
        <v>113.518</v>
      </c>
      <c r="H42" s="15">
        <f t="shared" si="1"/>
        <v>14061.978747912875</v>
      </c>
      <c r="I42" s="15">
        <f t="shared" si="2"/>
        <v>11.462215078868784</v>
      </c>
      <c r="J42" s="15">
        <f t="shared" si="2"/>
        <v>104.30204263733226</v>
      </c>
      <c r="K42" s="15">
        <f t="shared" si="2"/>
        <v>89.593571711027963</v>
      </c>
      <c r="L42" s="15">
        <f t="shared" si="2"/>
        <v>108.1030686135832</v>
      </c>
      <c r="M42" s="15">
        <f t="shared" si="3"/>
        <v>94.541575058149263</v>
      </c>
    </row>
    <row r="43" spans="1:18" ht="16" x14ac:dyDescent="0.2">
      <c r="A43" s="14">
        <v>44287</v>
      </c>
      <c r="B43" s="1">
        <f t="shared" si="0"/>
        <v>30</v>
      </c>
      <c r="C43" s="15">
        <v>341.77851904799724</v>
      </c>
      <c r="D43" s="15">
        <v>3081.3676435549201</v>
      </c>
      <c r="E43" s="15">
        <v>890.45085113705557</v>
      </c>
      <c r="F43" s="15">
        <v>12197.800015884362</v>
      </c>
      <c r="G43" s="89">
        <v>114.161</v>
      </c>
      <c r="H43" s="15">
        <f t="shared" si="1"/>
        <v>11884.060588409347</v>
      </c>
      <c r="I43" s="15">
        <f t="shared" si="2"/>
        <v>10.769282353729617</v>
      </c>
      <c r="J43" s="15">
        <f t="shared" si="2"/>
        <v>33.007627014353332</v>
      </c>
      <c r="K43" s="15">
        <f t="shared" si="2"/>
        <v>18.508159638196389</v>
      </c>
      <c r="L43" s="15">
        <f t="shared" si="2"/>
        <v>39.902449176652347</v>
      </c>
      <c r="M43" s="15">
        <f t="shared" si="3"/>
        <v>25.095688909969976</v>
      </c>
    </row>
    <row r="44" spans="1:18" ht="16" x14ac:dyDescent="0.2">
      <c r="A44" s="14">
        <v>44317</v>
      </c>
      <c r="B44" s="1">
        <f t="shared" si="0"/>
        <v>31</v>
      </c>
      <c r="C44" s="15">
        <v>324.83738323680643</v>
      </c>
      <c r="D44" s="15">
        <v>2712.7222693192411</v>
      </c>
      <c r="E44" s="15">
        <v>532.48241784651304</v>
      </c>
      <c r="F44" s="15">
        <v>11871.485880137647</v>
      </c>
      <c r="G44" s="89">
        <v>114.767</v>
      </c>
      <c r="H44" s="15">
        <f t="shared" si="1"/>
        <v>11505.067309037873</v>
      </c>
      <c r="I44" s="15">
        <f t="shared" si="2"/>
        <v>9.8753978967967004</v>
      </c>
      <c r="J44" s="15">
        <f t="shared" si="2"/>
        <v>20.051078586932935</v>
      </c>
      <c r="K44" s="15">
        <f t="shared" si="2"/>
        <v>6.3637534146886843</v>
      </c>
      <c r="L44" s="15">
        <f t="shared" si="2"/>
        <v>28.089010953317896</v>
      </c>
      <c r="M44" s="15">
        <f t="shared" si="3"/>
        <v>12.060560900891129</v>
      </c>
    </row>
    <row r="45" spans="1:18" ht="16" x14ac:dyDescent="0.2">
      <c r="A45" s="14">
        <v>44348</v>
      </c>
      <c r="B45" s="1">
        <f t="shared" si="0"/>
        <v>30</v>
      </c>
      <c r="C45" s="15">
        <v>285.60950255135697</v>
      </c>
      <c r="D45" s="15">
        <v>2644.3614220055197</v>
      </c>
      <c r="E45" s="15">
        <v>490.94492551726319</v>
      </c>
      <c r="F45" s="15">
        <v>11874.033676856265</v>
      </c>
      <c r="G45" s="89">
        <v>115.38800000000001</v>
      </c>
      <c r="H45" s="15">
        <f t="shared" si="1"/>
        <v>11445.604722303118</v>
      </c>
      <c r="I45" s="15">
        <f t="shared" si="2"/>
        <v>8.8969818038416086</v>
      </c>
      <c r="J45" s="15">
        <f t="shared" si="2"/>
        <v>18.44075296270665</v>
      </c>
      <c r="K45" s="15">
        <f t="shared" si="2"/>
        <v>5.191295450869978</v>
      </c>
      <c r="L45" s="15">
        <f t="shared" si="2"/>
        <v>29.110237875715757</v>
      </c>
      <c r="M45" s="15">
        <f t="shared" si="3"/>
        <v>10.480493373095669</v>
      </c>
    </row>
    <row r="46" spans="1:18" ht="16" x14ac:dyDescent="0.2">
      <c r="A46" s="14">
        <v>44378</v>
      </c>
      <c r="B46" s="1">
        <f t="shared" si="0"/>
        <v>31</v>
      </c>
      <c r="C46" s="15">
        <v>242.55133937403554</v>
      </c>
      <c r="D46" s="15">
        <v>2740.4080771310623</v>
      </c>
      <c r="E46" s="15">
        <v>606.51024149619491</v>
      </c>
      <c r="F46" s="15">
        <v>12020.403856553106</v>
      </c>
      <c r="G46" s="89">
        <v>115.84699999999999</v>
      </c>
      <c r="H46" s="15">
        <f t="shared" si="1"/>
        <v>11540.785796298856</v>
      </c>
      <c r="I46" s="15">
        <f t="shared" si="2"/>
        <v>7.2210093850944137</v>
      </c>
      <c r="J46" s="15">
        <f t="shared" si="2"/>
        <v>20.944169161507812</v>
      </c>
      <c r="K46" s="15">
        <f t="shared" si="2"/>
        <v>8.7517477259687446</v>
      </c>
      <c r="L46" s="15">
        <f t="shared" si="2"/>
        <v>32.892816644139174</v>
      </c>
      <c r="M46" s="15">
        <f t="shared" si="3"/>
        <v>13.21277016737446</v>
      </c>
    </row>
    <row r="47" spans="1:18" ht="16" x14ac:dyDescent="0.2">
      <c r="A47" s="14">
        <v>44409</v>
      </c>
      <c r="B47" s="1">
        <f t="shared" si="0"/>
        <v>31</v>
      </c>
      <c r="C47" s="15">
        <v>231.2899981354993</v>
      </c>
      <c r="D47" s="15">
        <v>2750.9919931512427</v>
      </c>
      <c r="E47" s="15">
        <v>616.92651503811726</v>
      </c>
      <c r="F47" s="15">
        <v>11999.571952657439</v>
      </c>
      <c r="G47" s="89">
        <v>116.29</v>
      </c>
      <c r="H47" s="15">
        <f t="shared" si="1"/>
        <v>11476.897330613174</v>
      </c>
      <c r="I47" s="15">
        <f t="shared" si="2"/>
        <v>6.8577403128835677</v>
      </c>
      <c r="J47" s="15">
        <f t="shared" si="2"/>
        <v>21.285585807320082</v>
      </c>
      <c r="K47" s="15">
        <f t="shared" si="2"/>
        <v>9.087756549901723</v>
      </c>
      <c r="L47" s="15">
        <f t="shared" si="2"/>
        <v>32.220819744278948</v>
      </c>
      <c r="M47" s="15">
        <f t="shared" si="3"/>
        <v>11.151851919449214</v>
      </c>
    </row>
    <row r="48" spans="1:18" ht="16" x14ac:dyDescent="0.2">
      <c r="A48" s="14">
        <v>44440</v>
      </c>
      <c r="B48" s="1">
        <f t="shared" si="0"/>
        <v>30</v>
      </c>
      <c r="C48" s="15">
        <v>63.360665385068067</v>
      </c>
      <c r="D48" s="15">
        <v>2548.0272535865142</v>
      </c>
      <c r="E48" s="15">
        <v>581.23111930636742</v>
      </c>
      <c r="F48" s="15">
        <v>11799.403664325788</v>
      </c>
      <c r="G48" s="89">
        <v>116.693</v>
      </c>
      <c r="H48" s="15">
        <f t="shared" si="1"/>
        <v>11246.47356251087</v>
      </c>
      <c r="I48" s="15">
        <f t="shared" si="2"/>
        <v>1.4886872316319786</v>
      </c>
      <c r="J48" s="15">
        <f t="shared" si="2"/>
        <v>15.229614015406469</v>
      </c>
      <c r="K48" s="15">
        <f t="shared" si="2"/>
        <v>8.2008352438401193</v>
      </c>
      <c r="L48" s="15">
        <f t="shared" si="2"/>
        <v>26.622570791366524</v>
      </c>
      <c r="M48" s="15">
        <f t="shared" si="3"/>
        <v>3.8427880466873829</v>
      </c>
    </row>
    <row r="49" spans="1:17" ht="16" x14ac:dyDescent="0.2">
      <c r="A49" s="14">
        <v>44470</v>
      </c>
      <c r="B49" s="1"/>
      <c r="G49" s="89">
        <v>117.485</v>
      </c>
      <c r="I49" s="15"/>
      <c r="J49" s="15"/>
      <c r="K49" s="15"/>
      <c r="L49" s="15"/>
      <c r="M49" s="15"/>
    </row>
    <row r="50" spans="1:17" ht="16" x14ac:dyDescent="0.2">
      <c r="I50" s="15"/>
      <c r="J50" s="15"/>
      <c r="K50" s="15"/>
      <c r="L50" s="15"/>
      <c r="M50" s="15"/>
    </row>
    <row r="51" spans="1:17" ht="16" x14ac:dyDescent="0.2">
      <c r="I51" s="15">
        <f>AVERAGE(I$16:I$48)</f>
        <v>6.4142145910359405</v>
      </c>
      <c r="J51" s="15"/>
      <c r="K51" s="15">
        <f>AVERAGE(K$16:K$48)</f>
        <v>9.2201957592496733</v>
      </c>
      <c r="L51" s="15">
        <f>AVERAGE(L$16:L$48)</f>
        <v>17.659702619231275</v>
      </c>
      <c r="M51" s="15">
        <f>AVERAGE(M$16:M$48)</f>
        <v>11.690520134913402</v>
      </c>
      <c r="N51" s="2" t="s">
        <v>71</v>
      </c>
    </row>
    <row r="52" spans="1:17" ht="16" x14ac:dyDescent="0.2">
      <c r="F52" s="15">
        <f>SUM(F$30:F$48)</f>
        <v>226400.34879798928</v>
      </c>
      <c r="G52" s="89">
        <f>AVERAGE($G$28:$G$39)</f>
        <v>111.22466666666666</v>
      </c>
      <c r="H52" s="15"/>
      <c r="I52" s="15">
        <f>SUMPRODUCT($B$16:$B$48,I$16:I$48)</f>
        <v>6452.0327040859447</v>
      </c>
      <c r="K52" s="15">
        <f>SUMPRODUCT($B$16:$B$48,K$16:K$48)</f>
        <v>9303.3189426947883</v>
      </c>
      <c r="L52" s="15">
        <f>SUMPRODUCT($B$16:$B$48,L$16:L$48)</f>
        <v>17783.593346369551</v>
      </c>
      <c r="M52" s="15">
        <f>SUMPRODUCT($B$16:$B$48,M$16:M$48)</f>
        <v>11782.656140262627</v>
      </c>
      <c r="N52" s="2" t="s">
        <v>72</v>
      </c>
    </row>
    <row r="53" spans="1:17" ht="16" x14ac:dyDescent="0.2">
      <c r="A53" s="1"/>
      <c r="B53" s="1"/>
      <c r="C53" s="1"/>
      <c r="D53" s="1"/>
      <c r="E53" s="1"/>
      <c r="F53" s="1"/>
      <c r="G53" s="1"/>
      <c r="H53" s="1"/>
      <c r="I53" s="15">
        <f>COUNT(I$30:I$48)</f>
        <v>19</v>
      </c>
      <c r="J53" s="1"/>
      <c r="K53" s="1"/>
      <c r="L53" s="1"/>
      <c r="M53" s="1"/>
      <c r="N53" s="1"/>
    </row>
    <row r="54" spans="1:17" ht="16" x14ac:dyDescent="0.2">
      <c r="A54" s="1"/>
      <c r="B54" s="1"/>
      <c r="C54" s="1"/>
      <c r="D54" s="1"/>
      <c r="E54" s="1"/>
      <c r="F54" s="1"/>
      <c r="G54" s="1"/>
      <c r="H54" s="1"/>
      <c r="I54" s="1"/>
      <c r="J54" s="1"/>
      <c r="K54" s="1"/>
      <c r="L54" s="1"/>
      <c r="M54" s="1"/>
      <c r="N54" s="16">
        <f>SUM(I52,K52)/F52</f>
        <v>6.9590668611729009E-2</v>
      </c>
      <c r="O54" s="2" t="s">
        <v>73</v>
      </c>
    </row>
    <row r="55" spans="1:17" ht="16" x14ac:dyDescent="0.2">
      <c r="A55" s="1"/>
      <c r="B55" s="1"/>
      <c r="C55" s="1"/>
      <c r="D55" s="1"/>
      <c r="E55" s="1"/>
      <c r="F55" s="1"/>
      <c r="G55" s="1"/>
      <c r="H55" s="1"/>
      <c r="I55" s="1"/>
      <c r="J55" s="1"/>
      <c r="K55" s="1"/>
      <c r="L55" s="1"/>
      <c r="M55" s="1"/>
      <c r="N55" s="16">
        <f>N54*126256/91879</f>
        <v>9.5628374886997658E-2</v>
      </c>
      <c r="O55" s="2" t="s">
        <v>74</v>
      </c>
      <c r="Q55" s="2" t="s">
        <v>75</v>
      </c>
    </row>
  </sheetData>
  <mergeCells count="2">
    <mergeCell ref="C13:E13"/>
    <mergeCell ref="I13:L13"/>
  </mergeCells>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63ED1-8A77-0440-9EF4-059BCAB57C2E}">
  <dimension ref="A1:R211"/>
  <sheetViews>
    <sheetView showGridLines="0" workbookViewId="0"/>
  </sheetViews>
  <sheetFormatPr baseColWidth="10" defaultRowHeight="13" x14ac:dyDescent="0.15"/>
  <cols>
    <col min="1" max="1" width="31.83203125" customWidth="1"/>
    <col min="2" max="2" width="9.83203125" customWidth="1"/>
    <col min="3" max="3" width="11.83203125" customWidth="1"/>
    <col min="4" max="4" width="56.83203125" customWidth="1"/>
  </cols>
  <sheetData>
    <row r="1" spans="1:18" ht="16" x14ac:dyDescent="0.2">
      <c r="A1" s="26" t="s">
        <v>98</v>
      </c>
      <c r="B1" s="1"/>
      <c r="C1" s="1"/>
      <c r="D1" s="1"/>
      <c r="E1" s="1"/>
      <c r="F1" s="1"/>
      <c r="G1" s="1"/>
      <c r="H1" s="1"/>
      <c r="I1" s="1"/>
      <c r="J1" s="1"/>
      <c r="K1" s="1"/>
      <c r="L1" s="1"/>
      <c r="M1" s="1"/>
      <c r="N1" s="1"/>
      <c r="O1" s="1"/>
      <c r="P1" s="24"/>
      <c r="Q1" s="24"/>
      <c r="R1" s="24"/>
    </row>
    <row r="2" spans="1:18" ht="16" x14ac:dyDescent="0.2">
      <c r="A2" s="1"/>
      <c r="B2" s="1"/>
      <c r="C2" s="1"/>
      <c r="D2" s="1"/>
      <c r="E2" s="1"/>
      <c r="F2" s="1"/>
      <c r="G2" s="1"/>
      <c r="H2" s="1"/>
      <c r="I2" s="1"/>
      <c r="J2" s="1"/>
      <c r="K2" s="1"/>
      <c r="L2" s="1"/>
      <c r="M2" s="1"/>
      <c r="N2" s="1"/>
      <c r="O2" s="1"/>
      <c r="P2" s="24"/>
      <c r="Q2" s="24"/>
      <c r="R2" s="24"/>
    </row>
    <row r="3" spans="1:18" ht="16" x14ac:dyDescent="0.2">
      <c r="A3" s="7" t="s">
        <v>116</v>
      </c>
      <c r="B3" s="10" t="s">
        <v>89</v>
      </c>
      <c r="C3" s="10" t="s">
        <v>90</v>
      </c>
      <c r="D3" s="7" t="s">
        <v>96</v>
      </c>
      <c r="E3" s="1"/>
      <c r="F3" s="1"/>
      <c r="G3" s="1"/>
      <c r="H3" s="1"/>
      <c r="I3" s="1"/>
      <c r="J3" s="1"/>
      <c r="K3" s="1"/>
      <c r="L3" s="1"/>
      <c r="M3" s="1"/>
      <c r="N3" s="1"/>
      <c r="O3" s="1"/>
      <c r="P3" s="24"/>
      <c r="Q3" s="24"/>
      <c r="R3" s="24"/>
    </row>
    <row r="4" spans="1:18" ht="17" x14ac:dyDescent="0.2">
      <c r="A4" s="27" t="s">
        <v>99</v>
      </c>
      <c r="B4" s="1"/>
      <c r="C4" s="1"/>
      <c r="D4" s="1"/>
      <c r="E4" s="1"/>
      <c r="F4" s="1"/>
      <c r="G4" s="1"/>
      <c r="H4" s="1"/>
      <c r="I4" s="1"/>
      <c r="J4" s="1"/>
      <c r="K4" s="1"/>
      <c r="L4" s="1"/>
      <c r="M4" s="1"/>
      <c r="N4" s="1"/>
      <c r="O4" s="1"/>
      <c r="P4" s="24"/>
      <c r="Q4" s="24"/>
      <c r="R4" s="24"/>
    </row>
    <row r="5" spans="1:18" ht="34" x14ac:dyDescent="0.2">
      <c r="A5" s="35" t="s">
        <v>91</v>
      </c>
      <c r="B5" s="35">
        <v>-0.49</v>
      </c>
      <c r="C5" s="36">
        <f>Russia!$D$26</f>
        <v>-0.85418436201391423</v>
      </c>
      <c r="D5" s="37" t="s">
        <v>103</v>
      </c>
      <c r="E5" s="1"/>
      <c r="F5" s="1"/>
      <c r="G5" s="1"/>
      <c r="H5" s="1"/>
      <c r="I5" s="1"/>
      <c r="J5" s="1"/>
      <c r="K5" s="1"/>
      <c r="L5" s="1"/>
      <c r="M5" s="1"/>
      <c r="N5" s="1"/>
      <c r="O5" s="1"/>
      <c r="P5" s="24"/>
      <c r="Q5" s="24"/>
      <c r="R5" s="24"/>
    </row>
    <row r="6" spans="1:18" ht="16" x14ac:dyDescent="0.2">
      <c r="A6" s="1" t="s">
        <v>92</v>
      </c>
      <c r="B6" s="1">
        <v>2</v>
      </c>
      <c r="C6" s="13" t="s">
        <v>95</v>
      </c>
      <c r="D6" s="1" t="s">
        <v>101</v>
      </c>
      <c r="E6" s="1"/>
      <c r="F6" s="1"/>
      <c r="G6" s="1"/>
      <c r="H6" s="1"/>
      <c r="I6" s="1"/>
      <c r="J6" s="1"/>
      <c r="K6" s="1"/>
      <c r="L6" s="1"/>
      <c r="M6" s="1"/>
      <c r="N6" s="1"/>
      <c r="O6" s="1"/>
      <c r="P6" s="24"/>
      <c r="Q6" s="24"/>
      <c r="R6" s="24"/>
    </row>
    <row r="7" spans="1:18" ht="16" x14ac:dyDescent="0.2">
      <c r="A7" s="1" t="s">
        <v>97</v>
      </c>
      <c r="B7" s="6">
        <f>LN(3)</f>
        <v>1.0986122886681098</v>
      </c>
      <c r="C7" s="6">
        <f>LN(3)</f>
        <v>1.0986122886681098</v>
      </c>
      <c r="D7" s="1" t="s">
        <v>117</v>
      </c>
      <c r="E7" s="1"/>
      <c r="F7" s="1"/>
      <c r="G7" s="1"/>
      <c r="H7" s="1"/>
      <c r="I7" s="1"/>
      <c r="J7" s="1"/>
      <c r="K7" s="1"/>
      <c r="L7" s="1"/>
      <c r="M7" s="1"/>
      <c r="N7" s="1"/>
      <c r="O7" s="1"/>
      <c r="P7" s="24"/>
      <c r="Q7" s="24"/>
      <c r="R7" s="24"/>
    </row>
    <row r="8" spans="1:18" ht="16" x14ac:dyDescent="0.2">
      <c r="A8" s="1" t="s">
        <v>93</v>
      </c>
      <c r="B8" s="1"/>
      <c r="C8" s="1"/>
      <c r="D8" s="1"/>
      <c r="E8" s="1"/>
      <c r="F8" s="1"/>
      <c r="G8" s="1"/>
      <c r="H8" s="1"/>
      <c r="I8" s="1"/>
      <c r="J8" s="1"/>
      <c r="K8" s="1"/>
      <c r="L8" s="1"/>
      <c r="M8" s="1"/>
      <c r="N8" s="1"/>
      <c r="O8" s="1"/>
      <c r="P8" s="24"/>
      <c r="Q8" s="24"/>
      <c r="R8" s="24"/>
    </row>
    <row r="9" spans="1:18" ht="16" x14ac:dyDescent="0.2">
      <c r="A9" s="28" t="s">
        <v>161</v>
      </c>
      <c r="B9" s="1">
        <v>0.6</v>
      </c>
      <c r="C9" s="32">
        <f>2/11</f>
        <v>0.18181818181818182</v>
      </c>
      <c r="D9" s="1" t="s">
        <v>160</v>
      </c>
      <c r="E9" s="1"/>
      <c r="F9" s="1"/>
      <c r="G9" s="1"/>
      <c r="H9" s="1"/>
      <c r="I9" s="1"/>
      <c r="J9" s="1"/>
      <c r="K9" s="1"/>
      <c r="L9" s="1"/>
      <c r="M9" s="1"/>
      <c r="N9" s="1"/>
      <c r="O9" s="1"/>
      <c r="P9" s="24"/>
      <c r="Q9" s="24"/>
      <c r="R9" s="24"/>
    </row>
    <row r="10" spans="1:18" ht="16" x14ac:dyDescent="0.2">
      <c r="A10" s="31" t="s">
        <v>94</v>
      </c>
      <c r="B10" s="10" t="s">
        <v>95</v>
      </c>
      <c r="C10" s="10" t="s">
        <v>118</v>
      </c>
      <c r="D10" s="7" t="s">
        <v>119</v>
      </c>
      <c r="E10" s="1"/>
      <c r="F10" s="1"/>
      <c r="G10" s="1"/>
      <c r="H10" s="1"/>
      <c r="I10" s="1"/>
      <c r="J10" s="1"/>
      <c r="K10" s="1"/>
      <c r="L10" s="1"/>
      <c r="M10" s="1"/>
      <c r="N10" s="1"/>
      <c r="O10" s="1"/>
      <c r="P10" s="24"/>
      <c r="Q10" s="24"/>
      <c r="R10" s="24"/>
    </row>
    <row r="11" spans="1:18" ht="34" x14ac:dyDescent="0.2">
      <c r="A11" s="30" t="s">
        <v>106</v>
      </c>
      <c r="B11" s="32">
        <f>1/(EXP(B$5*B$7)*B$9/(1-B$9)-B$5/B$6+1)</f>
        <v>0.4715664039034016</v>
      </c>
      <c r="C11" s="13" t="s">
        <v>95</v>
      </c>
      <c r="D11" s="1" t="s">
        <v>105</v>
      </c>
      <c r="E11" s="1"/>
      <c r="F11" s="1"/>
      <c r="G11" s="1"/>
      <c r="H11" s="1"/>
      <c r="I11" s="1"/>
      <c r="J11" s="1"/>
      <c r="K11" s="1"/>
      <c r="L11" s="1"/>
      <c r="M11" s="1"/>
      <c r="N11" s="1"/>
      <c r="O11" s="1"/>
      <c r="P11" s="24"/>
      <c r="Q11" s="24"/>
      <c r="R11" s="24"/>
    </row>
    <row r="12" spans="1:18" ht="16" x14ac:dyDescent="0.2">
      <c r="A12" s="30"/>
      <c r="B12" s="32"/>
      <c r="C12" s="13"/>
      <c r="D12" s="1"/>
      <c r="E12" s="1"/>
      <c r="F12" s="1"/>
      <c r="G12" s="1"/>
      <c r="H12" s="1"/>
      <c r="I12" s="1"/>
      <c r="J12" s="1"/>
      <c r="K12" s="1"/>
      <c r="L12" s="1"/>
      <c r="M12" s="1"/>
      <c r="N12" s="1"/>
      <c r="O12" s="1"/>
      <c r="P12" s="24"/>
      <c r="Q12" s="24"/>
      <c r="R12" s="24"/>
    </row>
    <row r="13" spans="1:18" ht="16" x14ac:dyDescent="0.2">
      <c r="A13" s="29"/>
      <c r="B13" s="13"/>
      <c r="C13" s="13"/>
      <c r="D13" s="1"/>
      <c r="E13" s="1"/>
      <c r="F13" s="1"/>
      <c r="G13" s="1"/>
      <c r="H13" s="1"/>
      <c r="I13" s="1"/>
      <c r="J13" s="1"/>
      <c r="K13" s="1"/>
      <c r="L13" s="1"/>
      <c r="M13" s="1"/>
      <c r="N13" s="1"/>
      <c r="O13" s="1"/>
      <c r="P13" s="24"/>
      <c r="Q13" s="24"/>
      <c r="R13" s="24"/>
    </row>
    <row r="14" spans="1:18" ht="17" x14ac:dyDescent="0.2">
      <c r="A14" s="27" t="s">
        <v>100</v>
      </c>
      <c r="B14" s="1"/>
      <c r="C14" s="1"/>
      <c r="D14" s="1"/>
      <c r="E14" s="1"/>
      <c r="F14" s="1"/>
      <c r="G14" s="1"/>
      <c r="H14" s="1"/>
      <c r="I14" s="1"/>
      <c r="J14" s="1"/>
      <c r="K14" s="1"/>
      <c r="L14" s="1"/>
      <c r="M14" s="1"/>
      <c r="N14" s="1"/>
      <c r="O14" s="1"/>
      <c r="P14" s="24"/>
      <c r="Q14" s="24"/>
      <c r="R14" s="24"/>
    </row>
    <row r="15" spans="1:18" ht="16" x14ac:dyDescent="0.2">
      <c r="A15" s="1" t="s">
        <v>124</v>
      </c>
      <c r="B15" s="1"/>
      <c r="C15" s="1"/>
      <c r="D15" s="1"/>
      <c r="E15" s="1"/>
      <c r="F15" s="1"/>
      <c r="G15" s="1"/>
      <c r="H15" s="1"/>
      <c r="I15" s="1"/>
      <c r="J15" s="1"/>
      <c r="K15" s="1"/>
      <c r="L15" s="1"/>
      <c r="M15" s="1"/>
      <c r="N15" s="1"/>
      <c r="O15" s="1"/>
      <c r="P15" s="24"/>
      <c r="Q15" s="24"/>
      <c r="R15" s="24"/>
    </row>
    <row r="16" spans="1:18" ht="16" x14ac:dyDescent="0.2">
      <c r="A16" s="28" t="s">
        <v>121</v>
      </c>
      <c r="B16" s="1">
        <v>0.17</v>
      </c>
      <c r="C16" s="1">
        <v>0</v>
      </c>
      <c r="D16" s="1" t="s">
        <v>107</v>
      </c>
      <c r="E16" s="1"/>
      <c r="F16" s="1"/>
      <c r="G16" s="1"/>
      <c r="H16" s="1"/>
      <c r="I16" s="1"/>
      <c r="J16" s="1"/>
      <c r="K16" s="1"/>
      <c r="L16" s="1"/>
      <c r="M16" s="1"/>
      <c r="N16" s="1"/>
      <c r="O16" s="1"/>
      <c r="P16" s="24"/>
      <c r="Q16" s="24"/>
      <c r="R16" s="24"/>
    </row>
    <row r="17" spans="1:18" ht="16" x14ac:dyDescent="0.2">
      <c r="A17" s="28" t="s">
        <v>122</v>
      </c>
      <c r="B17" s="6">
        <f>B16/2</f>
        <v>8.5000000000000006E-2</v>
      </c>
      <c r="C17" s="1">
        <f>C16/2</f>
        <v>0</v>
      </c>
      <c r="D17" s="1" t="s">
        <v>123</v>
      </c>
      <c r="E17" s="1"/>
      <c r="F17" s="1"/>
      <c r="G17" s="1"/>
      <c r="H17" s="1"/>
      <c r="I17" s="1"/>
      <c r="J17" s="1"/>
      <c r="K17" s="1"/>
      <c r="L17" s="1"/>
      <c r="M17" s="1"/>
      <c r="N17" s="1"/>
      <c r="O17" s="1"/>
      <c r="P17" s="24"/>
      <c r="Q17" s="24"/>
      <c r="R17" s="24"/>
    </row>
    <row r="18" spans="1:18" ht="16" x14ac:dyDescent="0.2">
      <c r="A18" s="1" t="s">
        <v>112</v>
      </c>
      <c r="B18" s="6">
        <v>0.57279999999999998</v>
      </c>
      <c r="C18" s="13" t="s">
        <v>95</v>
      </c>
      <c r="D18" s="2" t="s">
        <v>113</v>
      </c>
      <c r="E18" s="1"/>
      <c r="F18" s="1"/>
      <c r="G18" s="1"/>
      <c r="H18" s="1"/>
      <c r="I18" s="1"/>
      <c r="J18" s="1"/>
      <c r="K18" s="1"/>
      <c r="L18" s="1"/>
      <c r="M18" s="1"/>
      <c r="N18" s="1"/>
      <c r="O18" s="1"/>
      <c r="P18" s="24"/>
      <c r="Q18" s="24"/>
      <c r="R18" s="24"/>
    </row>
    <row r="19" spans="1:18" ht="16" x14ac:dyDescent="0.2">
      <c r="A19" s="7" t="s">
        <v>104</v>
      </c>
      <c r="B19" s="144" t="s">
        <v>102</v>
      </c>
      <c r="C19" s="144"/>
      <c r="D19" s="7" t="s">
        <v>115</v>
      </c>
      <c r="E19" s="1"/>
      <c r="F19" s="1"/>
      <c r="G19" s="1"/>
      <c r="H19" s="1"/>
      <c r="I19" s="1"/>
      <c r="J19" s="1"/>
      <c r="K19" s="1"/>
      <c r="L19" s="1"/>
      <c r="M19" s="1"/>
      <c r="N19" s="1"/>
      <c r="O19" s="1"/>
      <c r="P19" s="24"/>
      <c r="Q19" s="24"/>
      <c r="R19" s="24"/>
    </row>
    <row r="20" spans="1:18" ht="17" x14ac:dyDescent="0.2">
      <c r="A20" s="33" t="s">
        <v>109</v>
      </c>
      <c r="E20" s="1"/>
      <c r="F20" s="1"/>
      <c r="G20" s="1"/>
      <c r="H20" s="1"/>
      <c r="I20" s="1"/>
      <c r="J20" s="1"/>
      <c r="K20" s="1"/>
      <c r="L20" s="1"/>
      <c r="M20" s="1"/>
      <c r="N20" s="1"/>
      <c r="O20" s="1"/>
      <c r="P20" s="24"/>
      <c r="Q20" s="24"/>
      <c r="R20" s="24"/>
    </row>
    <row r="21" spans="1:18" ht="17" x14ac:dyDescent="0.2">
      <c r="A21" s="34" t="s">
        <v>110</v>
      </c>
      <c r="B21" s="6">
        <f>-300*(B16-B17)/(7*15)</f>
        <v>-0.24285714285714288</v>
      </c>
      <c r="C21" s="1">
        <v>0</v>
      </c>
      <c r="D21" s="1" t="s">
        <v>108</v>
      </c>
      <c r="E21" s="1"/>
      <c r="F21" s="1"/>
      <c r="G21" s="1"/>
      <c r="H21" s="1"/>
      <c r="I21" s="1"/>
      <c r="J21" s="1"/>
      <c r="K21" s="1"/>
      <c r="L21" s="1"/>
      <c r="M21" s="1"/>
      <c r="N21" s="1"/>
      <c r="O21" s="1"/>
      <c r="P21" s="24"/>
      <c r="Q21" s="24"/>
      <c r="R21" s="24"/>
    </row>
    <row r="22" spans="1:18" ht="34" x14ac:dyDescent="0.2">
      <c r="A22" s="38" t="s">
        <v>111</v>
      </c>
      <c r="B22" s="36">
        <f>LN(B21*B$18*B$5+1)/(1-B$11)</f>
        <v>0.12478490833994765</v>
      </c>
      <c r="C22" s="35">
        <f>C$5*LN(1+C21)</f>
        <v>0</v>
      </c>
      <c r="D22" s="37" t="s">
        <v>114</v>
      </c>
      <c r="E22" s="1"/>
      <c r="F22" s="1"/>
      <c r="G22" s="1"/>
      <c r="H22" s="1"/>
      <c r="I22" s="1"/>
      <c r="J22" s="1"/>
      <c r="K22" s="1"/>
      <c r="L22" s="1"/>
      <c r="M22" s="1"/>
      <c r="N22" s="1"/>
      <c r="O22" s="1"/>
      <c r="P22" s="24"/>
      <c r="Q22" s="24"/>
      <c r="R22" s="24"/>
    </row>
    <row r="23" spans="1:18" ht="16" x14ac:dyDescent="0.2">
      <c r="A23" s="145" t="s">
        <v>125</v>
      </c>
      <c r="B23" s="145"/>
      <c r="C23" s="145"/>
      <c r="D23" s="145"/>
      <c r="E23" s="1"/>
      <c r="F23" s="1"/>
      <c r="G23" s="1"/>
      <c r="H23" s="1"/>
      <c r="I23" s="1"/>
      <c r="J23" s="1"/>
      <c r="K23" s="1"/>
      <c r="L23" s="1"/>
      <c r="M23" s="1"/>
      <c r="N23" s="1"/>
      <c r="O23" s="1"/>
      <c r="P23" s="24"/>
      <c r="Q23" s="24"/>
      <c r="R23" s="24"/>
    </row>
    <row r="24" spans="1:18" ht="16" x14ac:dyDescent="0.2">
      <c r="A24" s="145"/>
      <c r="B24" s="145"/>
      <c r="C24" s="145"/>
      <c r="D24" s="145"/>
      <c r="E24" s="1"/>
      <c r="F24" s="1"/>
      <c r="G24" s="1"/>
      <c r="H24" s="1"/>
      <c r="I24" s="1"/>
      <c r="J24" s="1"/>
      <c r="K24" s="1"/>
      <c r="L24" s="1"/>
      <c r="M24" s="1"/>
      <c r="N24" s="1"/>
      <c r="O24" s="1"/>
      <c r="P24" s="24"/>
      <c r="Q24" s="24"/>
      <c r="R24" s="24"/>
    </row>
    <row r="25" spans="1:18" ht="16" x14ac:dyDescent="0.2">
      <c r="A25" s="16"/>
      <c r="B25" s="1"/>
      <c r="C25" s="1"/>
      <c r="D25" s="1"/>
      <c r="E25" s="1"/>
      <c r="F25" s="1"/>
      <c r="G25" s="1"/>
      <c r="H25" s="1"/>
      <c r="I25" s="1"/>
      <c r="J25" s="1"/>
      <c r="K25" s="1"/>
      <c r="L25" s="1"/>
      <c r="M25" s="1"/>
      <c r="N25" s="1"/>
      <c r="O25" s="1"/>
      <c r="P25" s="24"/>
      <c r="Q25" s="24"/>
      <c r="R25" s="24"/>
    </row>
    <row r="26" spans="1:18" ht="16" x14ac:dyDescent="0.2">
      <c r="A26" s="16"/>
      <c r="B26" s="1"/>
      <c r="C26" s="1"/>
      <c r="D26" s="1"/>
      <c r="E26" s="1"/>
      <c r="F26" s="1"/>
      <c r="G26" s="1"/>
      <c r="H26" s="1"/>
      <c r="I26" s="1"/>
      <c r="J26" s="1"/>
      <c r="K26" s="1"/>
      <c r="L26" s="1"/>
      <c r="M26" s="1"/>
      <c r="N26" s="1"/>
      <c r="O26" s="1"/>
      <c r="P26" s="24"/>
      <c r="Q26" s="24"/>
      <c r="R26" s="24"/>
    </row>
    <row r="27" spans="1:18" ht="16" x14ac:dyDescent="0.2">
      <c r="A27" s="16"/>
      <c r="B27" s="1"/>
      <c r="C27" s="1"/>
      <c r="D27" s="1"/>
      <c r="E27" s="1"/>
      <c r="F27" s="1"/>
      <c r="G27" s="1"/>
      <c r="H27" s="1"/>
      <c r="I27" s="1"/>
      <c r="J27" s="1"/>
      <c r="K27" s="1"/>
      <c r="L27" s="1"/>
      <c r="M27" s="1"/>
      <c r="N27" s="1"/>
      <c r="O27" s="1"/>
      <c r="P27" s="24"/>
      <c r="Q27" s="24"/>
      <c r="R27" s="24"/>
    </row>
    <row r="28" spans="1:18" ht="16" x14ac:dyDescent="0.2">
      <c r="A28" s="16"/>
      <c r="B28" s="1"/>
      <c r="C28" s="1"/>
      <c r="D28" s="1"/>
      <c r="E28" s="1"/>
      <c r="F28" s="1"/>
      <c r="G28" s="1"/>
      <c r="H28" s="1"/>
      <c r="I28" s="1"/>
      <c r="J28" s="1"/>
      <c r="K28" s="1"/>
      <c r="L28" s="1"/>
      <c r="M28" s="1"/>
      <c r="N28" s="1"/>
      <c r="O28" s="1"/>
      <c r="P28" s="24"/>
      <c r="Q28" s="24"/>
      <c r="R28" s="24"/>
    </row>
    <row r="29" spans="1:18" ht="16" x14ac:dyDescent="0.2">
      <c r="A29" s="16"/>
      <c r="B29" s="1"/>
      <c r="C29" s="1"/>
      <c r="D29" s="1"/>
      <c r="E29" s="1"/>
      <c r="F29" s="1"/>
      <c r="G29" s="1"/>
      <c r="H29" s="1"/>
      <c r="I29" s="1"/>
      <c r="J29" s="1"/>
      <c r="K29" s="1"/>
      <c r="L29" s="1"/>
      <c r="M29" s="1"/>
      <c r="N29" s="1"/>
      <c r="O29" s="1"/>
      <c r="P29" s="24"/>
      <c r="Q29" s="24"/>
      <c r="R29" s="24"/>
    </row>
    <row r="30" spans="1:18" ht="16" x14ac:dyDescent="0.2">
      <c r="A30" s="16"/>
      <c r="B30" s="1"/>
      <c r="C30" s="1"/>
      <c r="D30" s="1"/>
      <c r="E30" s="1"/>
      <c r="F30" s="1"/>
      <c r="G30" s="1"/>
      <c r="H30" s="1"/>
      <c r="I30" s="1"/>
      <c r="J30" s="1"/>
      <c r="K30" s="1"/>
      <c r="L30" s="1"/>
      <c r="M30" s="1"/>
      <c r="N30" s="1"/>
      <c r="O30" s="1"/>
      <c r="P30" s="24"/>
      <c r="Q30" s="24"/>
      <c r="R30" s="24"/>
    </row>
    <row r="31" spans="1:18" ht="16" x14ac:dyDescent="0.2">
      <c r="A31" s="16"/>
      <c r="B31" s="1"/>
      <c r="C31" s="1"/>
      <c r="D31" s="1"/>
      <c r="E31" s="1"/>
      <c r="F31" s="1"/>
      <c r="G31" s="1"/>
      <c r="H31" s="1"/>
      <c r="I31" s="1"/>
      <c r="J31" s="1"/>
      <c r="K31" s="1"/>
      <c r="L31" s="1"/>
      <c r="M31" s="1"/>
      <c r="N31" s="1"/>
      <c r="O31" s="1"/>
      <c r="P31" s="24"/>
      <c r="Q31" s="24"/>
      <c r="R31" s="24"/>
    </row>
    <row r="32" spans="1:18" ht="16" x14ac:dyDescent="0.2">
      <c r="A32" s="16"/>
      <c r="B32" s="1"/>
      <c r="C32" s="1"/>
      <c r="D32" s="1"/>
      <c r="E32" s="1"/>
      <c r="F32" s="1"/>
      <c r="G32" s="1"/>
      <c r="H32" s="1"/>
      <c r="I32" s="1"/>
      <c r="J32" s="1"/>
      <c r="K32" s="1"/>
      <c r="L32" s="1"/>
      <c r="M32" s="1"/>
      <c r="N32" s="1"/>
      <c r="O32" s="1"/>
      <c r="P32" s="24"/>
      <c r="Q32" s="24"/>
      <c r="R32" s="24"/>
    </row>
    <row r="33" spans="1:18" ht="16" x14ac:dyDescent="0.2">
      <c r="A33" s="16"/>
      <c r="B33" s="1"/>
      <c r="C33" s="1"/>
      <c r="D33" s="1"/>
      <c r="E33" s="1"/>
      <c r="F33" s="1"/>
      <c r="G33" s="1"/>
      <c r="H33" s="1"/>
      <c r="I33" s="1"/>
      <c r="J33" s="1"/>
      <c r="K33" s="1"/>
      <c r="L33" s="1"/>
      <c r="M33" s="1"/>
      <c r="N33" s="1"/>
      <c r="O33" s="1"/>
      <c r="P33" s="24"/>
      <c r="Q33" s="24"/>
      <c r="R33" s="24"/>
    </row>
    <row r="34" spans="1:18" ht="16" x14ac:dyDescent="0.2">
      <c r="A34" s="16"/>
      <c r="B34" s="1"/>
      <c r="C34" s="1"/>
      <c r="D34" s="1"/>
      <c r="E34" s="1"/>
      <c r="F34" s="1"/>
      <c r="G34" s="1"/>
      <c r="H34" s="1"/>
      <c r="I34" s="1"/>
      <c r="J34" s="1"/>
      <c r="K34" s="1"/>
      <c r="L34" s="1"/>
      <c r="M34" s="1"/>
      <c r="N34" s="1"/>
      <c r="O34" s="1"/>
      <c r="P34" s="24"/>
      <c r="Q34" s="24"/>
      <c r="R34" s="24"/>
    </row>
    <row r="35" spans="1:18" ht="16" x14ac:dyDescent="0.2">
      <c r="A35" s="16"/>
      <c r="B35" s="1"/>
      <c r="C35" s="1"/>
      <c r="D35" s="1"/>
      <c r="E35" s="1"/>
      <c r="F35" s="1"/>
      <c r="G35" s="1"/>
      <c r="H35" s="1"/>
      <c r="I35" s="1"/>
      <c r="J35" s="1"/>
      <c r="K35" s="1"/>
      <c r="L35" s="1"/>
      <c r="M35" s="1"/>
      <c r="N35" s="1"/>
      <c r="O35" s="1"/>
      <c r="P35" s="24"/>
      <c r="Q35" s="24"/>
      <c r="R35" s="24"/>
    </row>
    <row r="36" spans="1:18" ht="16" x14ac:dyDescent="0.2">
      <c r="A36" s="16"/>
      <c r="B36" s="1"/>
      <c r="C36" s="1"/>
      <c r="D36" s="1"/>
      <c r="E36" s="1"/>
      <c r="F36" s="1"/>
      <c r="G36" s="1"/>
      <c r="H36" s="1"/>
      <c r="I36" s="1"/>
      <c r="J36" s="1"/>
      <c r="K36" s="1"/>
      <c r="L36" s="1"/>
      <c r="M36" s="1"/>
      <c r="N36" s="1"/>
      <c r="O36" s="1"/>
      <c r="P36" s="24"/>
      <c r="Q36" s="24"/>
      <c r="R36" s="24"/>
    </row>
    <row r="37" spans="1:18" ht="16" x14ac:dyDescent="0.2">
      <c r="A37" s="16"/>
      <c r="B37" s="1"/>
      <c r="C37" s="1"/>
      <c r="D37" s="1"/>
      <c r="E37" s="1"/>
      <c r="F37" s="1"/>
      <c r="G37" s="1"/>
      <c r="H37" s="1"/>
      <c r="I37" s="1"/>
      <c r="J37" s="1"/>
      <c r="K37" s="1"/>
      <c r="L37" s="1"/>
      <c r="M37" s="1"/>
      <c r="N37" s="1"/>
      <c r="O37" s="1"/>
      <c r="P37" s="24"/>
      <c r="Q37" s="24"/>
      <c r="R37" s="24"/>
    </row>
    <row r="38" spans="1:18" ht="16" x14ac:dyDescent="0.2">
      <c r="A38" s="16"/>
      <c r="B38" s="1"/>
      <c r="C38" s="1"/>
      <c r="D38" s="1"/>
      <c r="E38" s="1"/>
      <c r="F38" s="1"/>
      <c r="G38" s="1"/>
      <c r="H38" s="1"/>
      <c r="I38" s="1"/>
      <c r="J38" s="1"/>
      <c r="K38" s="1"/>
      <c r="L38" s="1"/>
      <c r="M38" s="1"/>
      <c r="N38" s="1"/>
      <c r="O38" s="1"/>
      <c r="P38" s="24"/>
      <c r="Q38" s="24"/>
      <c r="R38" s="24"/>
    </row>
    <row r="39" spans="1:18" ht="16" x14ac:dyDescent="0.2">
      <c r="A39" s="16"/>
      <c r="B39" s="1"/>
      <c r="C39" s="1"/>
      <c r="D39" s="1"/>
      <c r="E39" s="1"/>
      <c r="F39" s="1"/>
      <c r="G39" s="1"/>
      <c r="H39" s="1"/>
      <c r="I39" s="1"/>
      <c r="J39" s="1"/>
      <c r="K39" s="1"/>
      <c r="L39" s="1"/>
      <c r="M39" s="1"/>
      <c r="N39" s="1"/>
      <c r="O39" s="1"/>
      <c r="P39" s="24"/>
      <c r="Q39" s="24"/>
      <c r="R39" s="24"/>
    </row>
    <row r="40" spans="1:18" ht="16" x14ac:dyDescent="0.2">
      <c r="A40" s="16"/>
      <c r="B40" s="1"/>
      <c r="C40" s="1"/>
      <c r="D40" s="1"/>
      <c r="E40" s="1"/>
      <c r="F40" s="1"/>
      <c r="G40" s="1"/>
      <c r="H40" s="1"/>
      <c r="I40" s="1"/>
      <c r="J40" s="1"/>
      <c r="K40" s="1"/>
      <c r="L40" s="1"/>
      <c r="M40" s="1"/>
      <c r="N40" s="1"/>
      <c r="O40" s="1"/>
      <c r="P40" s="24"/>
      <c r="Q40" s="24"/>
      <c r="R40" s="24"/>
    </row>
    <row r="41" spans="1:18" ht="16" x14ac:dyDescent="0.2">
      <c r="A41" s="16"/>
      <c r="B41" s="1"/>
      <c r="C41" s="1"/>
      <c r="D41" s="1"/>
      <c r="E41" s="1"/>
      <c r="F41" s="1"/>
      <c r="G41" s="1"/>
      <c r="H41" s="1"/>
      <c r="I41" s="1"/>
      <c r="J41" s="1"/>
      <c r="K41" s="1"/>
      <c r="L41" s="1"/>
      <c r="M41" s="1"/>
      <c r="N41" s="1"/>
      <c r="O41" s="1"/>
      <c r="P41" s="24"/>
      <c r="Q41" s="24"/>
      <c r="R41" s="24"/>
    </row>
    <row r="42" spans="1:18" ht="16" x14ac:dyDescent="0.2">
      <c r="A42" s="16"/>
      <c r="B42" s="1"/>
      <c r="C42" s="1"/>
      <c r="D42" s="1"/>
      <c r="E42" s="1"/>
      <c r="F42" s="1"/>
      <c r="G42" s="1"/>
      <c r="H42" s="1"/>
      <c r="I42" s="1"/>
      <c r="J42" s="1"/>
      <c r="K42" s="1"/>
      <c r="L42" s="1"/>
      <c r="M42" s="1"/>
      <c r="N42" s="1"/>
      <c r="O42" s="1"/>
      <c r="P42" s="24"/>
      <c r="Q42" s="24"/>
      <c r="R42" s="24"/>
    </row>
    <row r="43" spans="1:18" ht="16" x14ac:dyDescent="0.2">
      <c r="A43" s="16"/>
      <c r="B43" s="1"/>
      <c r="C43" s="1"/>
      <c r="D43" s="1"/>
      <c r="E43" s="1"/>
      <c r="F43" s="1"/>
      <c r="G43" s="1"/>
      <c r="H43" s="1"/>
      <c r="I43" s="1"/>
      <c r="J43" s="1"/>
      <c r="K43" s="1"/>
      <c r="L43" s="1"/>
      <c r="M43" s="1"/>
      <c r="N43" s="1"/>
      <c r="O43" s="1"/>
      <c r="P43" s="24"/>
      <c r="Q43" s="24"/>
      <c r="R43" s="24"/>
    </row>
    <row r="44" spans="1:18" ht="16" x14ac:dyDescent="0.2">
      <c r="A44" s="16"/>
      <c r="B44" s="1"/>
      <c r="C44" s="1"/>
      <c r="D44" s="1"/>
      <c r="E44" s="1"/>
      <c r="F44" s="1"/>
      <c r="G44" s="1"/>
      <c r="H44" s="1"/>
      <c r="I44" s="1"/>
      <c r="J44" s="1"/>
      <c r="K44" s="1"/>
      <c r="L44" s="1"/>
      <c r="M44" s="1"/>
      <c r="N44" s="1"/>
      <c r="O44" s="1"/>
      <c r="P44" s="24"/>
      <c r="Q44" s="24"/>
      <c r="R44" s="24"/>
    </row>
    <row r="45" spans="1:18" ht="16" x14ac:dyDescent="0.2">
      <c r="A45" s="16"/>
      <c r="B45" s="1"/>
      <c r="C45" s="1"/>
      <c r="D45" s="1"/>
      <c r="E45" s="1"/>
      <c r="F45" s="1"/>
      <c r="G45" s="1"/>
      <c r="H45" s="1"/>
      <c r="I45" s="1"/>
      <c r="J45" s="1"/>
      <c r="K45" s="1"/>
      <c r="L45" s="1"/>
      <c r="M45" s="1"/>
      <c r="N45" s="1"/>
      <c r="O45" s="1"/>
      <c r="P45" s="24"/>
      <c r="Q45" s="24"/>
      <c r="R45" s="24"/>
    </row>
    <row r="46" spans="1:18" ht="16" x14ac:dyDescent="0.2">
      <c r="A46" s="16"/>
      <c r="B46" s="1"/>
      <c r="C46" s="1"/>
      <c r="D46" s="1"/>
      <c r="E46" s="1"/>
      <c r="F46" s="1"/>
      <c r="G46" s="1"/>
      <c r="H46" s="1"/>
      <c r="I46" s="1"/>
      <c r="J46" s="1"/>
      <c r="K46" s="1"/>
      <c r="L46" s="1"/>
      <c r="M46" s="1"/>
      <c r="N46" s="1"/>
      <c r="O46" s="1"/>
      <c r="P46" s="24"/>
      <c r="Q46" s="24"/>
      <c r="R46" s="24"/>
    </row>
    <row r="47" spans="1:18" ht="16" x14ac:dyDescent="0.2">
      <c r="A47" s="16"/>
      <c r="B47" s="1"/>
      <c r="C47" s="1"/>
      <c r="D47" s="1"/>
      <c r="E47" s="1"/>
      <c r="F47" s="1"/>
      <c r="G47" s="1"/>
      <c r="H47" s="1"/>
      <c r="I47" s="1"/>
      <c r="J47" s="1"/>
      <c r="K47" s="1"/>
      <c r="L47" s="1"/>
      <c r="M47" s="1"/>
      <c r="N47" s="1"/>
      <c r="O47" s="1"/>
      <c r="P47" s="24"/>
      <c r="Q47" s="24"/>
      <c r="R47" s="24"/>
    </row>
    <row r="48" spans="1:18" ht="16" x14ac:dyDescent="0.2">
      <c r="A48" s="16"/>
      <c r="B48" s="1"/>
      <c r="C48" s="1"/>
      <c r="D48" s="1"/>
      <c r="E48" s="1"/>
      <c r="F48" s="1"/>
      <c r="G48" s="1"/>
      <c r="H48" s="1"/>
      <c r="I48" s="1"/>
      <c r="J48" s="1"/>
      <c r="K48" s="1"/>
      <c r="L48" s="1"/>
      <c r="M48" s="1"/>
      <c r="N48" s="1"/>
      <c r="O48" s="1"/>
      <c r="P48" s="24"/>
      <c r="Q48" s="24"/>
      <c r="R48" s="24"/>
    </row>
    <row r="49" spans="1:18" ht="16" x14ac:dyDescent="0.2">
      <c r="A49" s="16"/>
      <c r="B49" s="1"/>
      <c r="C49" s="1"/>
      <c r="D49" s="1"/>
      <c r="E49" s="1"/>
      <c r="F49" s="1"/>
      <c r="G49" s="1"/>
      <c r="H49" s="1"/>
      <c r="I49" s="1"/>
      <c r="J49" s="1"/>
      <c r="K49" s="1"/>
      <c r="L49" s="1"/>
      <c r="M49" s="1"/>
      <c r="N49" s="1"/>
      <c r="O49" s="1"/>
      <c r="P49" s="24"/>
      <c r="Q49" s="24"/>
      <c r="R49" s="24"/>
    </row>
    <row r="50" spans="1:18" ht="16" x14ac:dyDescent="0.2">
      <c r="A50" s="16"/>
      <c r="B50" s="1"/>
      <c r="C50" s="1"/>
      <c r="D50" s="1"/>
      <c r="E50" s="1"/>
      <c r="F50" s="1"/>
      <c r="G50" s="1"/>
      <c r="H50" s="1"/>
      <c r="I50" s="1"/>
      <c r="J50" s="1"/>
      <c r="K50" s="1"/>
      <c r="L50" s="1"/>
      <c r="M50" s="1"/>
      <c r="N50" s="1"/>
      <c r="O50" s="1"/>
      <c r="P50" s="24"/>
      <c r="Q50" s="24"/>
      <c r="R50" s="24"/>
    </row>
    <row r="51" spans="1:18" ht="16" x14ac:dyDescent="0.2">
      <c r="A51" s="16"/>
      <c r="B51" s="1"/>
      <c r="C51" s="1"/>
      <c r="D51" s="1"/>
      <c r="E51" s="1"/>
      <c r="F51" s="1"/>
      <c r="G51" s="1"/>
      <c r="H51" s="1"/>
      <c r="I51" s="1"/>
      <c r="J51" s="1"/>
      <c r="K51" s="1"/>
      <c r="L51" s="1"/>
      <c r="M51" s="1"/>
      <c r="N51" s="1"/>
      <c r="O51" s="1"/>
      <c r="P51" s="24"/>
      <c r="Q51" s="24"/>
      <c r="R51" s="24"/>
    </row>
    <row r="52" spans="1:18" ht="16" x14ac:dyDescent="0.2">
      <c r="A52" s="16"/>
      <c r="B52" s="1"/>
      <c r="C52" s="1"/>
      <c r="D52" s="1"/>
      <c r="E52" s="1"/>
      <c r="F52" s="1"/>
      <c r="G52" s="1"/>
      <c r="H52" s="1"/>
      <c r="I52" s="1"/>
      <c r="J52" s="1"/>
      <c r="K52" s="1"/>
      <c r="L52" s="1"/>
      <c r="M52" s="1"/>
      <c r="N52" s="1"/>
      <c r="O52" s="1"/>
      <c r="P52" s="24"/>
      <c r="Q52" s="24"/>
      <c r="R52" s="24"/>
    </row>
    <row r="53" spans="1:18" ht="16" x14ac:dyDescent="0.2">
      <c r="A53" s="16"/>
      <c r="B53" s="1"/>
      <c r="C53" s="1"/>
      <c r="D53" s="1"/>
      <c r="E53" s="1"/>
      <c r="F53" s="1"/>
      <c r="G53" s="1"/>
      <c r="H53" s="1"/>
      <c r="I53" s="1"/>
      <c r="J53" s="1"/>
      <c r="K53" s="1"/>
      <c r="L53" s="1"/>
      <c r="M53" s="1"/>
      <c r="N53" s="1"/>
      <c r="O53" s="1"/>
      <c r="P53" s="24"/>
      <c r="Q53" s="24"/>
      <c r="R53" s="24"/>
    </row>
    <row r="54" spans="1:18" ht="16" x14ac:dyDescent="0.2">
      <c r="A54" s="16"/>
      <c r="B54" s="1"/>
      <c r="C54" s="1"/>
      <c r="D54" s="1"/>
      <c r="E54" s="1"/>
      <c r="F54" s="1"/>
      <c r="G54" s="1"/>
      <c r="H54" s="1"/>
      <c r="I54" s="1"/>
      <c r="J54" s="1"/>
      <c r="K54" s="1"/>
      <c r="L54" s="1"/>
      <c r="M54" s="1"/>
      <c r="N54" s="1"/>
      <c r="O54" s="1"/>
      <c r="P54" s="24"/>
      <c r="Q54" s="24"/>
      <c r="R54" s="24"/>
    </row>
    <row r="55" spans="1:18" ht="16" x14ac:dyDescent="0.2">
      <c r="A55" s="16"/>
      <c r="B55" s="1"/>
      <c r="C55" s="1"/>
      <c r="D55" s="1"/>
      <c r="E55" s="1"/>
      <c r="F55" s="1"/>
      <c r="G55" s="1"/>
      <c r="H55" s="1"/>
      <c r="I55" s="1"/>
      <c r="J55" s="1"/>
      <c r="K55" s="1"/>
      <c r="L55" s="1"/>
      <c r="M55" s="1"/>
      <c r="N55" s="1"/>
      <c r="O55" s="1"/>
      <c r="P55" s="24"/>
      <c r="Q55" s="24"/>
      <c r="R55" s="24"/>
    </row>
    <row r="56" spans="1:18" ht="16" x14ac:dyDescent="0.2">
      <c r="A56" s="1"/>
      <c r="B56" s="1"/>
      <c r="C56" s="1"/>
      <c r="D56" s="1"/>
      <c r="E56" s="1"/>
      <c r="F56" s="1"/>
      <c r="G56" s="1"/>
      <c r="H56" s="1"/>
      <c r="I56" s="1"/>
      <c r="J56" s="1"/>
      <c r="K56" s="1"/>
      <c r="L56" s="1"/>
      <c r="M56" s="1"/>
      <c r="N56" s="1"/>
      <c r="O56" s="1"/>
      <c r="P56" s="24"/>
      <c r="Q56" s="24"/>
      <c r="R56" s="24"/>
    </row>
    <row r="57" spans="1:18" ht="16" x14ac:dyDescent="0.2">
      <c r="A57" s="1"/>
      <c r="B57" s="1"/>
      <c r="C57" s="1"/>
      <c r="D57" s="1"/>
      <c r="E57" s="1"/>
      <c r="F57" s="1"/>
      <c r="G57" s="1"/>
      <c r="H57" s="1"/>
      <c r="I57" s="1"/>
      <c r="J57" s="1"/>
      <c r="K57" s="1"/>
      <c r="L57" s="1"/>
      <c r="M57" s="1"/>
      <c r="N57" s="1"/>
      <c r="O57" s="1"/>
      <c r="P57" s="24"/>
      <c r="Q57" s="24"/>
      <c r="R57" s="24"/>
    </row>
    <row r="58" spans="1:18" ht="16" x14ac:dyDescent="0.2">
      <c r="A58" s="1"/>
      <c r="B58" s="1"/>
      <c r="C58" s="1"/>
      <c r="D58" s="1"/>
      <c r="E58" s="1"/>
      <c r="F58" s="1"/>
      <c r="G58" s="1"/>
      <c r="H58" s="1"/>
      <c r="I58" s="1"/>
      <c r="J58" s="1"/>
      <c r="K58" s="1"/>
      <c r="L58" s="1"/>
      <c r="M58" s="1"/>
      <c r="N58" s="1"/>
      <c r="O58" s="1"/>
      <c r="P58" s="24"/>
      <c r="Q58" s="24"/>
      <c r="R58" s="24"/>
    </row>
    <row r="59" spans="1:18" ht="16" x14ac:dyDescent="0.2">
      <c r="A59" s="1"/>
      <c r="B59" s="1"/>
      <c r="C59" s="1"/>
      <c r="D59" s="1"/>
      <c r="E59" s="1"/>
      <c r="F59" s="1"/>
      <c r="G59" s="1"/>
      <c r="H59" s="1"/>
      <c r="I59" s="1"/>
      <c r="J59" s="1"/>
      <c r="K59" s="1"/>
      <c r="L59" s="1"/>
      <c r="M59" s="1"/>
      <c r="N59" s="1"/>
      <c r="O59" s="1"/>
      <c r="P59" s="24"/>
      <c r="Q59" s="24"/>
      <c r="R59" s="24"/>
    </row>
    <row r="60" spans="1:18" ht="16" x14ac:dyDescent="0.2">
      <c r="A60" s="1"/>
      <c r="B60" s="1"/>
      <c r="C60" s="1"/>
      <c r="D60" s="1"/>
      <c r="E60" s="1"/>
      <c r="F60" s="1"/>
      <c r="G60" s="1"/>
      <c r="H60" s="1"/>
      <c r="I60" s="1"/>
      <c r="J60" s="1"/>
      <c r="K60" s="1"/>
      <c r="L60" s="1"/>
      <c r="M60" s="1"/>
      <c r="N60" s="1"/>
      <c r="O60" s="1"/>
      <c r="P60" s="24"/>
      <c r="Q60" s="24"/>
      <c r="R60" s="24"/>
    </row>
    <row r="61" spans="1:18" ht="16" x14ac:dyDescent="0.2">
      <c r="A61" s="1"/>
      <c r="B61" s="1"/>
      <c r="C61" s="1"/>
      <c r="D61" s="1"/>
      <c r="E61" s="1"/>
      <c r="F61" s="1"/>
      <c r="G61" s="1"/>
      <c r="H61" s="1"/>
      <c r="I61" s="1"/>
      <c r="J61" s="1"/>
      <c r="K61" s="1"/>
      <c r="L61" s="1"/>
      <c r="M61" s="1"/>
      <c r="N61" s="1"/>
      <c r="O61" s="1"/>
      <c r="P61" s="24"/>
      <c r="Q61" s="24"/>
      <c r="R61" s="24"/>
    </row>
    <row r="62" spans="1:18" ht="16" x14ac:dyDescent="0.2">
      <c r="A62" s="1"/>
      <c r="B62" s="1"/>
      <c r="C62" s="1"/>
      <c r="D62" s="1"/>
      <c r="E62" s="1"/>
      <c r="F62" s="1"/>
      <c r="G62" s="1"/>
      <c r="H62" s="1"/>
      <c r="I62" s="1"/>
      <c r="J62" s="1"/>
      <c r="K62" s="1"/>
      <c r="L62" s="1"/>
      <c r="M62" s="1"/>
      <c r="N62" s="1"/>
      <c r="O62" s="1"/>
      <c r="P62" s="24"/>
      <c r="Q62" s="24"/>
      <c r="R62" s="24"/>
    </row>
    <row r="63" spans="1:18" ht="16" x14ac:dyDescent="0.2">
      <c r="A63" s="1"/>
      <c r="B63" s="1"/>
      <c r="C63" s="1"/>
      <c r="D63" s="1"/>
      <c r="E63" s="1"/>
      <c r="F63" s="1"/>
      <c r="G63" s="1"/>
      <c r="H63" s="1"/>
      <c r="I63" s="1"/>
      <c r="J63" s="1"/>
      <c r="K63" s="1"/>
      <c r="L63" s="1"/>
      <c r="M63" s="1"/>
      <c r="N63" s="1"/>
      <c r="O63" s="1"/>
      <c r="P63" s="24"/>
      <c r="Q63" s="24"/>
      <c r="R63" s="24"/>
    </row>
    <row r="64" spans="1:18" ht="16" x14ac:dyDescent="0.2">
      <c r="A64" s="1"/>
      <c r="B64" s="1"/>
      <c r="C64" s="1"/>
      <c r="D64" s="1"/>
      <c r="E64" s="1"/>
      <c r="F64" s="1"/>
      <c r="G64" s="1"/>
      <c r="H64" s="1"/>
      <c r="I64" s="1"/>
      <c r="J64" s="1"/>
      <c r="K64" s="1"/>
      <c r="L64" s="1"/>
      <c r="M64" s="1"/>
      <c r="N64" s="1"/>
      <c r="O64" s="1"/>
      <c r="P64" s="24"/>
      <c r="Q64" s="24"/>
      <c r="R64" s="24"/>
    </row>
    <row r="65" spans="1:18" ht="16" x14ac:dyDescent="0.2">
      <c r="A65" s="1"/>
      <c r="B65" s="1"/>
      <c r="C65" s="1"/>
      <c r="D65" s="1"/>
      <c r="E65" s="1"/>
      <c r="F65" s="1"/>
      <c r="G65" s="1"/>
      <c r="H65" s="1"/>
      <c r="I65" s="1"/>
      <c r="J65" s="1"/>
      <c r="K65" s="1"/>
      <c r="L65" s="1"/>
      <c r="M65" s="1"/>
      <c r="N65" s="1"/>
      <c r="O65" s="1"/>
      <c r="P65" s="24"/>
      <c r="Q65" s="24"/>
      <c r="R65" s="24"/>
    </row>
    <row r="66" spans="1:18" ht="16" x14ac:dyDescent="0.2">
      <c r="A66" s="1"/>
      <c r="B66" s="1"/>
      <c r="C66" s="1"/>
      <c r="D66" s="1"/>
      <c r="E66" s="1"/>
      <c r="F66" s="1"/>
      <c r="G66" s="1"/>
      <c r="H66" s="1"/>
      <c r="I66" s="1"/>
      <c r="J66" s="1"/>
      <c r="K66" s="1"/>
      <c r="L66" s="1"/>
      <c r="M66" s="1"/>
      <c r="N66" s="1"/>
      <c r="O66" s="1"/>
      <c r="P66" s="24"/>
      <c r="Q66" s="24"/>
      <c r="R66" s="24"/>
    </row>
    <row r="67" spans="1:18" ht="16" x14ac:dyDescent="0.2">
      <c r="A67" s="1"/>
      <c r="B67" s="1"/>
      <c r="C67" s="1"/>
      <c r="D67" s="1"/>
      <c r="E67" s="1"/>
      <c r="F67" s="1"/>
      <c r="G67" s="1"/>
      <c r="H67" s="1"/>
      <c r="I67" s="1"/>
      <c r="J67" s="1"/>
      <c r="K67" s="1"/>
      <c r="L67" s="1"/>
      <c r="M67" s="1"/>
      <c r="N67" s="1"/>
      <c r="O67" s="1"/>
      <c r="P67" s="24"/>
      <c r="Q67" s="24"/>
      <c r="R67" s="24"/>
    </row>
    <row r="68" spans="1:18" ht="16" x14ac:dyDescent="0.2">
      <c r="A68" s="1"/>
      <c r="B68" s="1"/>
      <c r="C68" s="1"/>
      <c r="D68" s="1"/>
      <c r="E68" s="1"/>
      <c r="F68" s="1"/>
      <c r="G68" s="1"/>
      <c r="H68" s="1"/>
      <c r="I68" s="1"/>
      <c r="J68" s="1"/>
      <c r="K68" s="1"/>
      <c r="L68" s="1"/>
      <c r="M68" s="1"/>
      <c r="N68" s="1"/>
      <c r="O68" s="1"/>
      <c r="P68" s="24"/>
      <c r="Q68" s="24"/>
      <c r="R68" s="24"/>
    </row>
    <row r="69" spans="1:18" ht="16" x14ac:dyDescent="0.2">
      <c r="A69" s="1"/>
      <c r="B69" s="1"/>
      <c r="C69" s="1"/>
      <c r="D69" s="1"/>
      <c r="E69" s="1"/>
      <c r="F69" s="1"/>
      <c r="G69" s="1"/>
      <c r="H69" s="1"/>
      <c r="I69" s="1"/>
      <c r="J69" s="1"/>
      <c r="K69" s="1"/>
      <c r="L69" s="1"/>
      <c r="M69" s="1"/>
      <c r="N69" s="1"/>
      <c r="O69" s="1"/>
      <c r="P69" s="24"/>
      <c r="Q69" s="24"/>
      <c r="R69" s="24"/>
    </row>
    <row r="70" spans="1:18" ht="16" x14ac:dyDescent="0.2">
      <c r="A70" s="1"/>
      <c r="B70" s="1"/>
      <c r="C70" s="1"/>
      <c r="D70" s="1"/>
      <c r="E70" s="1"/>
      <c r="F70" s="1"/>
      <c r="G70" s="1"/>
      <c r="H70" s="1"/>
      <c r="I70" s="1"/>
      <c r="J70" s="1"/>
      <c r="K70" s="1"/>
      <c r="L70" s="1"/>
      <c r="M70" s="1"/>
      <c r="N70" s="1"/>
      <c r="O70" s="1"/>
      <c r="P70" s="24"/>
      <c r="Q70" s="24"/>
      <c r="R70" s="24"/>
    </row>
    <row r="71" spans="1:18" ht="16" x14ac:dyDescent="0.2">
      <c r="A71" s="1"/>
      <c r="B71" s="1"/>
      <c r="C71" s="1"/>
      <c r="D71" s="1"/>
      <c r="E71" s="1"/>
      <c r="F71" s="1"/>
      <c r="G71" s="1"/>
      <c r="H71" s="1"/>
      <c r="I71" s="1"/>
      <c r="J71" s="1"/>
      <c r="K71" s="1"/>
      <c r="L71" s="1"/>
      <c r="M71" s="1"/>
      <c r="N71" s="1"/>
      <c r="O71" s="1"/>
      <c r="P71" s="24"/>
      <c r="Q71" s="24"/>
      <c r="R71" s="24"/>
    </row>
    <row r="72" spans="1:18" ht="16" x14ac:dyDescent="0.2">
      <c r="A72" s="1"/>
      <c r="B72" s="1"/>
      <c r="C72" s="1"/>
      <c r="D72" s="1"/>
      <c r="E72" s="1"/>
      <c r="F72" s="1"/>
      <c r="G72" s="1"/>
      <c r="H72" s="1"/>
      <c r="I72" s="1"/>
      <c r="J72" s="1"/>
      <c r="K72" s="1"/>
      <c r="L72" s="1"/>
      <c r="M72" s="1"/>
      <c r="N72" s="1"/>
      <c r="O72" s="1"/>
      <c r="P72" s="24"/>
      <c r="Q72" s="24"/>
      <c r="R72" s="24"/>
    </row>
    <row r="73" spans="1:18" ht="16" x14ac:dyDescent="0.2">
      <c r="A73" s="1"/>
      <c r="B73" s="1"/>
      <c r="C73" s="1"/>
      <c r="D73" s="1"/>
      <c r="E73" s="1"/>
      <c r="F73" s="1"/>
      <c r="G73" s="1"/>
      <c r="H73" s="1"/>
      <c r="I73" s="1"/>
      <c r="J73" s="1"/>
      <c r="K73" s="1"/>
      <c r="L73" s="1"/>
      <c r="M73" s="1"/>
      <c r="N73" s="1"/>
      <c r="O73" s="1"/>
      <c r="P73" s="24"/>
      <c r="Q73" s="24"/>
      <c r="R73" s="24"/>
    </row>
    <row r="74" spans="1:18" ht="16" x14ac:dyDescent="0.2">
      <c r="A74" s="1"/>
      <c r="B74" s="1"/>
      <c r="C74" s="1"/>
      <c r="D74" s="1"/>
      <c r="E74" s="1"/>
      <c r="F74" s="1"/>
      <c r="G74" s="1"/>
      <c r="H74" s="1"/>
      <c r="I74" s="1"/>
      <c r="J74" s="1"/>
      <c r="K74" s="1"/>
      <c r="L74" s="1"/>
      <c r="M74" s="1"/>
      <c r="N74" s="1"/>
      <c r="O74" s="1"/>
      <c r="P74" s="24"/>
      <c r="Q74" s="24"/>
      <c r="R74" s="24"/>
    </row>
    <row r="75" spans="1:18" ht="16" x14ac:dyDescent="0.2">
      <c r="A75" s="1"/>
      <c r="B75" s="1"/>
      <c r="C75" s="1"/>
      <c r="D75" s="1"/>
      <c r="E75" s="1"/>
      <c r="F75" s="1"/>
      <c r="G75" s="1"/>
      <c r="H75" s="1"/>
      <c r="I75" s="1"/>
      <c r="J75" s="1"/>
      <c r="K75" s="1"/>
      <c r="L75" s="1"/>
      <c r="M75" s="1"/>
      <c r="N75" s="1"/>
      <c r="O75" s="1"/>
      <c r="P75" s="24"/>
      <c r="Q75" s="24"/>
      <c r="R75" s="24"/>
    </row>
    <row r="76" spans="1:18" ht="16" x14ac:dyDescent="0.2">
      <c r="A76" s="1"/>
      <c r="B76" s="1"/>
      <c r="C76" s="1"/>
      <c r="D76" s="1"/>
      <c r="E76" s="1"/>
      <c r="F76" s="1"/>
      <c r="G76" s="1"/>
      <c r="H76" s="1"/>
      <c r="I76" s="1"/>
      <c r="J76" s="1"/>
      <c r="K76" s="1"/>
      <c r="L76" s="1"/>
      <c r="M76" s="1"/>
      <c r="N76" s="1"/>
      <c r="O76" s="1"/>
      <c r="P76" s="24"/>
      <c r="Q76" s="24"/>
      <c r="R76" s="24"/>
    </row>
    <row r="77" spans="1:18" ht="16" x14ac:dyDescent="0.2">
      <c r="A77" s="1"/>
      <c r="B77" s="1"/>
      <c r="C77" s="1"/>
      <c r="D77" s="1"/>
      <c r="E77" s="1"/>
      <c r="F77" s="1"/>
      <c r="G77" s="1"/>
      <c r="H77" s="1"/>
      <c r="I77" s="1"/>
      <c r="J77" s="1"/>
      <c r="K77" s="1"/>
      <c r="L77" s="1"/>
      <c r="M77" s="1"/>
      <c r="N77" s="1"/>
      <c r="O77" s="1"/>
      <c r="P77" s="24"/>
      <c r="Q77" s="24"/>
      <c r="R77" s="24"/>
    </row>
    <row r="78" spans="1:18" ht="16" x14ac:dyDescent="0.2">
      <c r="A78" s="1"/>
      <c r="B78" s="1"/>
      <c r="C78" s="1"/>
      <c r="D78" s="1"/>
      <c r="E78" s="1"/>
      <c r="F78" s="1"/>
      <c r="G78" s="1"/>
      <c r="H78" s="1"/>
      <c r="I78" s="1"/>
      <c r="J78" s="1"/>
      <c r="K78" s="1"/>
      <c r="L78" s="1"/>
      <c r="M78" s="1"/>
      <c r="N78" s="1"/>
      <c r="O78" s="1"/>
      <c r="P78" s="24"/>
      <c r="Q78" s="24"/>
      <c r="R78" s="24"/>
    </row>
    <row r="79" spans="1:18" ht="16" x14ac:dyDescent="0.2">
      <c r="A79" s="1"/>
      <c r="B79" s="1"/>
      <c r="C79" s="1"/>
      <c r="D79" s="1"/>
      <c r="E79" s="1"/>
      <c r="F79" s="1"/>
      <c r="G79" s="1"/>
      <c r="H79" s="1"/>
      <c r="I79" s="1"/>
      <c r="J79" s="1"/>
      <c r="K79" s="1"/>
      <c r="L79" s="1"/>
      <c r="M79" s="1"/>
      <c r="N79" s="1"/>
      <c r="O79" s="1"/>
      <c r="P79" s="24"/>
      <c r="Q79" s="24"/>
      <c r="R79" s="24"/>
    </row>
    <row r="80" spans="1:18" ht="16" x14ac:dyDescent="0.2">
      <c r="A80" s="1"/>
      <c r="B80" s="1"/>
      <c r="C80" s="1"/>
      <c r="D80" s="1"/>
      <c r="E80" s="1"/>
      <c r="F80" s="1"/>
      <c r="G80" s="1"/>
      <c r="H80" s="1"/>
      <c r="I80" s="1"/>
      <c r="J80" s="1"/>
      <c r="K80" s="1"/>
      <c r="L80" s="1"/>
      <c r="M80" s="1"/>
      <c r="N80" s="1"/>
      <c r="O80" s="1"/>
      <c r="P80" s="24"/>
      <c r="Q80" s="24"/>
      <c r="R80" s="24"/>
    </row>
    <row r="81" spans="1:18" ht="16" x14ac:dyDescent="0.2">
      <c r="A81" s="1"/>
      <c r="B81" s="1"/>
      <c r="C81" s="1"/>
      <c r="D81" s="1"/>
      <c r="E81" s="1"/>
      <c r="F81" s="1"/>
      <c r="G81" s="1"/>
      <c r="H81" s="1"/>
      <c r="I81" s="1"/>
      <c r="J81" s="1"/>
      <c r="K81" s="1"/>
      <c r="L81" s="1"/>
      <c r="M81" s="1"/>
      <c r="N81" s="1"/>
      <c r="O81" s="1"/>
      <c r="P81" s="24"/>
      <c r="Q81" s="24"/>
      <c r="R81" s="24"/>
    </row>
    <row r="82" spans="1:18" ht="16" x14ac:dyDescent="0.2">
      <c r="A82" s="1"/>
      <c r="B82" s="1"/>
      <c r="C82" s="1"/>
      <c r="D82" s="1"/>
      <c r="E82" s="1"/>
      <c r="F82" s="1"/>
      <c r="G82" s="1"/>
      <c r="H82" s="1"/>
      <c r="I82" s="1"/>
      <c r="J82" s="1"/>
      <c r="K82" s="1"/>
      <c r="L82" s="1"/>
      <c r="M82" s="1"/>
      <c r="N82" s="1"/>
      <c r="O82" s="1"/>
      <c r="P82" s="24"/>
      <c r="Q82" s="24"/>
      <c r="R82" s="24"/>
    </row>
    <row r="83" spans="1:18" ht="16" x14ac:dyDescent="0.2">
      <c r="A83" s="1"/>
      <c r="B83" s="1"/>
      <c r="C83" s="1"/>
      <c r="D83" s="1"/>
      <c r="E83" s="1"/>
      <c r="F83" s="1"/>
      <c r="G83" s="1"/>
      <c r="H83" s="1"/>
      <c r="I83" s="1"/>
      <c r="J83" s="1"/>
      <c r="K83" s="1"/>
      <c r="L83" s="1"/>
      <c r="M83" s="1"/>
      <c r="N83" s="1"/>
      <c r="O83" s="1"/>
      <c r="P83" s="24"/>
      <c r="Q83" s="24"/>
      <c r="R83" s="24"/>
    </row>
    <row r="84" spans="1:18" ht="16" x14ac:dyDescent="0.2">
      <c r="A84" s="1"/>
      <c r="B84" s="1"/>
      <c r="C84" s="1"/>
      <c r="D84" s="1"/>
      <c r="E84" s="1"/>
      <c r="F84" s="1"/>
      <c r="G84" s="1"/>
      <c r="H84" s="1"/>
      <c r="I84" s="1"/>
      <c r="J84" s="1"/>
      <c r="K84" s="1"/>
      <c r="L84" s="1"/>
      <c r="M84" s="1"/>
      <c r="N84" s="1"/>
      <c r="O84" s="1"/>
      <c r="P84" s="24"/>
      <c r="Q84" s="24"/>
      <c r="R84" s="24"/>
    </row>
    <row r="85" spans="1:18" ht="16" x14ac:dyDescent="0.2">
      <c r="A85" s="1"/>
      <c r="B85" s="1"/>
      <c r="C85" s="1"/>
      <c r="D85" s="1"/>
      <c r="E85" s="1"/>
      <c r="F85" s="1"/>
      <c r="G85" s="1"/>
      <c r="H85" s="1"/>
      <c r="I85" s="1"/>
      <c r="J85" s="1"/>
      <c r="K85" s="1"/>
      <c r="L85" s="1"/>
      <c r="M85" s="1"/>
      <c r="N85" s="1"/>
      <c r="O85" s="1"/>
      <c r="P85" s="24"/>
      <c r="Q85" s="24"/>
      <c r="R85" s="24"/>
    </row>
    <row r="86" spans="1:18" ht="16" x14ac:dyDescent="0.2">
      <c r="A86" s="1"/>
      <c r="B86" s="1"/>
      <c r="C86" s="1"/>
      <c r="D86" s="1"/>
      <c r="E86" s="1"/>
      <c r="F86" s="1"/>
      <c r="G86" s="1"/>
      <c r="H86" s="1"/>
      <c r="I86" s="1"/>
      <c r="J86" s="1"/>
      <c r="K86" s="1"/>
      <c r="L86" s="1"/>
      <c r="M86" s="1"/>
      <c r="N86" s="1"/>
      <c r="O86" s="1"/>
      <c r="P86" s="24"/>
      <c r="Q86" s="24"/>
      <c r="R86" s="24"/>
    </row>
    <row r="87" spans="1:18" ht="16" x14ac:dyDescent="0.2">
      <c r="A87" s="1"/>
      <c r="B87" s="1"/>
      <c r="C87" s="1"/>
      <c r="D87" s="1"/>
      <c r="E87" s="1"/>
      <c r="F87" s="1"/>
      <c r="G87" s="1"/>
      <c r="H87" s="1"/>
      <c r="I87" s="1"/>
      <c r="J87" s="1"/>
      <c r="K87" s="1"/>
      <c r="L87" s="1"/>
      <c r="M87" s="1"/>
      <c r="N87" s="1"/>
      <c r="O87" s="1"/>
      <c r="P87" s="24"/>
      <c r="Q87" s="24"/>
      <c r="R87" s="24"/>
    </row>
    <row r="88" spans="1:18" ht="16" x14ac:dyDescent="0.2">
      <c r="A88" s="1"/>
      <c r="B88" s="1"/>
      <c r="C88" s="1"/>
      <c r="D88" s="1"/>
      <c r="E88" s="1"/>
      <c r="F88" s="1"/>
      <c r="G88" s="1"/>
      <c r="H88" s="1"/>
      <c r="I88" s="1"/>
      <c r="J88" s="1"/>
      <c r="K88" s="1"/>
      <c r="L88" s="1"/>
      <c r="M88" s="1"/>
      <c r="N88" s="1"/>
      <c r="O88" s="1"/>
      <c r="P88" s="24"/>
      <c r="Q88" s="24"/>
      <c r="R88" s="24"/>
    </row>
    <row r="89" spans="1:18" ht="16" x14ac:dyDescent="0.2">
      <c r="A89" s="1"/>
      <c r="B89" s="1"/>
      <c r="C89" s="1"/>
      <c r="D89" s="1"/>
      <c r="E89" s="1"/>
      <c r="F89" s="1"/>
      <c r="G89" s="1"/>
      <c r="H89" s="1"/>
      <c r="I89" s="1"/>
      <c r="J89" s="1"/>
      <c r="K89" s="1"/>
      <c r="L89" s="1"/>
      <c r="M89" s="1"/>
      <c r="N89" s="1"/>
      <c r="O89" s="1"/>
      <c r="P89" s="24"/>
      <c r="Q89" s="24"/>
      <c r="R89" s="24"/>
    </row>
    <row r="90" spans="1:18" ht="16" x14ac:dyDescent="0.2">
      <c r="A90" s="1"/>
      <c r="B90" s="1"/>
      <c r="C90" s="1"/>
      <c r="D90" s="1"/>
      <c r="E90" s="1"/>
      <c r="F90" s="1"/>
      <c r="G90" s="1"/>
      <c r="H90" s="1"/>
      <c r="I90" s="1"/>
      <c r="J90" s="1"/>
      <c r="K90" s="1"/>
      <c r="L90" s="1"/>
      <c r="M90" s="1"/>
      <c r="N90" s="1"/>
      <c r="O90" s="1"/>
      <c r="P90" s="24"/>
      <c r="Q90" s="24"/>
      <c r="R90" s="24"/>
    </row>
    <row r="91" spans="1:18" ht="16" x14ac:dyDescent="0.2">
      <c r="A91" s="1"/>
      <c r="B91" s="1"/>
      <c r="C91" s="1"/>
      <c r="D91" s="1"/>
      <c r="E91" s="1"/>
      <c r="F91" s="1"/>
      <c r="G91" s="1"/>
      <c r="H91" s="1"/>
      <c r="I91" s="1"/>
      <c r="J91" s="1"/>
      <c r="K91" s="1"/>
      <c r="L91" s="1"/>
      <c r="M91" s="1"/>
      <c r="N91" s="1"/>
      <c r="O91" s="1"/>
      <c r="P91" s="24"/>
      <c r="Q91" s="24"/>
      <c r="R91" s="24"/>
    </row>
    <row r="92" spans="1:18" ht="16" x14ac:dyDescent="0.2">
      <c r="A92" s="1"/>
      <c r="B92" s="1"/>
      <c r="C92" s="1"/>
      <c r="D92" s="1"/>
      <c r="E92" s="1"/>
      <c r="F92" s="1"/>
      <c r="G92" s="1"/>
      <c r="H92" s="1"/>
      <c r="I92" s="1"/>
      <c r="J92" s="1"/>
      <c r="K92" s="1"/>
      <c r="L92" s="1"/>
      <c r="M92" s="1"/>
      <c r="N92" s="1"/>
      <c r="O92" s="1"/>
      <c r="P92" s="24"/>
      <c r="Q92" s="24"/>
      <c r="R92" s="24"/>
    </row>
    <row r="93" spans="1:18" ht="16" x14ac:dyDescent="0.2">
      <c r="A93" s="1"/>
      <c r="B93" s="1"/>
      <c r="C93" s="1"/>
      <c r="D93" s="1"/>
      <c r="E93" s="1"/>
      <c r="F93" s="1"/>
      <c r="G93" s="1"/>
      <c r="H93" s="1"/>
      <c r="I93" s="1"/>
      <c r="J93" s="1"/>
      <c r="K93" s="1"/>
      <c r="L93" s="1"/>
      <c r="M93" s="1"/>
      <c r="N93" s="1"/>
      <c r="O93" s="1"/>
      <c r="P93" s="24"/>
      <c r="Q93" s="24"/>
      <c r="R93" s="24"/>
    </row>
    <row r="94" spans="1:18" ht="16" x14ac:dyDescent="0.2">
      <c r="A94" s="1"/>
      <c r="B94" s="1"/>
      <c r="C94" s="1"/>
      <c r="D94" s="1"/>
      <c r="E94" s="1"/>
      <c r="F94" s="1"/>
      <c r="G94" s="1"/>
      <c r="H94" s="1"/>
      <c r="I94" s="1"/>
      <c r="J94" s="1"/>
      <c r="K94" s="1"/>
      <c r="L94" s="1"/>
      <c r="M94" s="1"/>
      <c r="N94" s="1"/>
      <c r="O94" s="1"/>
      <c r="P94" s="24"/>
      <c r="Q94" s="24"/>
      <c r="R94" s="24"/>
    </row>
    <row r="95" spans="1:18" ht="16" x14ac:dyDescent="0.2">
      <c r="A95" s="1"/>
      <c r="B95" s="1"/>
      <c r="C95" s="1"/>
      <c r="D95" s="1"/>
      <c r="E95" s="1"/>
      <c r="F95" s="1"/>
      <c r="G95" s="1"/>
      <c r="H95" s="1"/>
      <c r="I95" s="1"/>
      <c r="J95" s="1"/>
      <c r="K95" s="1"/>
      <c r="L95" s="1"/>
      <c r="M95" s="1"/>
      <c r="N95" s="1"/>
      <c r="O95" s="1"/>
      <c r="P95" s="24"/>
      <c r="Q95" s="24"/>
      <c r="R95" s="24"/>
    </row>
    <row r="96" spans="1:18" ht="16" x14ac:dyDescent="0.2">
      <c r="A96" s="1"/>
      <c r="B96" s="1"/>
      <c r="C96" s="1"/>
      <c r="D96" s="1"/>
      <c r="E96" s="1"/>
      <c r="F96" s="1"/>
      <c r="G96" s="1"/>
      <c r="H96" s="1"/>
      <c r="I96" s="1"/>
      <c r="J96" s="1"/>
      <c r="K96" s="1"/>
      <c r="L96" s="1"/>
      <c r="M96" s="1"/>
      <c r="N96" s="1"/>
      <c r="O96" s="1"/>
      <c r="P96" s="24"/>
      <c r="Q96" s="24"/>
      <c r="R96" s="24"/>
    </row>
    <row r="97" spans="1:18" ht="16" x14ac:dyDescent="0.2">
      <c r="A97" s="1"/>
      <c r="B97" s="1"/>
      <c r="C97" s="1"/>
      <c r="D97" s="1"/>
      <c r="E97" s="1"/>
      <c r="F97" s="1"/>
      <c r="G97" s="1"/>
      <c r="H97" s="1"/>
      <c r="I97" s="1"/>
      <c r="J97" s="1"/>
      <c r="K97" s="1"/>
      <c r="L97" s="1"/>
      <c r="M97" s="1"/>
      <c r="N97" s="1"/>
      <c r="O97" s="1"/>
      <c r="P97" s="24"/>
      <c r="Q97" s="24"/>
      <c r="R97" s="24"/>
    </row>
    <row r="98" spans="1:18" ht="16" x14ac:dyDescent="0.2">
      <c r="A98" s="1"/>
      <c r="B98" s="1"/>
      <c r="C98" s="1"/>
      <c r="D98" s="1"/>
      <c r="E98" s="1"/>
      <c r="F98" s="1"/>
      <c r="G98" s="1"/>
      <c r="H98" s="1"/>
      <c r="I98" s="1"/>
      <c r="J98" s="1"/>
      <c r="K98" s="1"/>
      <c r="L98" s="1"/>
      <c r="M98" s="1"/>
      <c r="N98" s="1"/>
      <c r="O98" s="1"/>
      <c r="P98" s="24"/>
      <c r="Q98" s="24"/>
      <c r="R98" s="24"/>
    </row>
    <row r="99" spans="1:18" ht="16" x14ac:dyDescent="0.2">
      <c r="A99" s="1"/>
      <c r="B99" s="1"/>
      <c r="C99" s="1"/>
      <c r="D99" s="1"/>
      <c r="E99" s="1"/>
      <c r="F99" s="1"/>
      <c r="G99" s="1"/>
      <c r="H99" s="1"/>
      <c r="I99" s="1"/>
      <c r="J99" s="1"/>
      <c r="K99" s="1"/>
      <c r="L99" s="1"/>
      <c r="M99" s="1"/>
      <c r="N99" s="1"/>
      <c r="O99" s="1"/>
      <c r="P99" s="24"/>
      <c r="Q99" s="24"/>
      <c r="R99" s="24"/>
    </row>
    <row r="100" spans="1:18" ht="16" x14ac:dyDescent="0.2">
      <c r="A100" s="1"/>
      <c r="B100" s="1"/>
      <c r="C100" s="1"/>
      <c r="D100" s="1"/>
      <c r="E100" s="1"/>
      <c r="F100" s="1"/>
      <c r="G100" s="1"/>
      <c r="H100" s="1"/>
      <c r="I100" s="1"/>
      <c r="J100" s="1"/>
      <c r="K100" s="1"/>
      <c r="L100" s="1"/>
      <c r="M100" s="1"/>
      <c r="N100" s="1"/>
      <c r="O100" s="1"/>
      <c r="P100" s="24"/>
      <c r="Q100" s="24"/>
      <c r="R100" s="24"/>
    </row>
    <row r="101" spans="1:18" ht="16" x14ac:dyDescent="0.2">
      <c r="A101" s="1"/>
      <c r="B101" s="1"/>
      <c r="C101" s="1"/>
      <c r="D101" s="1"/>
      <c r="E101" s="1"/>
      <c r="F101" s="1"/>
      <c r="G101" s="1"/>
      <c r="H101" s="1"/>
      <c r="I101" s="1"/>
      <c r="J101" s="1"/>
      <c r="K101" s="1"/>
      <c r="L101" s="1"/>
      <c r="M101" s="1"/>
      <c r="N101" s="1"/>
      <c r="O101" s="1"/>
      <c r="P101" s="24"/>
      <c r="Q101" s="24"/>
      <c r="R101" s="24"/>
    </row>
    <row r="102" spans="1:18" ht="16" x14ac:dyDescent="0.2">
      <c r="A102" s="1"/>
      <c r="B102" s="1"/>
      <c r="C102" s="1"/>
      <c r="D102" s="1"/>
      <c r="E102" s="1"/>
      <c r="F102" s="1"/>
      <c r="G102" s="1"/>
      <c r="H102" s="1"/>
      <c r="I102" s="1"/>
      <c r="J102" s="1"/>
      <c r="K102" s="1"/>
      <c r="L102" s="1"/>
      <c r="M102" s="1"/>
      <c r="N102" s="1"/>
      <c r="O102" s="1"/>
      <c r="P102" s="24"/>
      <c r="Q102" s="24"/>
      <c r="R102" s="24"/>
    </row>
    <row r="103" spans="1:18" ht="16" x14ac:dyDescent="0.2">
      <c r="A103" s="1"/>
      <c r="B103" s="1"/>
      <c r="C103" s="1"/>
      <c r="D103" s="1"/>
      <c r="E103" s="1"/>
      <c r="F103" s="1"/>
      <c r="G103" s="1"/>
      <c r="H103" s="1"/>
      <c r="I103" s="1"/>
      <c r="J103" s="1"/>
      <c r="K103" s="1"/>
      <c r="L103" s="1"/>
      <c r="M103" s="1"/>
      <c r="N103" s="1"/>
      <c r="O103" s="1"/>
      <c r="P103" s="24"/>
      <c r="Q103" s="24"/>
      <c r="R103" s="24"/>
    </row>
    <row r="104" spans="1:18" ht="16" x14ac:dyDescent="0.2">
      <c r="A104" s="1"/>
      <c r="B104" s="1"/>
      <c r="C104" s="1"/>
      <c r="D104" s="1"/>
      <c r="E104" s="1"/>
      <c r="F104" s="1"/>
      <c r="G104" s="1"/>
      <c r="H104" s="1"/>
      <c r="I104" s="1"/>
      <c r="J104" s="1"/>
      <c r="K104" s="1"/>
      <c r="L104" s="1"/>
      <c r="M104" s="1"/>
      <c r="N104" s="1"/>
      <c r="O104" s="1"/>
      <c r="P104" s="24"/>
      <c r="Q104" s="24"/>
      <c r="R104" s="24"/>
    </row>
    <row r="105" spans="1:18" ht="16" x14ac:dyDescent="0.2">
      <c r="A105" s="1"/>
      <c r="B105" s="1"/>
      <c r="C105" s="1"/>
      <c r="D105" s="1"/>
      <c r="E105" s="1"/>
      <c r="F105" s="1"/>
      <c r="G105" s="1"/>
      <c r="H105" s="1"/>
      <c r="I105" s="1"/>
      <c r="J105" s="1"/>
      <c r="K105" s="1"/>
      <c r="L105" s="1"/>
      <c r="M105" s="1"/>
      <c r="N105" s="1"/>
      <c r="O105" s="1"/>
      <c r="P105" s="24"/>
      <c r="Q105" s="24"/>
      <c r="R105" s="24"/>
    </row>
    <row r="106" spans="1:18" ht="16" x14ac:dyDescent="0.2">
      <c r="A106" s="1"/>
      <c r="B106" s="1"/>
      <c r="C106" s="1"/>
      <c r="D106" s="1"/>
      <c r="E106" s="1"/>
      <c r="F106" s="1"/>
      <c r="G106" s="1"/>
      <c r="H106" s="1"/>
      <c r="I106" s="1"/>
      <c r="J106" s="1"/>
      <c r="K106" s="1"/>
      <c r="L106" s="1"/>
      <c r="M106" s="1"/>
      <c r="N106" s="1"/>
      <c r="O106" s="1"/>
      <c r="P106" s="24"/>
      <c r="Q106" s="24"/>
      <c r="R106" s="24"/>
    </row>
    <row r="107" spans="1:18" ht="16" x14ac:dyDescent="0.2">
      <c r="A107" s="1"/>
      <c r="B107" s="1"/>
      <c r="C107" s="1"/>
      <c r="D107" s="1"/>
      <c r="E107" s="1"/>
      <c r="F107" s="1"/>
      <c r="G107" s="1"/>
      <c r="H107" s="1"/>
      <c r="I107" s="1"/>
      <c r="J107" s="1"/>
      <c r="K107" s="1"/>
      <c r="L107" s="1"/>
      <c r="M107" s="1"/>
      <c r="N107" s="1"/>
      <c r="O107" s="1"/>
      <c r="P107" s="24"/>
      <c r="Q107" s="24"/>
      <c r="R107" s="24"/>
    </row>
    <row r="108" spans="1:18" ht="16" x14ac:dyDescent="0.2">
      <c r="A108" s="1"/>
      <c r="B108" s="1"/>
      <c r="C108" s="1"/>
      <c r="D108" s="1"/>
      <c r="E108" s="1"/>
      <c r="F108" s="1"/>
      <c r="G108" s="1"/>
      <c r="H108" s="1"/>
      <c r="I108" s="1"/>
      <c r="J108" s="1"/>
      <c r="K108" s="1"/>
      <c r="L108" s="1"/>
      <c r="M108" s="1"/>
      <c r="N108" s="1"/>
      <c r="O108" s="1"/>
      <c r="P108" s="24"/>
      <c r="Q108" s="24"/>
      <c r="R108" s="24"/>
    </row>
    <row r="109" spans="1:18" ht="16" x14ac:dyDescent="0.2">
      <c r="A109" s="1"/>
      <c r="B109" s="1"/>
      <c r="C109" s="1"/>
      <c r="D109" s="1"/>
      <c r="E109" s="1"/>
      <c r="F109" s="1"/>
      <c r="G109" s="1"/>
      <c r="H109" s="1"/>
      <c r="I109" s="1"/>
      <c r="J109" s="1"/>
      <c r="K109" s="1"/>
      <c r="L109" s="1"/>
      <c r="M109" s="1"/>
      <c r="N109" s="1"/>
      <c r="O109" s="1"/>
      <c r="P109" s="24"/>
      <c r="Q109" s="24"/>
      <c r="R109" s="24"/>
    </row>
    <row r="110" spans="1:18" ht="16" x14ac:dyDescent="0.2">
      <c r="A110" s="1"/>
      <c r="B110" s="1"/>
      <c r="C110" s="1"/>
      <c r="D110" s="1"/>
      <c r="E110" s="1"/>
      <c r="F110" s="1"/>
      <c r="G110" s="1"/>
      <c r="H110" s="1"/>
      <c r="I110" s="1"/>
      <c r="J110" s="1"/>
      <c r="K110" s="1"/>
      <c r="L110" s="1"/>
      <c r="M110" s="1"/>
      <c r="N110" s="1"/>
      <c r="O110" s="1"/>
      <c r="P110" s="24"/>
      <c r="Q110" s="24"/>
      <c r="R110" s="24"/>
    </row>
    <row r="111" spans="1:18" ht="16" x14ac:dyDescent="0.2">
      <c r="A111" s="1"/>
      <c r="B111" s="1"/>
      <c r="C111" s="1"/>
      <c r="D111" s="1"/>
      <c r="E111" s="1"/>
      <c r="F111" s="1"/>
      <c r="G111" s="1"/>
      <c r="H111" s="1"/>
      <c r="I111" s="1"/>
      <c r="J111" s="1"/>
      <c r="K111" s="1"/>
      <c r="L111" s="1"/>
      <c r="M111" s="1"/>
      <c r="N111" s="1"/>
      <c r="O111" s="1"/>
      <c r="P111" s="24"/>
      <c r="Q111" s="24"/>
      <c r="R111" s="24"/>
    </row>
    <row r="112" spans="1:18" ht="16" x14ac:dyDescent="0.2">
      <c r="A112" s="1"/>
      <c r="B112" s="1"/>
      <c r="C112" s="1"/>
      <c r="D112" s="1"/>
      <c r="E112" s="1"/>
      <c r="F112" s="1"/>
      <c r="G112" s="1"/>
      <c r="H112" s="1"/>
      <c r="I112" s="1"/>
      <c r="J112" s="1"/>
      <c r="K112" s="1"/>
      <c r="L112" s="1"/>
      <c r="M112" s="1"/>
      <c r="N112" s="1"/>
      <c r="O112" s="1"/>
      <c r="P112" s="24"/>
      <c r="Q112" s="24"/>
      <c r="R112" s="24"/>
    </row>
    <row r="113" spans="1:18" ht="16" x14ac:dyDescent="0.2">
      <c r="A113" s="1"/>
      <c r="B113" s="1"/>
      <c r="C113" s="1"/>
      <c r="D113" s="1"/>
      <c r="E113" s="1"/>
      <c r="F113" s="1"/>
      <c r="G113" s="1"/>
      <c r="H113" s="1"/>
      <c r="I113" s="1"/>
      <c r="J113" s="1"/>
      <c r="K113" s="1"/>
      <c r="L113" s="1"/>
      <c r="M113" s="1"/>
      <c r="N113" s="1"/>
      <c r="O113" s="1"/>
      <c r="P113" s="24"/>
      <c r="Q113" s="24"/>
      <c r="R113" s="24"/>
    </row>
    <row r="114" spans="1:18" ht="16" x14ac:dyDescent="0.2">
      <c r="A114" s="1"/>
      <c r="B114" s="1"/>
      <c r="C114" s="1"/>
      <c r="D114" s="1"/>
      <c r="E114" s="1"/>
      <c r="F114" s="1"/>
      <c r="G114" s="1"/>
      <c r="H114" s="1"/>
      <c r="I114" s="1"/>
      <c r="J114" s="1"/>
      <c r="K114" s="1"/>
      <c r="L114" s="1"/>
      <c r="M114" s="1"/>
      <c r="N114" s="1"/>
      <c r="O114" s="1"/>
      <c r="P114" s="24"/>
      <c r="Q114" s="24"/>
      <c r="R114" s="24"/>
    </row>
    <row r="115" spans="1:18" ht="16" x14ac:dyDescent="0.2">
      <c r="A115" s="1"/>
      <c r="B115" s="1"/>
      <c r="C115" s="1"/>
      <c r="D115" s="1"/>
      <c r="E115" s="1"/>
      <c r="F115" s="1"/>
      <c r="G115" s="1"/>
      <c r="H115" s="1"/>
      <c r="I115" s="1"/>
      <c r="J115" s="1"/>
      <c r="K115" s="1"/>
      <c r="L115" s="1"/>
      <c r="M115" s="1"/>
      <c r="N115" s="1"/>
      <c r="O115" s="1"/>
      <c r="P115" s="24"/>
      <c r="Q115" s="24"/>
      <c r="R115" s="24"/>
    </row>
    <row r="116" spans="1:18" ht="16" x14ac:dyDescent="0.2">
      <c r="A116" s="1"/>
      <c r="B116" s="1"/>
      <c r="C116" s="1"/>
      <c r="D116" s="1"/>
      <c r="E116" s="1"/>
      <c r="F116" s="1"/>
      <c r="G116" s="1"/>
      <c r="H116" s="1"/>
      <c r="I116" s="1"/>
      <c r="J116" s="1"/>
      <c r="K116" s="1"/>
      <c r="L116" s="1"/>
      <c r="M116" s="1"/>
      <c r="N116" s="1"/>
      <c r="O116" s="1"/>
      <c r="P116" s="24"/>
      <c r="Q116" s="24"/>
      <c r="R116" s="24"/>
    </row>
    <row r="117" spans="1:18" ht="16" x14ac:dyDescent="0.2">
      <c r="A117" s="1"/>
      <c r="B117" s="1"/>
      <c r="C117" s="1"/>
      <c r="D117" s="1"/>
      <c r="E117" s="1"/>
      <c r="F117" s="1"/>
      <c r="G117" s="1"/>
      <c r="H117" s="1"/>
      <c r="I117" s="1"/>
      <c r="J117" s="1"/>
      <c r="K117" s="1"/>
      <c r="L117" s="1"/>
      <c r="M117" s="1"/>
      <c r="N117" s="1"/>
      <c r="O117" s="1"/>
      <c r="P117" s="24"/>
      <c r="Q117" s="24"/>
      <c r="R117" s="24"/>
    </row>
    <row r="118" spans="1:18" ht="16" x14ac:dyDescent="0.2">
      <c r="A118" s="1"/>
      <c r="B118" s="1"/>
      <c r="C118" s="1"/>
      <c r="D118" s="1"/>
      <c r="E118" s="1"/>
      <c r="F118" s="1"/>
      <c r="G118" s="1"/>
      <c r="H118" s="1"/>
      <c r="I118" s="1"/>
      <c r="J118" s="1"/>
      <c r="K118" s="1"/>
      <c r="L118" s="1"/>
      <c r="M118" s="1"/>
      <c r="N118" s="1"/>
      <c r="O118" s="1"/>
      <c r="P118" s="24"/>
      <c r="Q118" s="24"/>
      <c r="R118" s="24"/>
    </row>
    <row r="119" spans="1:18" ht="16" x14ac:dyDescent="0.2">
      <c r="A119" s="1"/>
      <c r="B119" s="1"/>
      <c r="C119" s="1"/>
      <c r="D119" s="1"/>
      <c r="E119" s="1"/>
      <c r="F119" s="1"/>
      <c r="G119" s="1"/>
      <c r="H119" s="1"/>
      <c r="I119" s="1"/>
      <c r="J119" s="1"/>
      <c r="K119" s="1"/>
      <c r="L119" s="1"/>
      <c r="M119" s="1"/>
      <c r="N119" s="1"/>
      <c r="O119" s="1"/>
      <c r="P119" s="24"/>
      <c r="Q119" s="24"/>
      <c r="R119" s="24"/>
    </row>
    <row r="120" spans="1:18" ht="16" x14ac:dyDescent="0.2">
      <c r="A120" s="1"/>
      <c r="B120" s="1"/>
      <c r="C120" s="1"/>
      <c r="D120" s="1"/>
      <c r="E120" s="1"/>
      <c r="F120" s="1"/>
      <c r="G120" s="1"/>
      <c r="H120" s="1"/>
      <c r="I120" s="1"/>
      <c r="J120" s="1"/>
      <c r="K120" s="1"/>
      <c r="L120" s="1"/>
      <c r="M120" s="1"/>
      <c r="N120" s="1"/>
      <c r="O120" s="1"/>
      <c r="P120" s="24"/>
      <c r="Q120" s="24"/>
      <c r="R120" s="24"/>
    </row>
    <row r="121" spans="1:18" ht="16" x14ac:dyDescent="0.2">
      <c r="A121" s="1"/>
      <c r="B121" s="1"/>
      <c r="C121" s="1"/>
      <c r="D121" s="1"/>
      <c r="E121" s="1"/>
      <c r="F121" s="1"/>
      <c r="G121" s="1"/>
      <c r="H121" s="1"/>
      <c r="I121" s="1"/>
      <c r="J121" s="1"/>
      <c r="K121" s="1"/>
      <c r="L121" s="1"/>
      <c r="M121" s="1"/>
      <c r="N121" s="1"/>
      <c r="O121" s="1"/>
      <c r="P121" s="24"/>
      <c r="Q121" s="24"/>
      <c r="R121" s="24"/>
    </row>
    <row r="122" spans="1:18" ht="16" x14ac:dyDescent="0.2">
      <c r="A122" s="1"/>
      <c r="B122" s="1"/>
      <c r="C122" s="1"/>
      <c r="D122" s="1"/>
      <c r="E122" s="1"/>
      <c r="F122" s="1"/>
      <c r="G122" s="1"/>
      <c r="H122" s="1"/>
      <c r="I122" s="1"/>
      <c r="J122" s="1"/>
      <c r="K122" s="1"/>
      <c r="L122" s="1"/>
      <c r="M122" s="1"/>
      <c r="N122" s="1"/>
      <c r="O122" s="1"/>
      <c r="P122" s="24"/>
      <c r="Q122" s="24"/>
      <c r="R122" s="24"/>
    </row>
    <row r="123" spans="1:18" ht="16" x14ac:dyDescent="0.2">
      <c r="A123" s="1"/>
      <c r="B123" s="1"/>
      <c r="C123" s="1"/>
      <c r="D123" s="1"/>
      <c r="E123" s="1"/>
      <c r="F123" s="1"/>
      <c r="G123" s="1"/>
      <c r="H123" s="1"/>
      <c r="I123" s="1"/>
      <c r="J123" s="1"/>
      <c r="K123" s="1"/>
      <c r="L123" s="1"/>
      <c r="M123" s="1"/>
      <c r="N123" s="1"/>
      <c r="O123" s="1"/>
      <c r="P123" s="24"/>
      <c r="Q123" s="24"/>
      <c r="R123" s="24"/>
    </row>
    <row r="124" spans="1:18" ht="16" x14ac:dyDescent="0.2">
      <c r="A124" s="1"/>
      <c r="B124" s="1"/>
      <c r="C124" s="1"/>
      <c r="D124" s="1"/>
      <c r="E124" s="1"/>
      <c r="F124" s="1"/>
      <c r="G124" s="1"/>
      <c r="H124" s="1"/>
      <c r="I124" s="1"/>
      <c r="J124" s="1"/>
      <c r="K124" s="1"/>
      <c r="L124" s="1"/>
      <c r="M124" s="1"/>
      <c r="N124" s="1"/>
      <c r="O124" s="1"/>
      <c r="P124" s="24"/>
      <c r="Q124" s="24"/>
      <c r="R124" s="24"/>
    </row>
    <row r="125" spans="1:18" ht="16" x14ac:dyDescent="0.2">
      <c r="A125" s="1"/>
      <c r="B125" s="1"/>
      <c r="C125" s="1"/>
      <c r="D125" s="1"/>
      <c r="E125" s="1"/>
      <c r="F125" s="1"/>
      <c r="G125" s="1"/>
      <c r="H125" s="1"/>
      <c r="I125" s="1"/>
      <c r="J125" s="1"/>
      <c r="K125" s="1"/>
      <c r="L125" s="1"/>
      <c r="M125" s="1"/>
      <c r="N125" s="1"/>
      <c r="O125" s="1"/>
      <c r="P125" s="24"/>
      <c r="Q125" s="24"/>
      <c r="R125" s="24"/>
    </row>
    <row r="126" spans="1:18" ht="16" x14ac:dyDescent="0.2">
      <c r="A126" s="1"/>
      <c r="B126" s="1"/>
      <c r="C126" s="1"/>
      <c r="D126" s="1"/>
      <c r="E126" s="1"/>
      <c r="F126" s="1"/>
      <c r="G126" s="1"/>
      <c r="H126" s="1"/>
      <c r="I126" s="1"/>
      <c r="J126" s="1"/>
      <c r="K126" s="1"/>
      <c r="L126" s="1"/>
      <c r="M126" s="1"/>
      <c r="N126" s="1"/>
      <c r="O126" s="1"/>
      <c r="P126" s="24"/>
      <c r="Q126" s="24"/>
      <c r="R126" s="24"/>
    </row>
    <row r="127" spans="1:18" ht="16" x14ac:dyDescent="0.2">
      <c r="A127" s="1"/>
      <c r="B127" s="1"/>
      <c r="C127" s="1"/>
      <c r="D127" s="1"/>
      <c r="E127" s="1"/>
      <c r="F127" s="1"/>
      <c r="G127" s="1"/>
      <c r="H127" s="1"/>
      <c r="I127" s="1"/>
      <c r="J127" s="1"/>
      <c r="K127" s="1"/>
      <c r="L127" s="1"/>
      <c r="M127" s="1"/>
      <c r="N127" s="1"/>
      <c r="O127" s="1"/>
      <c r="P127" s="24"/>
      <c r="Q127" s="24"/>
      <c r="R127" s="24"/>
    </row>
    <row r="128" spans="1:18" ht="16" x14ac:dyDescent="0.2">
      <c r="A128" s="1"/>
      <c r="B128" s="1"/>
      <c r="C128" s="1"/>
      <c r="D128" s="1"/>
      <c r="E128" s="1"/>
      <c r="F128" s="1"/>
      <c r="G128" s="1"/>
      <c r="H128" s="1"/>
      <c r="I128" s="1"/>
      <c r="J128" s="1"/>
      <c r="K128" s="1"/>
      <c r="L128" s="1"/>
      <c r="M128" s="1"/>
      <c r="N128" s="1"/>
      <c r="O128" s="1"/>
      <c r="P128" s="24"/>
      <c r="Q128" s="24"/>
      <c r="R128" s="24"/>
    </row>
    <row r="129" spans="1:18" ht="16" x14ac:dyDescent="0.2">
      <c r="A129" s="1"/>
      <c r="B129" s="1"/>
      <c r="C129" s="1"/>
      <c r="D129" s="1"/>
      <c r="E129" s="1"/>
      <c r="F129" s="1"/>
      <c r="G129" s="1"/>
      <c r="H129" s="1"/>
      <c r="I129" s="1"/>
      <c r="J129" s="1"/>
      <c r="K129" s="1"/>
      <c r="L129" s="1"/>
      <c r="M129" s="1"/>
      <c r="N129" s="1"/>
      <c r="O129" s="1"/>
      <c r="P129" s="24"/>
      <c r="Q129" s="24"/>
      <c r="R129" s="24"/>
    </row>
    <row r="130" spans="1:18" ht="16" x14ac:dyDescent="0.2">
      <c r="A130" s="1"/>
      <c r="B130" s="1"/>
      <c r="C130" s="1"/>
      <c r="D130" s="1"/>
      <c r="E130" s="1"/>
      <c r="F130" s="1"/>
      <c r="G130" s="1"/>
      <c r="H130" s="1"/>
      <c r="I130" s="1"/>
      <c r="J130" s="1"/>
      <c r="K130" s="1"/>
      <c r="L130" s="1"/>
      <c r="M130" s="1"/>
      <c r="N130" s="1"/>
      <c r="O130" s="1"/>
      <c r="P130" s="24"/>
      <c r="Q130" s="24"/>
      <c r="R130" s="24"/>
    </row>
    <row r="131" spans="1:18" ht="16" x14ac:dyDescent="0.2">
      <c r="A131" s="1"/>
      <c r="B131" s="1"/>
      <c r="C131" s="1"/>
      <c r="D131" s="1"/>
      <c r="E131" s="1"/>
      <c r="F131" s="1"/>
      <c r="G131" s="1"/>
      <c r="H131" s="1"/>
      <c r="I131" s="1"/>
      <c r="J131" s="1"/>
      <c r="K131" s="1"/>
      <c r="L131" s="1"/>
      <c r="M131" s="1"/>
      <c r="N131" s="1"/>
      <c r="O131" s="1"/>
      <c r="P131" s="24"/>
      <c r="Q131" s="24"/>
      <c r="R131" s="24"/>
    </row>
    <row r="132" spans="1:18" ht="16" x14ac:dyDescent="0.2">
      <c r="A132" s="1"/>
      <c r="B132" s="1"/>
      <c r="C132" s="1"/>
      <c r="D132" s="1"/>
      <c r="E132" s="1"/>
      <c r="F132" s="1"/>
      <c r="G132" s="1"/>
      <c r="H132" s="1"/>
      <c r="I132" s="1"/>
      <c r="J132" s="1"/>
      <c r="K132" s="1"/>
      <c r="L132" s="1"/>
      <c r="M132" s="1"/>
      <c r="N132" s="1"/>
      <c r="O132" s="1"/>
      <c r="P132" s="24"/>
      <c r="Q132" s="24"/>
      <c r="R132" s="24"/>
    </row>
    <row r="133" spans="1:18" ht="16" x14ac:dyDescent="0.2">
      <c r="A133" s="1"/>
      <c r="B133" s="1"/>
      <c r="C133" s="1"/>
      <c r="D133" s="1"/>
      <c r="E133" s="1"/>
      <c r="F133" s="1"/>
      <c r="G133" s="1"/>
      <c r="H133" s="1"/>
      <c r="I133" s="1"/>
      <c r="J133" s="1"/>
      <c r="K133" s="1"/>
      <c r="L133" s="1"/>
      <c r="M133" s="1"/>
      <c r="N133" s="1"/>
      <c r="O133" s="1"/>
      <c r="P133" s="24"/>
      <c r="Q133" s="24"/>
      <c r="R133" s="24"/>
    </row>
    <row r="134" spans="1:18" ht="16" x14ac:dyDescent="0.2">
      <c r="A134" s="1"/>
      <c r="B134" s="1"/>
      <c r="C134" s="1"/>
      <c r="D134" s="1"/>
      <c r="E134" s="1"/>
      <c r="F134" s="1"/>
      <c r="G134" s="1"/>
      <c r="H134" s="1"/>
      <c r="I134" s="1"/>
      <c r="J134" s="1"/>
      <c r="K134" s="1"/>
      <c r="L134" s="1"/>
      <c r="M134" s="1"/>
      <c r="N134" s="1"/>
      <c r="O134" s="1"/>
      <c r="P134" s="24"/>
      <c r="Q134" s="24"/>
      <c r="R134" s="24"/>
    </row>
    <row r="135" spans="1:18" ht="16" x14ac:dyDescent="0.2">
      <c r="A135" s="1"/>
      <c r="B135" s="1"/>
      <c r="C135" s="1"/>
      <c r="D135" s="1"/>
      <c r="E135" s="1"/>
      <c r="F135" s="1"/>
      <c r="G135" s="1"/>
      <c r="H135" s="1"/>
      <c r="I135" s="1"/>
      <c r="J135" s="1"/>
      <c r="K135" s="1"/>
      <c r="L135" s="1"/>
      <c r="M135" s="1"/>
      <c r="N135" s="1"/>
      <c r="O135" s="1"/>
      <c r="P135" s="24"/>
      <c r="Q135" s="24"/>
      <c r="R135" s="24"/>
    </row>
    <row r="136" spans="1:18" ht="16" x14ac:dyDescent="0.2">
      <c r="A136" s="1"/>
      <c r="B136" s="1"/>
      <c r="C136" s="1"/>
      <c r="D136" s="1"/>
      <c r="E136" s="1"/>
      <c r="F136" s="1"/>
      <c r="G136" s="1"/>
      <c r="H136" s="1"/>
      <c r="I136" s="1"/>
      <c r="J136" s="1"/>
      <c r="K136" s="1"/>
      <c r="L136" s="1"/>
      <c r="M136" s="1"/>
      <c r="N136" s="1"/>
      <c r="O136" s="1"/>
      <c r="P136" s="24"/>
      <c r="Q136" s="24"/>
      <c r="R136" s="24"/>
    </row>
    <row r="137" spans="1:18" ht="16" x14ac:dyDescent="0.2">
      <c r="A137" s="1"/>
      <c r="B137" s="1"/>
      <c r="C137" s="1"/>
      <c r="D137" s="1"/>
      <c r="E137" s="1"/>
      <c r="F137" s="1"/>
      <c r="G137" s="1"/>
      <c r="H137" s="1"/>
      <c r="I137" s="1"/>
      <c r="J137" s="1"/>
      <c r="K137" s="1"/>
      <c r="L137" s="1"/>
      <c r="M137" s="1"/>
      <c r="N137" s="1"/>
      <c r="O137" s="1"/>
      <c r="P137" s="24"/>
      <c r="Q137" s="24"/>
      <c r="R137" s="24"/>
    </row>
    <row r="138" spans="1:18" ht="16" x14ac:dyDescent="0.2">
      <c r="A138" s="1"/>
      <c r="B138" s="1"/>
      <c r="C138" s="1"/>
      <c r="D138" s="1"/>
      <c r="E138" s="1"/>
      <c r="F138" s="1"/>
      <c r="G138" s="1"/>
      <c r="H138" s="1"/>
      <c r="I138" s="1"/>
      <c r="J138" s="1"/>
      <c r="K138" s="1"/>
      <c r="L138" s="1"/>
      <c r="M138" s="1"/>
      <c r="N138" s="1"/>
      <c r="O138" s="1"/>
      <c r="P138" s="24"/>
      <c r="Q138" s="24"/>
      <c r="R138" s="24"/>
    </row>
    <row r="139" spans="1:18" ht="16" x14ac:dyDescent="0.2">
      <c r="A139" s="1"/>
      <c r="B139" s="1"/>
      <c r="C139" s="1"/>
      <c r="D139" s="1"/>
      <c r="E139" s="1"/>
      <c r="F139" s="1"/>
      <c r="G139" s="1"/>
      <c r="H139" s="1"/>
      <c r="I139" s="1"/>
      <c r="J139" s="1"/>
      <c r="K139" s="1"/>
      <c r="L139" s="1"/>
      <c r="M139" s="1"/>
      <c r="N139" s="1"/>
      <c r="O139" s="1"/>
      <c r="P139" s="24"/>
      <c r="Q139" s="24"/>
      <c r="R139" s="24"/>
    </row>
    <row r="140" spans="1:18" ht="16" x14ac:dyDescent="0.2">
      <c r="A140" s="1"/>
      <c r="B140" s="1"/>
      <c r="C140" s="1"/>
      <c r="D140" s="1"/>
      <c r="E140" s="1"/>
      <c r="F140" s="1"/>
      <c r="G140" s="1"/>
      <c r="H140" s="1"/>
      <c r="I140" s="1"/>
      <c r="J140" s="1"/>
      <c r="K140" s="1"/>
      <c r="L140" s="1"/>
      <c r="M140" s="1"/>
      <c r="N140" s="1"/>
      <c r="O140" s="1"/>
      <c r="P140" s="24"/>
      <c r="Q140" s="24"/>
      <c r="R140" s="24"/>
    </row>
    <row r="141" spans="1:18" ht="16" x14ac:dyDescent="0.2">
      <c r="A141" s="1"/>
      <c r="B141" s="1"/>
      <c r="C141" s="1"/>
      <c r="D141" s="1"/>
      <c r="E141" s="1"/>
      <c r="F141" s="1"/>
      <c r="G141" s="1"/>
      <c r="H141" s="1"/>
      <c r="I141" s="1"/>
      <c r="J141" s="1"/>
      <c r="K141" s="1"/>
      <c r="L141" s="1"/>
      <c r="M141" s="1"/>
      <c r="N141" s="1"/>
      <c r="O141" s="1"/>
      <c r="P141" s="24"/>
      <c r="Q141" s="24"/>
      <c r="R141" s="24"/>
    </row>
    <row r="142" spans="1:18" ht="16" x14ac:dyDescent="0.2">
      <c r="A142" s="1"/>
      <c r="B142" s="1"/>
      <c r="C142" s="1"/>
      <c r="D142" s="1"/>
      <c r="E142" s="1"/>
      <c r="F142" s="1"/>
      <c r="G142" s="1"/>
      <c r="H142" s="1"/>
      <c r="I142" s="1"/>
      <c r="J142" s="1"/>
      <c r="K142" s="1"/>
      <c r="L142" s="1"/>
      <c r="M142" s="1"/>
      <c r="N142" s="1"/>
      <c r="O142" s="1"/>
      <c r="P142" s="24"/>
      <c r="Q142" s="24"/>
      <c r="R142" s="24"/>
    </row>
    <row r="143" spans="1:18" ht="16" x14ac:dyDescent="0.2">
      <c r="A143" s="1"/>
      <c r="B143" s="1"/>
      <c r="C143" s="1"/>
      <c r="D143" s="1"/>
      <c r="E143" s="1"/>
      <c r="F143" s="1"/>
      <c r="G143" s="1"/>
      <c r="H143" s="1"/>
      <c r="I143" s="1"/>
      <c r="J143" s="1"/>
      <c r="K143" s="1"/>
      <c r="L143" s="1"/>
      <c r="M143" s="1"/>
      <c r="N143" s="1"/>
      <c r="O143" s="1"/>
      <c r="P143" s="24"/>
      <c r="Q143" s="24"/>
      <c r="R143" s="24"/>
    </row>
    <row r="144" spans="1:18" ht="16" x14ac:dyDescent="0.2">
      <c r="A144" s="1"/>
      <c r="B144" s="1"/>
      <c r="C144" s="1"/>
      <c r="D144" s="1"/>
      <c r="E144" s="1"/>
      <c r="F144" s="1"/>
      <c r="G144" s="1"/>
      <c r="H144" s="1"/>
      <c r="I144" s="1"/>
      <c r="J144" s="1"/>
      <c r="K144" s="1"/>
      <c r="L144" s="1"/>
      <c r="M144" s="1"/>
      <c r="N144" s="1"/>
      <c r="O144" s="1"/>
      <c r="P144" s="24"/>
      <c r="Q144" s="24"/>
      <c r="R144" s="24"/>
    </row>
    <row r="145" spans="1:18" ht="16" x14ac:dyDescent="0.2">
      <c r="A145" s="1"/>
      <c r="B145" s="1"/>
      <c r="C145" s="1"/>
      <c r="D145" s="1"/>
      <c r="E145" s="1"/>
      <c r="F145" s="1"/>
      <c r="G145" s="1"/>
      <c r="H145" s="1"/>
      <c r="I145" s="1"/>
      <c r="J145" s="1"/>
      <c r="K145" s="1"/>
      <c r="L145" s="1"/>
      <c r="M145" s="1"/>
      <c r="N145" s="1"/>
      <c r="O145" s="1"/>
      <c r="P145" s="24"/>
      <c r="Q145" s="24"/>
      <c r="R145" s="24"/>
    </row>
    <row r="146" spans="1:18" ht="16" x14ac:dyDescent="0.2">
      <c r="A146" s="1"/>
      <c r="B146" s="1"/>
      <c r="C146" s="1"/>
      <c r="D146" s="1"/>
      <c r="E146" s="1"/>
      <c r="F146" s="1"/>
      <c r="G146" s="1"/>
      <c r="H146" s="1"/>
      <c r="I146" s="1"/>
      <c r="J146" s="1"/>
      <c r="K146" s="1"/>
      <c r="L146" s="1"/>
      <c r="M146" s="1"/>
      <c r="N146" s="1"/>
      <c r="O146" s="1"/>
      <c r="P146" s="24"/>
      <c r="Q146" s="24"/>
      <c r="R146" s="24"/>
    </row>
    <row r="147" spans="1:18" ht="16" x14ac:dyDescent="0.2">
      <c r="A147" s="1"/>
      <c r="B147" s="1"/>
      <c r="C147" s="1"/>
      <c r="D147" s="1"/>
      <c r="E147" s="1"/>
      <c r="F147" s="1"/>
      <c r="G147" s="1"/>
      <c r="H147" s="1"/>
      <c r="I147" s="1"/>
      <c r="J147" s="1"/>
      <c r="K147" s="1"/>
      <c r="L147" s="1"/>
      <c r="M147" s="1"/>
      <c r="N147" s="1"/>
      <c r="O147" s="1"/>
      <c r="P147" s="24"/>
      <c r="Q147" s="24"/>
      <c r="R147" s="24"/>
    </row>
    <row r="148" spans="1:18" ht="16" x14ac:dyDescent="0.2">
      <c r="A148" s="1"/>
      <c r="B148" s="1"/>
      <c r="C148" s="1"/>
      <c r="D148" s="1"/>
      <c r="E148" s="1"/>
      <c r="F148" s="1"/>
      <c r="G148" s="1"/>
      <c r="H148" s="1"/>
      <c r="I148" s="1"/>
      <c r="J148" s="1"/>
      <c r="K148" s="1"/>
      <c r="L148" s="1"/>
      <c r="M148" s="1"/>
      <c r="N148" s="1"/>
      <c r="O148" s="1"/>
      <c r="P148" s="24"/>
      <c r="Q148" s="24"/>
      <c r="R148" s="24"/>
    </row>
    <row r="149" spans="1:18" ht="16" x14ac:dyDescent="0.2">
      <c r="A149" s="1"/>
      <c r="B149" s="1"/>
      <c r="C149" s="1"/>
      <c r="D149" s="1"/>
      <c r="E149" s="1"/>
      <c r="F149" s="1"/>
      <c r="G149" s="1"/>
      <c r="H149" s="1"/>
      <c r="I149" s="1"/>
      <c r="J149" s="1"/>
      <c r="K149" s="1"/>
      <c r="L149" s="1"/>
      <c r="M149" s="1"/>
      <c r="N149" s="1"/>
      <c r="O149" s="1"/>
      <c r="P149" s="24"/>
      <c r="Q149" s="24"/>
      <c r="R149" s="24"/>
    </row>
    <row r="150" spans="1:18" ht="16" x14ac:dyDescent="0.2">
      <c r="A150" s="1"/>
      <c r="B150" s="1"/>
      <c r="C150" s="1"/>
      <c r="D150" s="1"/>
      <c r="E150" s="1"/>
      <c r="F150" s="1"/>
      <c r="G150" s="1"/>
      <c r="H150" s="1"/>
      <c r="I150" s="1"/>
      <c r="J150" s="1"/>
      <c r="K150" s="1"/>
      <c r="L150" s="1"/>
      <c r="M150" s="1"/>
      <c r="N150" s="1"/>
      <c r="O150" s="1"/>
      <c r="P150" s="24"/>
      <c r="Q150" s="24"/>
      <c r="R150" s="24"/>
    </row>
    <row r="151" spans="1:18" ht="16" x14ac:dyDescent="0.2">
      <c r="A151" s="1"/>
      <c r="B151" s="1"/>
      <c r="C151" s="1"/>
      <c r="D151" s="1"/>
      <c r="E151" s="1"/>
      <c r="F151" s="1"/>
      <c r="G151" s="1"/>
      <c r="H151" s="1"/>
      <c r="I151" s="1"/>
      <c r="J151" s="1"/>
      <c r="K151" s="1"/>
      <c r="L151" s="1"/>
      <c r="M151" s="1"/>
      <c r="N151" s="1"/>
      <c r="O151" s="1"/>
      <c r="P151" s="24"/>
      <c r="Q151" s="24"/>
      <c r="R151" s="24"/>
    </row>
    <row r="152" spans="1:18" ht="16" x14ac:dyDescent="0.2">
      <c r="A152" s="1"/>
      <c r="B152" s="1"/>
      <c r="C152" s="1"/>
      <c r="D152" s="1"/>
      <c r="E152" s="1"/>
      <c r="F152" s="1"/>
      <c r="G152" s="1"/>
      <c r="H152" s="1"/>
      <c r="I152" s="1"/>
      <c r="J152" s="1"/>
      <c r="K152" s="1"/>
      <c r="L152" s="1"/>
      <c r="M152" s="1"/>
      <c r="N152" s="1"/>
      <c r="O152" s="1"/>
      <c r="P152" s="24"/>
      <c r="Q152" s="24"/>
      <c r="R152" s="24"/>
    </row>
    <row r="153" spans="1:18" ht="16" x14ac:dyDescent="0.2">
      <c r="A153" s="1"/>
      <c r="B153" s="1"/>
      <c r="C153" s="1"/>
      <c r="D153" s="1"/>
      <c r="E153" s="1"/>
      <c r="F153" s="1"/>
      <c r="G153" s="1"/>
      <c r="H153" s="1"/>
      <c r="I153" s="1"/>
      <c r="J153" s="1"/>
      <c r="K153" s="1"/>
      <c r="L153" s="1"/>
      <c r="M153" s="1"/>
      <c r="N153" s="1"/>
      <c r="O153" s="1"/>
      <c r="P153" s="24"/>
      <c r="Q153" s="24"/>
      <c r="R153" s="24"/>
    </row>
    <row r="154" spans="1:18" ht="16" x14ac:dyDescent="0.2">
      <c r="A154" s="1"/>
      <c r="B154" s="1"/>
      <c r="C154" s="1"/>
      <c r="D154" s="1"/>
      <c r="E154" s="1"/>
      <c r="F154" s="1"/>
      <c r="G154" s="1"/>
      <c r="H154" s="1"/>
      <c r="I154" s="1"/>
      <c r="J154" s="1"/>
      <c r="K154" s="1"/>
      <c r="L154" s="1"/>
      <c r="M154" s="1"/>
      <c r="N154" s="1"/>
      <c r="O154" s="1"/>
      <c r="P154" s="24"/>
      <c r="Q154" s="24"/>
      <c r="R154" s="24"/>
    </row>
    <row r="155" spans="1:18" ht="16" x14ac:dyDescent="0.2">
      <c r="A155" s="1"/>
      <c r="B155" s="1"/>
      <c r="C155" s="1"/>
      <c r="D155" s="1"/>
      <c r="E155" s="1"/>
      <c r="F155" s="1"/>
      <c r="G155" s="1"/>
      <c r="H155" s="1"/>
      <c r="I155" s="1"/>
      <c r="J155" s="1"/>
      <c r="K155" s="1"/>
      <c r="L155" s="1"/>
      <c r="M155" s="1"/>
      <c r="N155" s="1"/>
      <c r="O155" s="1"/>
      <c r="P155" s="24"/>
      <c r="Q155" s="24"/>
      <c r="R155" s="24"/>
    </row>
    <row r="156" spans="1:18" ht="16" x14ac:dyDescent="0.2">
      <c r="A156" s="1"/>
      <c r="B156" s="1"/>
      <c r="C156" s="1"/>
      <c r="D156" s="1"/>
      <c r="E156" s="1"/>
      <c r="F156" s="1"/>
      <c r="G156" s="1"/>
      <c r="H156" s="1"/>
      <c r="I156" s="1"/>
      <c r="J156" s="1"/>
      <c r="K156" s="1"/>
      <c r="L156" s="1"/>
      <c r="M156" s="1"/>
      <c r="N156" s="1"/>
      <c r="O156" s="1"/>
      <c r="P156" s="24"/>
      <c r="Q156" s="24"/>
      <c r="R156" s="24"/>
    </row>
    <row r="157" spans="1:18" ht="16" x14ac:dyDescent="0.2">
      <c r="A157" s="1"/>
      <c r="B157" s="1"/>
      <c r="C157" s="1"/>
      <c r="D157" s="1"/>
      <c r="E157" s="1"/>
      <c r="F157" s="1"/>
      <c r="G157" s="1"/>
      <c r="H157" s="1"/>
      <c r="I157" s="1"/>
      <c r="J157" s="1"/>
      <c r="K157" s="1"/>
      <c r="L157" s="1"/>
      <c r="M157" s="1"/>
      <c r="N157" s="1"/>
      <c r="O157" s="1"/>
      <c r="P157" s="24"/>
      <c r="Q157" s="24"/>
      <c r="R157" s="24"/>
    </row>
    <row r="158" spans="1:18" ht="16" x14ac:dyDescent="0.2">
      <c r="A158" s="1"/>
      <c r="B158" s="1"/>
      <c r="C158" s="1"/>
      <c r="D158" s="1"/>
      <c r="E158" s="1"/>
      <c r="F158" s="1"/>
      <c r="G158" s="1"/>
      <c r="H158" s="1"/>
      <c r="I158" s="1"/>
      <c r="J158" s="1"/>
      <c r="K158" s="1"/>
      <c r="L158" s="1"/>
      <c r="M158" s="1"/>
      <c r="N158" s="1"/>
      <c r="O158" s="1"/>
      <c r="P158" s="24"/>
      <c r="Q158" s="24"/>
      <c r="R158" s="24"/>
    </row>
    <row r="159" spans="1:18" ht="16" x14ac:dyDescent="0.2">
      <c r="A159" s="1"/>
      <c r="B159" s="1"/>
      <c r="C159" s="1"/>
      <c r="D159" s="1"/>
      <c r="E159" s="1"/>
      <c r="F159" s="1"/>
      <c r="G159" s="1"/>
      <c r="H159" s="1"/>
      <c r="I159" s="1"/>
      <c r="J159" s="1"/>
      <c r="K159" s="1"/>
      <c r="L159" s="1"/>
      <c r="M159" s="1"/>
      <c r="N159" s="1"/>
      <c r="O159" s="1"/>
      <c r="P159" s="24"/>
      <c r="Q159" s="24"/>
      <c r="R159" s="24"/>
    </row>
    <row r="160" spans="1:18" ht="16" x14ac:dyDescent="0.2">
      <c r="A160" s="1"/>
      <c r="B160" s="1"/>
      <c r="C160" s="1"/>
      <c r="D160" s="1"/>
      <c r="E160" s="1"/>
      <c r="F160" s="1"/>
      <c r="G160" s="1"/>
      <c r="H160" s="1"/>
      <c r="I160" s="1"/>
      <c r="J160" s="1"/>
      <c r="K160" s="1"/>
      <c r="L160" s="1"/>
      <c r="M160" s="1"/>
      <c r="N160" s="1"/>
      <c r="O160" s="1"/>
      <c r="P160" s="24"/>
      <c r="Q160" s="24"/>
      <c r="R160" s="24"/>
    </row>
    <row r="161" spans="1:18" ht="16" x14ac:dyDescent="0.2">
      <c r="A161" s="1"/>
      <c r="B161" s="1"/>
      <c r="C161" s="1"/>
      <c r="D161" s="1"/>
      <c r="E161" s="1"/>
      <c r="F161" s="1"/>
      <c r="G161" s="1"/>
      <c r="H161" s="1"/>
      <c r="I161" s="1"/>
      <c r="J161" s="1"/>
      <c r="K161" s="1"/>
      <c r="L161" s="1"/>
      <c r="M161" s="1"/>
      <c r="N161" s="1"/>
      <c r="O161" s="1"/>
      <c r="P161" s="24"/>
      <c r="Q161" s="24"/>
      <c r="R161" s="24"/>
    </row>
    <row r="162" spans="1:18" ht="16" x14ac:dyDescent="0.2">
      <c r="A162" s="1"/>
      <c r="B162" s="1"/>
      <c r="C162" s="1"/>
      <c r="D162" s="1"/>
      <c r="E162" s="1"/>
      <c r="F162" s="1"/>
      <c r="G162" s="1"/>
      <c r="H162" s="1"/>
      <c r="I162" s="1"/>
      <c r="J162" s="1"/>
      <c r="K162" s="1"/>
      <c r="L162" s="1"/>
      <c r="M162" s="1"/>
      <c r="N162" s="1"/>
      <c r="O162" s="1"/>
      <c r="P162" s="24"/>
      <c r="Q162" s="24"/>
      <c r="R162" s="24"/>
    </row>
    <row r="163" spans="1:18" ht="16" x14ac:dyDescent="0.2">
      <c r="A163" s="1"/>
      <c r="B163" s="1"/>
      <c r="C163" s="1"/>
      <c r="D163" s="1"/>
      <c r="E163" s="1"/>
      <c r="F163" s="1"/>
      <c r="G163" s="1"/>
      <c r="H163" s="1"/>
      <c r="I163" s="1"/>
      <c r="J163" s="1"/>
      <c r="K163" s="1"/>
      <c r="L163" s="1"/>
      <c r="M163" s="1"/>
      <c r="N163" s="1"/>
      <c r="O163" s="1"/>
      <c r="P163" s="24"/>
      <c r="Q163" s="24"/>
      <c r="R163" s="24"/>
    </row>
    <row r="164" spans="1:18" ht="16" x14ac:dyDescent="0.2">
      <c r="A164" s="1"/>
      <c r="B164" s="1"/>
      <c r="C164" s="1"/>
      <c r="D164" s="1"/>
      <c r="E164" s="1"/>
      <c r="F164" s="1"/>
      <c r="G164" s="1"/>
      <c r="H164" s="1"/>
      <c r="I164" s="1"/>
      <c r="J164" s="1"/>
      <c r="K164" s="1"/>
      <c r="L164" s="1"/>
      <c r="M164" s="1"/>
      <c r="N164" s="1"/>
      <c r="O164" s="1"/>
      <c r="P164" s="24"/>
      <c r="Q164" s="24"/>
      <c r="R164" s="24"/>
    </row>
    <row r="165" spans="1:18" ht="16" x14ac:dyDescent="0.2">
      <c r="A165" s="1"/>
      <c r="B165" s="1"/>
      <c r="C165" s="1"/>
      <c r="D165" s="1"/>
      <c r="E165" s="1"/>
      <c r="F165" s="1"/>
      <c r="G165" s="1"/>
      <c r="H165" s="1"/>
      <c r="I165" s="1"/>
      <c r="J165" s="1"/>
      <c r="K165" s="1"/>
      <c r="L165" s="1"/>
      <c r="M165" s="1"/>
      <c r="N165" s="1"/>
      <c r="O165" s="1"/>
      <c r="P165" s="24"/>
      <c r="Q165" s="24"/>
      <c r="R165" s="24"/>
    </row>
    <row r="166" spans="1:18" ht="16" x14ac:dyDescent="0.2">
      <c r="A166" s="1"/>
      <c r="B166" s="1"/>
      <c r="C166" s="1"/>
      <c r="D166" s="1"/>
      <c r="E166" s="1"/>
      <c r="F166" s="1"/>
      <c r="G166" s="1"/>
      <c r="H166" s="1"/>
      <c r="I166" s="1"/>
      <c r="J166" s="1"/>
      <c r="K166" s="1"/>
      <c r="L166" s="1"/>
      <c r="M166" s="1"/>
      <c r="N166" s="1"/>
      <c r="O166" s="1"/>
      <c r="P166" s="24"/>
      <c r="Q166" s="24"/>
      <c r="R166" s="24"/>
    </row>
    <row r="167" spans="1:18" ht="16" x14ac:dyDescent="0.2">
      <c r="A167" s="1"/>
      <c r="B167" s="1"/>
      <c r="C167" s="1"/>
      <c r="D167" s="1"/>
      <c r="E167" s="1"/>
      <c r="F167" s="1"/>
      <c r="G167" s="1"/>
      <c r="H167" s="1"/>
      <c r="I167" s="1"/>
      <c r="J167" s="1"/>
      <c r="K167" s="1"/>
      <c r="L167" s="1"/>
      <c r="M167" s="1"/>
      <c r="N167" s="1"/>
      <c r="O167" s="1"/>
      <c r="P167" s="24"/>
      <c r="Q167" s="24"/>
      <c r="R167" s="24"/>
    </row>
    <row r="168" spans="1:18" ht="16" x14ac:dyDescent="0.2">
      <c r="A168" s="1"/>
      <c r="B168" s="1"/>
      <c r="C168" s="1"/>
      <c r="D168" s="1"/>
      <c r="E168" s="1"/>
      <c r="F168" s="1"/>
      <c r="G168" s="1"/>
      <c r="H168" s="1"/>
      <c r="I168" s="1"/>
      <c r="J168" s="1"/>
      <c r="K168" s="1"/>
      <c r="L168" s="1"/>
      <c r="M168" s="1"/>
      <c r="N168" s="1"/>
      <c r="O168" s="1"/>
      <c r="P168" s="24"/>
      <c r="Q168" s="24"/>
      <c r="R168" s="24"/>
    </row>
    <row r="169" spans="1:18" ht="16" x14ac:dyDescent="0.2">
      <c r="A169" s="1"/>
      <c r="B169" s="1"/>
      <c r="C169" s="1"/>
      <c r="D169" s="1"/>
      <c r="E169" s="1"/>
      <c r="F169" s="1"/>
      <c r="G169" s="1"/>
      <c r="H169" s="1"/>
      <c r="I169" s="1"/>
      <c r="J169" s="1"/>
      <c r="K169" s="1"/>
      <c r="L169" s="1"/>
      <c r="M169" s="1"/>
      <c r="N169" s="1"/>
      <c r="O169" s="1"/>
      <c r="P169" s="24"/>
      <c r="Q169" s="24"/>
      <c r="R169" s="24"/>
    </row>
    <row r="170" spans="1:18" ht="16" x14ac:dyDescent="0.2">
      <c r="A170" s="1"/>
      <c r="B170" s="1"/>
      <c r="C170" s="1"/>
      <c r="D170" s="1"/>
      <c r="E170" s="1"/>
      <c r="F170" s="1"/>
      <c r="G170" s="1"/>
      <c r="H170" s="1"/>
      <c r="I170" s="1"/>
      <c r="J170" s="1"/>
      <c r="K170" s="1"/>
      <c r="L170" s="1"/>
      <c r="M170" s="1"/>
      <c r="N170" s="1"/>
      <c r="O170" s="1"/>
      <c r="P170" s="24"/>
      <c r="Q170" s="24"/>
      <c r="R170" s="24"/>
    </row>
    <row r="171" spans="1:18" ht="16" x14ac:dyDescent="0.2">
      <c r="A171" s="1"/>
      <c r="B171" s="1"/>
      <c r="C171" s="1"/>
      <c r="D171" s="1"/>
      <c r="E171" s="1"/>
      <c r="F171" s="1"/>
      <c r="G171" s="1"/>
      <c r="H171" s="1"/>
      <c r="I171" s="1"/>
      <c r="J171" s="1"/>
      <c r="K171" s="1"/>
      <c r="L171" s="1"/>
      <c r="M171" s="1"/>
      <c r="N171" s="1"/>
      <c r="O171" s="1"/>
      <c r="P171" s="24"/>
      <c r="Q171" s="24"/>
      <c r="R171" s="24"/>
    </row>
    <row r="172" spans="1:18" ht="16" x14ac:dyDescent="0.2">
      <c r="A172" s="1"/>
      <c r="B172" s="1"/>
      <c r="C172" s="1"/>
      <c r="D172" s="1"/>
      <c r="E172" s="1"/>
      <c r="F172" s="1"/>
      <c r="G172" s="1"/>
      <c r="H172" s="1"/>
      <c r="I172" s="1"/>
      <c r="J172" s="1"/>
      <c r="K172" s="1"/>
      <c r="L172" s="1"/>
      <c r="M172" s="1"/>
      <c r="N172" s="1"/>
      <c r="O172" s="1"/>
      <c r="P172" s="24"/>
      <c r="Q172" s="24"/>
      <c r="R172" s="24"/>
    </row>
    <row r="173" spans="1:18" ht="16" x14ac:dyDescent="0.2">
      <c r="A173" s="1"/>
      <c r="B173" s="1"/>
      <c r="C173" s="1"/>
      <c r="D173" s="1"/>
      <c r="E173" s="1"/>
      <c r="F173" s="1"/>
      <c r="G173" s="1"/>
      <c r="H173" s="1"/>
      <c r="I173" s="1"/>
      <c r="J173" s="1"/>
      <c r="K173" s="1"/>
      <c r="L173" s="1"/>
      <c r="M173" s="1"/>
      <c r="N173" s="1"/>
      <c r="O173" s="1"/>
      <c r="P173" s="24"/>
      <c r="Q173" s="24"/>
      <c r="R173" s="24"/>
    </row>
    <row r="174" spans="1:18" ht="16" x14ac:dyDescent="0.2">
      <c r="A174" s="1"/>
      <c r="B174" s="1"/>
      <c r="C174" s="1"/>
      <c r="D174" s="1"/>
      <c r="E174" s="1"/>
      <c r="F174" s="1"/>
      <c r="G174" s="1"/>
      <c r="H174" s="1"/>
      <c r="I174" s="1"/>
      <c r="J174" s="1"/>
      <c r="K174" s="1"/>
      <c r="L174" s="1"/>
      <c r="M174" s="1"/>
      <c r="N174" s="1"/>
      <c r="O174" s="1"/>
      <c r="P174" s="24"/>
      <c r="Q174" s="24"/>
      <c r="R174" s="24"/>
    </row>
    <row r="175" spans="1:18" ht="16" x14ac:dyDescent="0.2">
      <c r="A175" s="1"/>
      <c r="B175" s="1"/>
      <c r="C175" s="1"/>
      <c r="D175" s="1"/>
      <c r="E175" s="1"/>
      <c r="F175" s="1"/>
      <c r="G175" s="1"/>
      <c r="H175" s="1"/>
      <c r="I175" s="1"/>
      <c r="J175" s="1"/>
      <c r="K175" s="1"/>
      <c r="L175" s="1"/>
      <c r="M175" s="1"/>
      <c r="N175" s="1"/>
      <c r="O175" s="1"/>
      <c r="P175" s="24"/>
      <c r="Q175" s="24"/>
      <c r="R175" s="24"/>
    </row>
    <row r="176" spans="1:18" ht="16" x14ac:dyDescent="0.2">
      <c r="A176" s="1"/>
      <c r="B176" s="1"/>
      <c r="C176" s="1"/>
      <c r="D176" s="1"/>
      <c r="E176" s="1"/>
      <c r="F176" s="1"/>
      <c r="G176" s="1"/>
      <c r="H176" s="1"/>
      <c r="I176" s="1"/>
      <c r="J176" s="1"/>
      <c r="K176" s="1"/>
      <c r="L176" s="1"/>
      <c r="M176" s="1"/>
      <c r="N176" s="1"/>
      <c r="O176" s="1"/>
      <c r="P176" s="24"/>
      <c r="Q176" s="24"/>
      <c r="R176" s="24"/>
    </row>
    <row r="177" spans="1:18" ht="16" x14ac:dyDescent="0.2">
      <c r="A177" s="1"/>
      <c r="B177" s="1"/>
      <c r="C177" s="1"/>
      <c r="D177" s="1"/>
      <c r="E177" s="1"/>
      <c r="F177" s="1"/>
      <c r="G177" s="1"/>
      <c r="H177" s="1"/>
      <c r="I177" s="1"/>
      <c r="J177" s="1"/>
      <c r="K177" s="1"/>
      <c r="L177" s="1"/>
      <c r="M177" s="1"/>
      <c r="N177" s="1"/>
      <c r="O177" s="1"/>
      <c r="P177" s="24"/>
      <c r="Q177" s="24"/>
      <c r="R177" s="24"/>
    </row>
    <row r="178" spans="1:18" ht="16" x14ac:dyDescent="0.2">
      <c r="A178" s="1"/>
      <c r="B178" s="1"/>
      <c r="C178" s="1"/>
      <c r="D178" s="1"/>
      <c r="E178" s="1"/>
      <c r="F178" s="1"/>
      <c r="G178" s="1"/>
      <c r="H178" s="1"/>
      <c r="I178" s="1"/>
      <c r="J178" s="1"/>
      <c r="K178" s="1"/>
      <c r="L178" s="1"/>
      <c r="M178" s="1"/>
      <c r="N178" s="1"/>
      <c r="O178" s="1"/>
      <c r="P178" s="24"/>
      <c r="Q178" s="24"/>
      <c r="R178" s="24"/>
    </row>
    <row r="179" spans="1:18" ht="16" x14ac:dyDescent="0.2">
      <c r="A179" s="1"/>
      <c r="B179" s="1"/>
      <c r="C179" s="1"/>
      <c r="D179" s="1"/>
      <c r="E179" s="1"/>
      <c r="F179" s="1"/>
      <c r="G179" s="1"/>
      <c r="H179" s="1"/>
      <c r="I179" s="1"/>
      <c r="J179" s="1"/>
      <c r="K179" s="1"/>
      <c r="L179" s="1"/>
      <c r="M179" s="1"/>
      <c r="N179" s="1"/>
      <c r="O179" s="1"/>
      <c r="P179" s="24"/>
      <c r="Q179" s="24"/>
      <c r="R179" s="24"/>
    </row>
    <row r="180" spans="1:18" ht="16" x14ac:dyDescent="0.2">
      <c r="A180" s="1"/>
      <c r="B180" s="1"/>
      <c r="C180" s="1"/>
      <c r="D180" s="1"/>
      <c r="E180" s="1"/>
      <c r="F180" s="1"/>
      <c r="G180" s="1"/>
      <c r="H180" s="1"/>
      <c r="I180" s="1"/>
      <c r="J180" s="1"/>
      <c r="K180" s="1"/>
      <c r="L180" s="1"/>
      <c r="M180" s="1"/>
      <c r="N180" s="1"/>
      <c r="O180" s="1"/>
      <c r="P180" s="24"/>
      <c r="Q180" s="24"/>
      <c r="R180" s="24"/>
    </row>
    <row r="181" spans="1:18" ht="16" x14ac:dyDescent="0.2">
      <c r="A181" s="1"/>
      <c r="B181" s="1"/>
      <c r="C181" s="1"/>
      <c r="D181" s="1"/>
      <c r="E181" s="1"/>
      <c r="F181" s="1"/>
      <c r="G181" s="1"/>
      <c r="H181" s="1"/>
      <c r="I181" s="1"/>
      <c r="J181" s="1"/>
      <c r="K181" s="1"/>
      <c r="L181" s="1"/>
      <c r="M181" s="1"/>
      <c r="N181" s="1"/>
      <c r="O181" s="1"/>
      <c r="P181" s="24"/>
      <c r="Q181" s="24"/>
      <c r="R181" s="24"/>
    </row>
    <row r="182" spans="1:18" ht="16" x14ac:dyDescent="0.2">
      <c r="A182" s="1"/>
      <c r="B182" s="1"/>
      <c r="C182" s="1"/>
      <c r="D182" s="1"/>
      <c r="E182" s="1"/>
      <c r="F182" s="1"/>
      <c r="G182" s="1"/>
      <c r="H182" s="1"/>
      <c r="I182" s="1"/>
      <c r="J182" s="1"/>
      <c r="K182" s="1"/>
      <c r="L182" s="1"/>
      <c r="M182" s="1"/>
      <c r="N182" s="1"/>
      <c r="O182" s="1"/>
      <c r="P182" s="24"/>
      <c r="Q182" s="24"/>
      <c r="R182" s="24"/>
    </row>
    <row r="183" spans="1:18" ht="16" x14ac:dyDescent="0.2">
      <c r="A183" s="1"/>
      <c r="B183" s="1"/>
      <c r="C183" s="1"/>
      <c r="D183" s="1"/>
      <c r="E183" s="1"/>
      <c r="F183" s="1"/>
      <c r="G183" s="1"/>
      <c r="H183" s="1"/>
      <c r="I183" s="1"/>
      <c r="J183" s="1"/>
      <c r="K183" s="1"/>
      <c r="L183" s="1"/>
      <c r="M183" s="1"/>
      <c r="N183" s="1"/>
      <c r="O183" s="1"/>
      <c r="P183" s="24"/>
      <c r="Q183" s="24"/>
      <c r="R183" s="24"/>
    </row>
    <row r="184" spans="1:18" ht="16" x14ac:dyDescent="0.2">
      <c r="A184" s="1"/>
      <c r="B184" s="1"/>
      <c r="C184" s="1"/>
      <c r="D184" s="1"/>
      <c r="E184" s="1"/>
      <c r="F184" s="1"/>
      <c r="G184" s="1"/>
      <c r="H184" s="1"/>
      <c r="I184" s="1"/>
      <c r="J184" s="1"/>
      <c r="K184" s="1"/>
      <c r="L184" s="1"/>
      <c r="M184" s="1"/>
      <c r="N184" s="1"/>
      <c r="O184" s="1"/>
      <c r="P184" s="24"/>
      <c r="Q184" s="24"/>
      <c r="R184" s="24"/>
    </row>
    <row r="185" spans="1:18" ht="16" x14ac:dyDescent="0.2">
      <c r="A185" s="1"/>
      <c r="B185" s="1"/>
      <c r="C185" s="1"/>
      <c r="D185" s="1"/>
      <c r="E185" s="1"/>
      <c r="F185" s="1"/>
      <c r="G185" s="1"/>
      <c r="H185" s="1"/>
      <c r="I185" s="1"/>
      <c r="J185" s="1"/>
      <c r="K185" s="1"/>
      <c r="L185" s="1"/>
      <c r="M185" s="1"/>
      <c r="N185" s="1"/>
      <c r="O185" s="1"/>
      <c r="P185" s="24"/>
      <c r="Q185" s="24"/>
      <c r="R185" s="24"/>
    </row>
    <row r="186" spans="1:18" ht="16" x14ac:dyDescent="0.2">
      <c r="A186" s="1"/>
      <c r="B186" s="1"/>
      <c r="C186" s="1"/>
      <c r="D186" s="1"/>
      <c r="E186" s="1"/>
      <c r="F186" s="1"/>
      <c r="G186" s="1"/>
      <c r="H186" s="1"/>
      <c r="I186" s="1"/>
      <c r="J186" s="1"/>
      <c r="K186" s="1"/>
      <c r="L186" s="1"/>
      <c r="M186" s="1"/>
      <c r="N186" s="1"/>
      <c r="O186" s="1"/>
      <c r="P186" s="24"/>
      <c r="Q186" s="24"/>
      <c r="R186" s="24"/>
    </row>
    <row r="187" spans="1:18" ht="16" x14ac:dyDescent="0.2">
      <c r="A187" s="1"/>
      <c r="B187" s="1"/>
      <c r="C187" s="1"/>
      <c r="D187" s="1"/>
      <c r="E187" s="1"/>
      <c r="F187" s="1"/>
      <c r="G187" s="1"/>
      <c r="H187" s="1"/>
      <c r="I187" s="1"/>
      <c r="J187" s="1"/>
      <c r="K187" s="1"/>
      <c r="L187" s="1"/>
      <c r="M187" s="1"/>
      <c r="N187" s="1"/>
      <c r="O187" s="1"/>
      <c r="P187" s="24"/>
      <c r="Q187" s="24"/>
      <c r="R187" s="24"/>
    </row>
    <row r="188" spans="1:18" ht="16" x14ac:dyDescent="0.2">
      <c r="A188" s="1"/>
      <c r="B188" s="1"/>
      <c r="C188" s="1"/>
      <c r="D188" s="1"/>
      <c r="E188" s="1"/>
      <c r="F188" s="1"/>
      <c r="G188" s="1"/>
      <c r="H188" s="1"/>
      <c r="I188" s="1"/>
      <c r="J188" s="1"/>
      <c r="K188" s="1"/>
      <c r="L188" s="1"/>
      <c r="M188" s="1"/>
      <c r="N188" s="1"/>
      <c r="O188" s="1"/>
      <c r="P188" s="24"/>
      <c r="Q188" s="24"/>
      <c r="R188" s="24"/>
    </row>
    <row r="189" spans="1:18" ht="16" x14ac:dyDescent="0.2">
      <c r="A189" s="1"/>
      <c r="B189" s="1"/>
      <c r="C189" s="1"/>
      <c r="D189" s="1"/>
      <c r="E189" s="1"/>
      <c r="F189" s="1"/>
      <c r="G189" s="1"/>
      <c r="H189" s="1"/>
      <c r="I189" s="1"/>
      <c r="J189" s="1"/>
      <c r="K189" s="1"/>
      <c r="L189" s="1"/>
      <c r="M189" s="1"/>
      <c r="N189" s="1"/>
      <c r="O189" s="1"/>
      <c r="P189" s="24"/>
      <c r="Q189" s="24"/>
      <c r="R189" s="24"/>
    </row>
    <row r="190" spans="1:18" ht="16" x14ac:dyDescent="0.2">
      <c r="A190" s="1"/>
      <c r="B190" s="1"/>
      <c r="C190" s="1"/>
      <c r="D190" s="1"/>
      <c r="E190" s="1"/>
      <c r="F190" s="1"/>
      <c r="G190" s="1"/>
      <c r="H190" s="1"/>
      <c r="I190" s="1"/>
      <c r="J190" s="1"/>
      <c r="K190" s="1"/>
      <c r="L190" s="1"/>
      <c r="M190" s="1"/>
      <c r="N190" s="1"/>
      <c r="O190" s="1"/>
      <c r="P190" s="24"/>
      <c r="Q190" s="24"/>
      <c r="R190" s="24"/>
    </row>
    <row r="191" spans="1:18" ht="16" x14ac:dyDescent="0.2">
      <c r="A191" s="1"/>
      <c r="B191" s="1"/>
      <c r="C191" s="1"/>
      <c r="D191" s="1"/>
      <c r="E191" s="1"/>
      <c r="F191" s="1"/>
      <c r="G191" s="1"/>
      <c r="H191" s="1"/>
      <c r="I191" s="1"/>
      <c r="J191" s="1"/>
      <c r="K191" s="1"/>
      <c r="L191" s="1"/>
      <c r="M191" s="1"/>
      <c r="N191" s="1"/>
      <c r="O191" s="1"/>
      <c r="P191" s="24"/>
      <c r="Q191" s="24"/>
      <c r="R191" s="24"/>
    </row>
    <row r="192" spans="1:18" ht="16" x14ac:dyDescent="0.2">
      <c r="A192" s="1"/>
      <c r="B192" s="1"/>
      <c r="C192" s="1"/>
      <c r="D192" s="1"/>
      <c r="E192" s="1"/>
      <c r="F192" s="1"/>
      <c r="G192" s="1"/>
      <c r="H192" s="1"/>
      <c r="I192" s="1"/>
      <c r="J192" s="1"/>
      <c r="K192" s="1"/>
      <c r="L192" s="1"/>
      <c r="M192" s="1"/>
      <c r="N192" s="1"/>
      <c r="O192" s="1"/>
      <c r="P192" s="24"/>
      <c r="Q192" s="24"/>
      <c r="R192" s="24"/>
    </row>
    <row r="193" spans="1:18" x14ac:dyDescent="0.15">
      <c r="A193" s="24"/>
      <c r="B193" s="24"/>
      <c r="C193" s="24"/>
      <c r="D193" s="24"/>
      <c r="E193" s="24"/>
      <c r="F193" s="24"/>
      <c r="G193" s="24"/>
      <c r="H193" s="24"/>
      <c r="I193" s="24"/>
      <c r="J193" s="24"/>
      <c r="K193" s="24"/>
      <c r="L193" s="24"/>
      <c r="M193" s="24"/>
      <c r="N193" s="24"/>
      <c r="O193" s="24"/>
      <c r="P193" s="24"/>
      <c r="Q193" s="24"/>
      <c r="R193" s="24"/>
    </row>
    <row r="194" spans="1:18" x14ac:dyDescent="0.15">
      <c r="A194" s="24"/>
      <c r="B194" s="24"/>
      <c r="C194" s="24"/>
      <c r="D194" s="24"/>
      <c r="E194" s="24"/>
      <c r="F194" s="24"/>
      <c r="G194" s="24"/>
      <c r="H194" s="24"/>
      <c r="I194" s="24"/>
      <c r="J194" s="24"/>
      <c r="K194" s="24"/>
      <c r="L194" s="24"/>
      <c r="M194" s="24"/>
      <c r="N194" s="24"/>
      <c r="O194" s="24"/>
      <c r="P194" s="24"/>
      <c r="Q194" s="24"/>
      <c r="R194" s="24"/>
    </row>
    <row r="195" spans="1:18" x14ac:dyDescent="0.15">
      <c r="A195" s="24"/>
      <c r="B195" s="24"/>
      <c r="C195" s="24"/>
      <c r="D195" s="24"/>
      <c r="E195" s="24"/>
      <c r="F195" s="24"/>
      <c r="G195" s="24"/>
      <c r="H195" s="24"/>
      <c r="I195" s="24"/>
      <c r="J195" s="24"/>
      <c r="K195" s="24"/>
      <c r="L195" s="24"/>
      <c r="M195" s="24"/>
      <c r="N195" s="24"/>
      <c r="O195" s="24"/>
      <c r="P195" s="24"/>
      <c r="Q195" s="24"/>
      <c r="R195" s="24"/>
    </row>
    <row r="196" spans="1:18" x14ac:dyDescent="0.15">
      <c r="A196" s="24"/>
      <c r="B196" s="24"/>
      <c r="C196" s="24"/>
      <c r="D196" s="24"/>
      <c r="E196" s="24"/>
      <c r="F196" s="24"/>
      <c r="G196" s="24"/>
      <c r="H196" s="24"/>
      <c r="I196" s="24"/>
      <c r="J196" s="24"/>
      <c r="K196" s="24"/>
      <c r="L196" s="24"/>
      <c r="M196" s="24"/>
      <c r="N196" s="24"/>
      <c r="O196" s="24"/>
      <c r="P196" s="24"/>
      <c r="Q196" s="24"/>
      <c r="R196" s="24"/>
    </row>
    <row r="197" spans="1:18" x14ac:dyDescent="0.15">
      <c r="A197" s="24"/>
      <c r="B197" s="24"/>
      <c r="C197" s="24"/>
      <c r="D197" s="24"/>
      <c r="E197" s="24"/>
      <c r="F197" s="24"/>
      <c r="G197" s="24"/>
      <c r="H197" s="24"/>
      <c r="I197" s="24"/>
      <c r="J197" s="24"/>
      <c r="K197" s="24"/>
      <c r="L197" s="24"/>
      <c r="M197" s="24"/>
      <c r="N197" s="24"/>
      <c r="O197" s="24"/>
      <c r="P197" s="24"/>
      <c r="Q197" s="24"/>
      <c r="R197" s="24"/>
    </row>
    <row r="198" spans="1:18" x14ac:dyDescent="0.15">
      <c r="A198" s="24"/>
      <c r="B198" s="24"/>
      <c r="C198" s="24"/>
      <c r="D198" s="24"/>
      <c r="E198" s="24"/>
      <c r="F198" s="24"/>
      <c r="G198" s="24"/>
      <c r="H198" s="24"/>
      <c r="I198" s="24"/>
      <c r="J198" s="24"/>
      <c r="K198" s="24"/>
      <c r="L198" s="24"/>
      <c r="M198" s="24"/>
      <c r="N198" s="24"/>
      <c r="O198" s="24"/>
      <c r="P198" s="24"/>
      <c r="Q198" s="24"/>
      <c r="R198" s="24"/>
    </row>
    <row r="199" spans="1:18" x14ac:dyDescent="0.15">
      <c r="A199" s="24"/>
      <c r="B199" s="24"/>
      <c r="C199" s="24"/>
      <c r="D199" s="24"/>
      <c r="E199" s="24"/>
      <c r="F199" s="24"/>
      <c r="G199" s="24"/>
      <c r="H199" s="24"/>
      <c r="I199" s="24"/>
      <c r="J199" s="24"/>
      <c r="K199" s="24"/>
      <c r="L199" s="24"/>
      <c r="M199" s="24"/>
      <c r="N199" s="24"/>
      <c r="O199" s="24"/>
      <c r="P199" s="24"/>
      <c r="Q199" s="24"/>
      <c r="R199" s="24"/>
    </row>
    <row r="200" spans="1:18" x14ac:dyDescent="0.15">
      <c r="A200" s="24"/>
      <c r="B200" s="24"/>
      <c r="C200" s="24"/>
      <c r="D200" s="24"/>
      <c r="E200" s="24"/>
      <c r="F200" s="24"/>
      <c r="G200" s="24"/>
      <c r="H200" s="24"/>
      <c r="I200" s="24"/>
      <c r="J200" s="24"/>
      <c r="K200" s="24"/>
      <c r="L200" s="24"/>
      <c r="M200" s="24"/>
      <c r="N200" s="24"/>
      <c r="O200" s="24"/>
      <c r="P200" s="24"/>
      <c r="Q200" s="24"/>
      <c r="R200" s="24"/>
    </row>
    <row r="201" spans="1:18" x14ac:dyDescent="0.15">
      <c r="A201" s="24"/>
      <c r="B201" s="24"/>
      <c r="C201" s="24"/>
      <c r="D201" s="24"/>
      <c r="E201" s="24"/>
      <c r="F201" s="24"/>
      <c r="G201" s="24"/>
      <c r="H201" s="24"/>
      <c r="I201" s="24"/>
      <c r="J201" s="24"/>
      <c r="K201" s="24"/>
      <c r="L201" s="24"/>
      <c r="M201" s="24"/>
      <c r="N201" s="24"/>
      <c r="O201" s="24"/>
      <c r="P201" s="24"/>
      <c r="Q201" s="24"/>
      <c r="R201" s="24"/>
    </row>
    <row r="202" spans="1:18" x14ac:dyDescent="0.15">
      <c r="A202" s="24"/>
      <c r="B202" s="24"/>
      <c r="C202" s="24"/>
      <c r="D202" s="24"/>
      <c r="E202" s="24"/>
      <c r="F202" s="24"/>
      <c r="G202" s="24"/>
      <c r="H202" s="24"/>
      <c r="I202" s="24"/>
      <c r="J202" s="24"/>
      <c r="K202" s="24"/>
      <c r="L202" s="24"/>
      <c r="M202" s="24"/>
      <c r="N202" s="24"/>
      <c r="O202" s="24"/>
      <c r="P202" s="24"/>
      <c r="Q202" s="24"/>
      <c r="R202" s="24"/>
    </row>
    <row r="203" spans="1:18" x14ac:dyDescent="0.15">
      <c r="A203" s="24"/>
      <c r="B203" s="24"/>
      <c r="C203" s="24"/>
      <c r="D203" s="24"/>
      <c r="E203" s="24"/>
      <c r="F203" s="24"/>
      <c r="G203" s="24"/>
      <c r="H203" s="24"/>
      <c r="I203" s="24"/>
      <c r="J203" s="24"/>
      <c r="K203" s="24"/>
      <c r="L203" s="24"/>
      <c r="M203" s="24"/>
      <c r="N203" s="24"/>
      <c r="O203" s="24"/>
      <c r="P203" s="24"/>
      <c r="Q203" s="24"/>
      <c r="R203" s="24"/>
    </row>
    <row r="204" spans="1:18" x14ac:dyDescent="0.15">
      <c r="A204" s="24"/>
      <c r="B204" s="24"/>
      <c r="C204" s="24"/>
      <c r="D204" s="24"/>
      <c r="E204" s="24"/>
      <c r="F204" s="24"/>
      <c r="G204" s="24"/>
      <c r="H204" s="24"/>
      <c r="I204" s="24"/>
      <c r="J204" s="24"/>
      <c r="K204" s="24"/>
      <c r="L204" s="24"/>
      <c r="M204" s="24"/>
      <c r="N204" s="24"/>
      <c r="O204" s="24"/>
      <c r="P204" s="24"/>
      <c r="Q204" s="24"/>
      <c r="R204" s="24"/>
    </row>
    <row r="205" spans="1:18" x14ac:dyDescent="0.15">
      <c r="A205" s="24"/>
      <c r="B205" s="24"/>
      <c r="C205" s="24"/>
      <c r="D205" s="24"/>
      <c r="E205" s="24"/>
      <c r="F205" s="24"/>
      <c r="G205" s="24"/>
      <c r="H205" s="24"/>
      <c r="I205" s="24"/>
      <c r="J205" s="24"/>
      <c r="K205" s="24"/>
      <c r="L205" s="24"/>
      <c r="M205" s="24"/>
      <c r="N205" s="24"/>
      <c r="O205" s="24"/>
      <c r="P205" s="24"/>
      <c r="Q205" s="24"/>
      <c r="R205" s="24"/>
    </row>
    <row r="206" spans="1:18" x14ac:dyDescent="0.15">
      <c r="A206" s="24"/>
      <c r="B206" s="24"/>
      <c r="C206" s="24"/>
      <c r="D206" s="24"/>
      <c r="E206" s="24"/>
      <c r="F206" s="24"/>
      <c r="G206" s="24"/>
      <c r="H206" s="24"/>
      <c r="I206" s="24"/>
      <c r="J206" s="24"/>
      <c r="K206" s="24"/>
      <c r="L206" s="24"/>
      <c r="M206" s="24"/>
      <c r="N206" s="24"/>
      <c r="O206" s="24"/>
      <c r="P206" s="24"/>
      <c r="Q206" s="24"/>
      <c r="R206" s="24"/>
    </row>
    <row r="207" spans="1:18" x14ac:dyDescent="0.15">
      <c r="A207" s="24"/>
      <c r="B207" s="24"/>
      <c r="C207" s="24"/>
      <c r="D207" s="24"/>
      <c r="E207" s="24"/>
      <c r="F207" s="24"/>
      <c r="G207" s="24"/>
      <c r="H207" s="24"/>
      <c r="I207" s="24"/>
      <c r="J207" s="24"/>
      <c r="K207" s="24"/>
      <c r="L207" s="24"/>
      <c r="M207" s="24"/>
      <c r="N207" s="24"/>
      <c r="O207" s="24"/>
      <c r="P207" s="24"/>
      <c r="Q207" s="24"/>
      <c r="R207" s="24"/>
    </row>
    <row r="208" spans="1:18" x14ac:dyDescent="0.15">
      <c r="A208" s="24"/>
      <c r="B208" s="24"/>
      <c r="C208" s="24"/>
      <c r="D208" s="24"/>
      <c r="E208" s="24"/>
      <c r="F208" s="24"/>
      <c r="G208" s="24"/>
      <c r="H208" s="24"/>
      <c r="I208" s="24"/>
      <c r="J208" s="24"/>
      <c r="K208" s="24"/>
      <c r="L208" s="24"/>
      <c r="M208" s="24"/>
      <c r="N208" s="24"/>
      <c r="O208" s="24"/>
      <c r="P208" s="24"/>
      <c r="Q208" s="24"/>
      <c r="R208" s="24"/>
    </row>
    <row r="209" spans="1:18" x14ac:dyDescent="0.15">
      <c r="A209" s="24"/>
      <c r="B209" s="24"/>
      <c r="C209" s="24"/>
      <c r="D209" s="24"/>
      <c r="E209" s="24"/>
      <c r="F209" s="24"/>
      <c r="G209" s="24"/>
      <c r="H209" s="24"/>
      <c r="I209" s="24"/>
      <c r="J209" s="24"/>
      <c r="K209" s="24"/>
      <c r="L209" s="24"/>
      <c r="M209" s="24"/>
      <c r="N209" s="24"/>
      <c r="O209" s="24"/>
      <c r="P209" s="24"/>
      <c r="Q209" s="24"/>
      <c r="R209" s="24"/>
    </row>
    <row r="210" spans="1:18" x14ac:dyDescent="0.15">
      <c r="A210" s="24"/>
      <c r="B210" s="24"/>
      <c r="C210" s="24"/>
      <c r="D210" s="24"/>
      <c r="E210" s="24"/>
      <c r="F210" s="24"/>
      <c r="G210" s="24"/>
      <c r="H210" s="24"/>
      <c r="I210" s="24"/>
      <c r="J210" s="24"/>
      <c r="K210" s="24"/>
      <c r="L210" s="24"/>
      <c r="M210" s="24"/>
      <c r="N210" s="24"/>
      <c r="O210" s="24"/>
      <c r="P210" s="24"/>
      <c r="Q210" s="24"/>
      <c r="R210" s="24"/>
    </row>
    <row r="211" spans="1:18" x14ac:dyDescent="0.15">
      <c r="A211" s="24"/>
      <c r="B211" s="24"/>
      <c r="C211" s="24"/>
      <c r="D211" s="24"/>
      <c r="E211" s="24"/>
      <c r="F211" s="24"/>
      <c r="G211" s="24"/>
      <c r="H211" s="24"/>
      <c r="I211" s="24"/>
      <c r="J211" s="24"/>
      <c r="K211" s="24"/>
      <c r="L211" s="24"/>
      <c r="M211" s="24"/>
      <c r="N211" s="24"/>
      <c r="O211" s="24"/>
      <c r="P211" s="24"/>
      <c r="Q211" s="24"/>
      <c r="R211" s="24"/>
    </row>
  </sheetData>
  <mergeCells count="2">
    <mergeCell ref="B19:C19"/>
    <mergeCell ref="A23: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6EE7-6691-5D4E-A1D5-4EBE2F030C69}">
  <dimension ref="A1:R115"/>
  <sheetViews>
    <sheetView showGridLines="0" workbookViewId="0"/>
  </sheetViews>
  <sheetFormatPr baseColWidth="10" defaultRowHeight="13" x14ac:dyDescent="0.15"/>
  <cols>
    <col min="1" max="1" width="24.1640625" bestFit="1" customWidth="1"/>
  </cols>
  <sheetData>
    <row r="1" spans="1:18" ht="16" x14ac:dyDescent="0.2">
      <c r="A1" s="9" t="s">
        <v>150</v>
      </c>
      <c r="B1" s="1"/>
      <c r="C1" s="1"/>
      <c r="D1" s="1"/>
      <c r="E1" s="1"/>
      <c r="F1" s="1"/>
      <c r="G1" s="1"/>
      <c r="H1" s="1"/>
      <c r="I1" s="1"/>
      <c r="J1" s="1"/>
      <c r="K1" s="1"/>
      <c r="L1" s="1"/>
      <c r="M1" s="1"/>
      <c r="N1" s="1"/>
      <c r="O1" s="1"/>
      <c r="P1" s="1"/>
      <c r="Q1" s="1"/>
      <c r="R1" s="1"/>
    </row>
    <row r="2" spans="1:18" ht="16" x14ac:dyDescent="0.2">
      <c r="A2" s="1" t="s">
        <v>153</v>
      </c>
      <c r="B2" s="1"/>
      <c r="C2" s="1"/>
      <c r="D2" s="1"/>
      <c r="E2" s="1"/>
      <c r="F2" s="1"/>
      <c r="G2" s="1"/>
      <c r="H2" s="1"/>
      <c r="I2" s="1"/>
      <c r="J2" s="1"/>
      <c r="K2" s="1"/>
      <c r="L2" s="1"/>
      <c r="M2" s="1"/>
      <c r="N2" s="1"/>
      <c r="O2" s="1"/>
      <c r="P2" s="1"/>
      <c r="Q2" s="1"/>
      <c r="R2" s="1"/>
    </row>
    <row r="3" spans="1:18" ht="16" x14ac:dyDescent="0.2">
      <c r="A3" s="1"/>
      <c r="B3" s="10" t="s">
        <v>89</v>
      </c>
      <c r="C3" s="10" t="s">
        <v>128</v>
      </c>
      <c r="D3" s="10" t="s">
        <v>90</v>
      </c>
      <c r="E3" s="10" t="s">
        <v>158</v>
      </c>
      <c r="F3" s="1"/>
      <c r="G3" s="1"/>
      <c r="H3" s="1"/>
      <c r="I3" s="1"/>
      <c r="J3" s="1"/>
      <c r="K3" s="1"/>
      <c r="L3" s="1"/>
      <c r="M3" s="1"/>
      <c r="N3" s="1"/>
      <c r="O3" s="1"/>
      <c r="P3" s="1"/>
      <c r="Q3" s="1"/>
      <c r="R3" s="1"/>
    </row>
    <row r="4" spans="1:18" ht="16" x14ac:dyDescent="0.2">
      <c r="A4" s="41" t="s">
        <v>132</v>
      </c>
      <c r="E4" s="1"/>
      <c r="F4" s="1"/>
      <c r="G4" s="1"/>
      <c r="H4" s="1"/>
      <c r="I4" s="1"/>
      <c r="J4" s="1"/>
      <c r="K4" s="1"/>
      <c r="L4" s="1"/>
      <c r="M4" s="1"/>
      <c r="N4" s="1"/>
      <c r="O4" s="1"/>
      <c r="P4" s="1"/>
      <c r="Q4" s="1"/>
      <c r="R4" s="1"/>
    </row>
    <row r="5" spans="1:18" ht="16" x14ac:dyDescent="0.2">
      <c r="A5" s="1" t="s">
        <v>129</v>
      </c>
      <c r="B5" s="40">
        <f>C37*1000*(9+6)/12</f>
        <v>78481.087499999994</v>
      </c>
      <c r="C5" s="40">
        <f>G37*1000*(9+6)/12</f>
        <v>42497.012500000004</v>
      </c>
      <c r="D5" s="40">
        <f>K37*1000*(9+6)/12</f>
        <v>50997.962499999994</v>
      </c>
      <c r="E5" s="40">
        <f>SUM(B5:D5)</f>
        <v>171976.0625</v>
      </c>
      <c r="F5" s="1"/>
      <c r="G5" s="1"/>
      <c r="H5" s="1"/>
      <c r="I5" s="1"/>
      <c r="J5" s="1"/>
      <c r="K5" s="1"/>
      <c r="L5" s="1"/>
      <c r="M5" s="1"/>
      <c r="N5" s="1"/>
      <c r="O5" s="1"/>
      <c r="P5" s="1"/>
      <c r="Q5" s="1"/>
      <c r="R5" s="1"/>
    </row>
    <row r="6" spans="1:18" ht="16" x14ac:dyDescent="0.2">
      <c r="A6" s="1" t="s">
        <v>131</v>
      </c>
      <c r="B6" s="40">
        <f>D37*1000*(9+6)/12</f>
        <v>99810.47500000002</v>
      </c>
      <c r="C6" s="40">
        <f>H37*1000*(9+6)/12</f>
        <v>48274.674999999996</v>
      </c>
      <c r="D6" s="40">
        <f>L37*1000*(9+6)/12</f>
        <v>62149.975000000006</v>
      </c>
      <c r="E6" s="40">
        <f>SUM(B6:D6)</f>
        <v>210235.12500000003</v>
      </c>
      <c r="F6" s="1"/>
      <c r="G6" s="1"/>
      <c r="H6" s="1"/>
      <c r="I6" s="1"/>
      <c r="J6" s="1"/>
      <c r="K6" s="1"/>
      <c r="L6" s="1"/>
      <c r="M6" s="1"/>
      <c r="N6" s="1"/>
      <c r="O6" s="1"/>
      <c r="P6" s="1"/>
      <c r="Q6" s="1"/>
      <c r="R6" s="1"/>
    </row>
    <row r="7" spans="1:18" ht="16" x14ac:dyDescent="0.2">
      <c r="A7" s="1" t="s">
        <v>130</v>
      </c>
      <c r="B7" s="40">
        <f>E37*1000*(9+6)/12</f>
        <v>101216.50000000001</v>
      </c>
      <c r="C7" s="40">
        <f>I37*1000*(9+6)/12</f>
        <v>45417.19999999999</v>
      </c>
      <c r="D7" s="40">
        <f>C42*1000*(9+6)/12</f>
        <v>64813.450000000004</v>
      </c>
      <c r="E7" s="40">
        <f>SUM(B7:D7)</f>
        <v>211447.15000000002</v>
      </c>
      <c r="F7" s="1"/>
      <c r="G7" s="1"/>
      <c r="H7" s="1"/>
      <c r="I7" s="1"/>
      <c r="J7" s="1"/>
      <c r="K7" s="1"/>
      <c r="L7" s="1"/>
      <c r="M7" s="1"/>
      <c r="N7" s="1"/>
      <c r="O7" s="1"/>
      <c r="P7" s="1"/>
      <c r="Q7" s="1"/>
      <c r="R7" s="1"/>
    </row>
    <row r="8" spans="1:18" ht="16" x14ac:dyDescent="0.2">
      <c r="A8" s="1"/>
      <c r="B8" s="40"/>
      <c r="C8" s="1"/>
      <c r="D8" s="1"/>
      <c r="E8" s="1"/>
      <c r="F8" s="1"/>
      <c r="G8" s="1"/>
      <c r="H8" s="1"/>
      <c r="I8" s="1"/>
      <c r="J8" s="1"/>
      <c r="K8" s="1"/>
      <c r="L8" s="1"/>
      <c r="M8" s="1"/>
      <c r="N8" s="1"/>
      <c r="O8" s="1"/>
      <c r="P8" s="1"/>
      <c r="Q8" s="1"/>
      <c r="R8" s="1"/>
    </row>
    <row r="9" spans="1:18" ht="16" x14ac:dyDescent="0.2">
      <c r="A9" s="41" t="s">
        <v>133</v>
      </c>
      <c r="B9" s="40"/>
      <c r="C9" s="1"/>
      <c r="D9" s="1"/>
      <c r="E9" s="1"/>
      <c r="F9" s="1"/>
      <c r="G9" s="1"/>
      <c r="H9" s="1"/>
      <c r="I9" s="1"/>
      <c r="J9" s="1"/>
      <c r="K9" s="1"/>
      <c r="L9" s="1"/>
      <c r="M9" s="1"/>
      <c r="N9" s="1"/>
      <c r="O9" s="1"/>
      <c r="P9" s="1"/>
      <c r="Q9" s="1"/>
      <c r="R9" s="1"/>
    </row>
    <row r="10" spans="1:18" ht="16" x14ac:dyDescent="0.2">
      <c r="A10" s="1" t="s">
        <v>129</v>
      </c>
      <c r="B10" s="40">
        <f>B5-B$5</f>
        <v>0</v>
      </c>
      <c r="C10" s="40">
        <f>C5-C$5</f>
        <v>0</v>
      </c>
      <c r="D10" s="40">
        <f>D5-D$5</f>
        <v>0</v>
      </c>
      <c r="E10" s="40">
        <f t="shared" ref="E10:E12" si="0">SUM(B10:D10)</f>
        <v>0</v>
      </c>
      <c r="F10" s="1"/>
      <c r="G10" s="1"/>
      <c r="H10" s="1"/>
      <c r="I10" s="1"/>
      <c r="J10" s="1"/>
      <c r="K10" s="1"/>
      <c r="L10" s="1"/>
      <c r="M10" s="1"/>
      <c r="N10" s="1"/>
      <c r="O10" s="1"/>
      <c r="P10" s="1"/>
      <c r="Q10" s="1"/>
      <c r="R10" s="1"/>
    </row>
    <row r="11" spans="1:18" ht="16" x14ac:dyDescent="0.2">
      <c r="A11" s="1" t="s">
        <v>134</v>
      </c>
      <c r="B11" s="40">
        <f>F37*1000*(9+6)/12-B$5</f>
        <v>8403.0500000000029</v>
      </c>
      <c r="C11" s="40">
        <f>J37*1000*(9+6)/12-C$5</f>
        <v>2332.5625</v>
      </c>
      <c r="D11" s="40">
        <f>D42*1000*(9+6)/12-D$5</f>
        <v>7256.8375000000015</v>
      </c>
      <c r="E11" s="40">
        <f>SUM(B11:D11)</f>
        <v>17992.450000000004</v>
      </c>
      <c r="F11" s="1"/>
      <c r="G11" s="5">
        <f>LN((B11+C11)/$E$5+1)*0.68*15/10</f>
        <v>6.1765149664194816E-2</v>
      </c>
      <c r="H11" s="1" t="s">
        <v>935</v>
      </c>
      <c r="I11" s="1"/>
      <c r="J11" s="1"/>
      <c r="K11" s="1"/>
      <c r="L11" s="1"/>
      <c r="M11" s="1"/>
      <c r="N11" s="1"/>
      <c r="O11" s="1"/>
      <c r="P11" s="1"/>
      <c r="Q11" s="1"/>
      <c r="R11" s="1"/>
    </row>
    <row r="12" spans="1:18" ht="16" x14ac:dyDescent="0.2">
      <c r="A12" s="1" t="s">
        <v>131</v>
      </c>
      <c r="B12" s="40">
        <f t="shared" ref="B12:D13" si="1">B6-B$5</f>
        <v>21329.387500000026</v>
      </c>
      <c r="C12" s="40">
        <f t="shared" si="1"/>
        <v>5777.6624999999913</v>
      </c>
      <c r="D12" s="40">
        <f t="shared" si="1"/>
        <v>11152.012500000012</v>
      </c>
      <c r="E12" s="40">
        <f t="shared" si="0"/>
        <v>38259.062500000029</v>
      </c>
      <c r="F12" s="1"/>
      <c r="G12" s="5">
        <f>LN((E12-B11-C11)/$E$5+1)+LN((B11+C11)/$E$5+1)*(1-0.68)</f>
        <v>0.16783379895677211</v>
      </c>
      <c r="H12" s="1" t="s">
        <v>936</v>
      </c>
      <c r="I12" s="1"/>
      <c r="J12" s="1"/>
      <c r="K12" s="1"/>
      <c r="L12" s="1"/>
      <c r="M12" s="1"/>
      <c r="N12" s="1"/>
      <c r="O12" s="1"/>
      <c r="P12" s="1"/>
      <c r="Q12" s="1"/>
      <c r="R12" s="1"/>
    </row>
    <row r="13" spans="1:18" ht="16" x14ac:dyDescent="0.2">
      <c r="A13" s="1" t="s">
        <v>130</v>
      </c>
      <c r="B13" s="40">
        <f t="shared" si="1"/>
        <v>22735.41250000002</v>
      </c>
      <c r="C13" s="40">
        <f t="shared" si="1"/>
        <v>2920.1874999999854</v>
      </c>
      <c r="D13" s="40">
        <f t="shared" si="1"/>
        <v>13815.48750000001</v>
      </c>
      <c r="E13" s="40">
        <f>SUM(B13:D13)</f>
        <v>39471.087500000016</v>
      </c>
      <c r="F13" s="1"/>
      <c r="G13" s="1"/>
      <c r="H13" s="1"/>
      <c r="I13" s="1"/>
      <c r="J13" s="1"/>
      <c r="K13" s="1"/>
      <c r="L13" s="1"/>
      <c r="M13" s="1"/>
      <c r="N13" s="1"/>
      <c r="O13" s="1"/>
      <c r="P13" s="1"/>
      <c r="Q13" s="1"/>
      <c r="R13" s="1"/>
    </row>
    <row r="14" spans="1:18" ht="16" x14ac:dyDescent="0.2">
      <c r="B14" s="1"/>
      <c r="C14" s="1"/>
      <c r="D14" s="1"/>
      <c r="E14" s="1"/>
      <c r="F14" s="1"/>
      <c r="G14" s="1"/>
      <c r="H14" s="1"/>
      <c r="I14" s="1"/>
      <c r="J14" s="1"/>
      <c r="K14" s="1"/>
      <c r="L14" s="1"/>
      <c r="M14" s="1"/>
      <c r="N14" s="1"/>
      <c r="O14" s="1"/>
      <c r="P14" s="1"/>
      <c r="Q14" s="1"/>
      <c r="R14" s="1"/>
    </row>
    <row r="15" spans="1:18" ht="16" x14ac:dyDescent="0.2">
      <c r="A15" s="147" t="s">
        <v>1253</v>
      </c>
      <c r="B15" s="147"/>
      <c r="C15" s="1"/>
      <c r="D15" s="1"/>
      <c r="E15" s="1"/>
      <c r="F15" s="1"/>
      <c r="G15" s="1"/>
      <c r="H15" s="1"/>
      <c r="I15" s="1"/>
      <c r="J15" s="1"/>
      <c r="K15" s="1"/>
      <c r="L15" s="1"/>
      <c r="M15" s="1"/>
      <c r="N15" s="1"/>
      <c r="O15" s="1"/>
      <c r="P15" s="1"/>
      <c r="Q15" s="1"/>
      <c r="R15" s="1"/>
    </row>
    <row r="16" spans="1:18" ht="16" x14ac:dyDescent="0.2">
      <c r="A16" s="1" t="s">
        <v>129</v>
      </c>
      <c r="B16" s="40">
        <f>B5*165.2321*(12/(9+6))/1000</f>
        <v>10374.075918327</v>
      </c>
      <c r="C16" s="40">
        <f>C5*(63.5444/27.924)*165.2321*(12/(9+6))/1000</f>
        <v>12783.284783510029</v>
      </c>
      <c r="D16" s="40">
        <f>D5*383.9365*(12/(9+6))/1000</f>
        <v>15663.983383504999</v>
      </c>
      <c r="E16" s="40">
        <f>SUM(B16:D16)</f>
        <v>38821.344085342032</v>
      </c>
      <c r="F16" s="1"/>
      <c r="G16" s="1"/>
      <c r="H16" s="1"/>
      <c r="I16" s="1"/>
      <c r="J16" s="1"/>
      <c r="K16" s="1"/>
      <c r="L16" s="1"/>
      <c r="M16" s="1"/>
      <c r="N16" s="1"/>
      <c r="O16" s="1"/>
      <c r="P16" s="1"/>
      <c r="Q16" s="1"/>
      <c r="R16" s="1"/>
    </row>
    <row r="17" spans="1:18" ht="16" x14ac:dyDescent="0.2">
      <c r="A17" s="1" t="s">
        <v>130</v>
      </c>
      <c r="B17" s="40">
        <f>B7*165.2321*(12/(9+6))/1000</f>
        <v>13379.371879720002</v>
      </c>
      <c r="C17" s="40">
        <f>C7*(63.5444/27.924)*165.2321*(12/(9+6))/1000</f>
        <v>13661.68978747933</v>
      </c>
      <c r="D17" s="40">
        <f>D7*383.9365*(12/(9+6))/1000</f>
        <v>19907.399316740004</v>
      </c>
      <c r="E17" s="40">
        <f>SUM(B17:D17)</f>
        <v>46948.460983939338</v>
      </c>
      <c r="F17" s="1"/>
      <c r="G17" s="1"/>
      <c r="H17" s="1"/>
      <c r="I17" s="1"/>
      <c r="J17" s="1"/>
      <c r="K17" s="1"/>
      <c r="L17" s="1"/>
      <c r="M17" s="1"/>
      <c r="N17" s="1"/>
      <c r="O17" s="1"/>
      <c r="P17" s="1"/>
      <c r="Q17" s="1"/>
      <c r="R17" s="1"/>
    </row>
    <row r="18" spans="1:18" ht="16" x14ac:dyDescent="0.2">
      <c r="A18" s="1" t="s">
        <v>152</v>
      </c>
      <c r="B18" s="40">
        <f>B17-B16</f>
        <v>3005.2959613930016</v>
      </c>
      <c r="C18" s="40">
        <f>C17-C16</f>
        <v>878.40500396930111</v>
      </c>
      <c r="D18" s="40">
        <f>D17-D16</f>
        <v>4243.4159332350046</v>
      </c>
      <c r="E18" s="40">
        <f>SUM(B18:D18)</f>
        <v>8127.1168985973072</v>
      </c>
      <c r="F18" s="1"/>
      <c r="G18" s="1"/>
      <c r="H18" s="1"/>
      <c r="I18" s="1"/>
      <c r="J18" s="1"/>
      <c r="K18" s="1"/>
      <c r="L18" s="1"/>
      <c r="M18" s="1"/>
      <c r="N18" s="1"/>
      <c r="O18" s="1"/>
      <c r="P18" s="1"/>
      <c r="Q18" s="1"/>
      <c r="R18" s="1"/>
    </row>
    <row r="19" spans="1:18" ht="16" x14ac:dyDescent="0.2">
      <c r="A19" s="1"/>
      <c r="B19" s="1"/>
      <c r="C19" s="1"/>
      <c r="D19" s="1"/>
      <c r="E19" s="1"/>
      <c r="F19" s="1"/>
      <c r="G19" s="1"/>
      <c r="H19" s="1"/>
      <c r="I19" s="1"/>
      <c r="J19" s="1"/>
      <c r="K19" s="1"/>
      <c r="L19" s="1"/>
      <c r="M19" s="1"/>
      <c r="N19" s="1"/>
      <c r="O19" s="1"/>
      <c r="P19" s="1"/>
      <c r="Q19" s="1"/>
      <c r="R19" s="1"/>
    </row>
    <row r="20" spans="1:18" ht="16" x14ac:dyDescent="0.2">
      <c r="A20" s="41" t="s">
        <v>156</v>
      </c>
      <c r="B20" s="40"/>
      <c r="C20" s="40"/>
      <c r="D20" s="40"/>
      <c r="E20" s="40"/>
      <c r="F20" s="1"/>
      <c r="G20" s="1" t="s">
        <v>157</v>
      </c>
      <c r="H20" s="1"/>
      <c r="I20" s="1"/>
      <c r="J20" s="1"/>
      <c r="K20" s="1"/>
      <c r="L20" s="1"/>
      <c r="M20" s="1"/>
      <c r="N20" s="1"/>
      <c r="O20" s="1"/>
      <c r="P20" s="1"/>
      <c r="Q20" s="1"/>
      <c r="R20" s="1"/>
    </row>
    <row r="21" spans="1:18" ht="16" x14ac:dyDescent="0.2">
      <c r="A21" s="1" t="s">
        <v>129</v>
      </c>
      <c r="B21" s="40">
        <f>B22-B23</f>
        <v>2940.0871787874994</v>
      </c>
      <c r="C21" s="40">
        <f>C22-C23</f>
        <v>1598.9315283125002</v>
      </c>
      <c r="D21" s="40">
        <f>D22-D23</f>
        <v>1341.4453173749998</v>
      </c>
      <c r="E21" s="40">
        <f>SUM(B21:D21)</f>
        <v>5880.4640244749999</v>
      </c>
      <c r="F21" s="1"/>
      <c r="G21" s="1"/>
      <c r="H21" s="1"/>
      <c r="I21" s="1"/>
      <c r="J21" s="1"/>
      <c r="K21" s="1"/>
      <c r="L21" s="1"/>
      <c r="M21" s="1"/>
      <c r="N21" s="1"/>
      <c r="O21" s="1"/>
      <c r="P21" s="1"/>
      <c r="Q21" s="1"/>
      <c r="R21" s="1"/>
    </row>
    <row r="22" spans="1:18" ht="16" x14ac:dyDescent="0.2">
      <c r="A22" s="1" t="s">
        <v>130</v>
      </c>
      <c r="B22" s="40">
        <f>B7*37.675/1000</f>
        <v>3813.3316375000004</v>
      </c>
      <c r="C22" s="40">
        <f>C7*37.675/1000</f>
        <v>1711.0930099999996</v>
      </c>
      <c r="D22" s="40">
        <f>D7*26.856/1000</f>
        <v>1740.6300132000001</v>
      </c>
      <c r="E22" s="40">
        <f>SUM(B22:D22)</f>
        <v>7265.0546606999997</v>
      </c>
      <c r="F22" s="1"/>
      <c r="G22" s="1">
        <f>E22-SUM(B22:C22)*0.2395/1.2395</f>
        <v>6197.6083492225898</v>
      </c>
      <c r="H22" s="1"/>
      <c r="I22" s="1"/>
      <c r="J22" s="1"/>
      <c r="K22" s="1"/>
      <c r="L22" s="1"/>
      <c r="M22" s="1"/>
      <c r="N22" s="1"/>
      <c r="O22" s="1"/>
      <c r="P22" s="1"/>
      <c r="Q22" s="1"/>
      <c r="R22" s="1"/>
    </row>
    <row r="23" spans="1:18" ht="16" x14ac:dyDescent="0.2">
      <c r="A23" s="1" t="s">
        <v>152</v>
      </c>
      <c r="B23" s="40">
        <f>(B7-B5)*38.409/1000</f>
        <v>873.24445871250077</v>
      </c>
      <c r="C23" s="40">
        <f>(C7-C5)*38.409/1000</f>
        <v>112.16148168749945</v>
      </c>
      <c r="D23" s="40">
        <f>(D7-D5)*28.894/1000</f>
        <v>399.18469582500029</v>
      </c>
      <c r="E23" s="40">
        <f>SUM(B23:D23)</f>
        <v>1384.5906362250005</v>
      </c>
      <c r="F23" s="1"/>
      <c r="G23" s="1"/>
      <c r="H23" s="1"/>
      <c r="I23" s="1"/>
      <c r="J23" s="1"/>
      <c r="K23" s="1"/>
      <c r="L23" s="1"/>
      <c r="M23" s="1"/>
      <c r="N23" s="1"/>
      <c r="O23" s="1"/>
      <c r="P23" s="1"/>
      <c r="Q23" s="1"/>
      <c r="R23" s="1"/>
    </row>
    <row r="24" spans="1:18" ht="16" customHeight="1" x14ac:dyDescent="0.2">
      <c r="A24" s="146" t="s">
        <v>1247</v>
      </c>
      <c r="B24" s="146"/>
      <c r="C24" s="146"/>
      <c r="D24" s="146"/>
      <c r="E24" s="146"/>
      <c r="F24" s="1"/>
      <c r="G24" s="1"/>
      <c r="H24" s="1"/>
      <c r="I24" s="1"/>
      <c r="J24" s="1"/>
      <c r="K24" s="1"/>
      <c r="L24" s="1"/>
      <c r="M24" s="1"/>
      <c r="N24" s="1"/>
      <c r="O24" s="1"/>
      <c r="P24" s="1"/>
      <c r="Q24" s="1"/>
      <c r="R24" s="1"/>
    </row>
    <row r="25" spans="1:18" ht="16" x14ac:dyDescent="0.2">
      <c r="A25" s="146"/>
      <c r="B25" s="146"/>
      <c r="C25" s="146"/>
      <c r="D25" s="146"/>
      <c r="E25" s="146"/>
      <c r="F25" s="1"/>
      <c r="G25" s="1"/>
      <c r="H25" s="1"/>
      <c r="I25" s="1"/>
      <c r="J25" s="1"/>
      <c r="K25" s="1"/>
      <c r="L25" s="1"/>
      <c r="M25" s="1"/>
      <c r="N25" s="1"/>
      <c r="O25" s="1"/>
      <c r="P25" s="1"/>
      <c r="Q25" s="1"/>
      <c r="R25" s="1"/>
    </row>
    <row r="26" spans="1:18" ht="16" x14ac:dyDescent="0.2">
      <c r="A26" s="146"/>
      <c r="B26" s="146"/>
      <c r="C26" s="146"/>
      <c r="D26" s="146"/>
      <c r="E26" s="146"/>
      <c r="F26" s="1"/>
      <c r="G26" s="1"/>
      <c r="H26" s="1"/>
      <c r="I26" s="1"/>
      <c r="J26" s="1"/>
      <c r="K26" s="1"/>
      <c r="L26" s="1"/>
      <c r="M26" s="1"/>
      <c r="N26" s="1"/>
      <c r="O26" s="1"/>
      <c r="P26" s="1"/>
      <c r="Q26" s="1"/>
      <c r="R26" s="1"/>
    </row>
    <row r="27" spans="1:18" ht="16" x14ac:dyDescent="0.2">
      <c r="A27" s="146"/>
      <c r="B27" s="146"/>
      <c r="C27" s="146"/>
      <c r="D27" s="146"/>
      <c r="E27" s="146"/>
      <c r="F27" s="1"/>
      <c r="G27" s="1"/>
      <c r="H27" s="1"/>
      <c r="I27" s="1"/>
      <c r="J27" s="1"/>
      <c r="K27" s="1"/>
      <c r="L27" s="1"/>
      <c r="M27" s="1"/>
      <c r="N27" s="1"/>
      <c r="O27" s="1"/>
      <c r="P27" s="1"/>
      <c r="Q27" s="1"/>
      <c r="R27" s="1"/>
    </row>
    <row r="28" spans="1:18" ht="16" x14ac:dyDescent="0.2">
      <c r="A28" s="146"/>
      <c r="B28" s="146"/>
      <c r="C28" s="146"/>
      <c r="D28" s="146"/>
      <c r="E28" s="146"/>
      <c r="F28" s="1"/>
      <c r="G28" s="1"/>
      <c r="H28" s="1"/>
      <c r="I28" s="1"/>
      <c r="J28" s="1"/>
      <c r="K28" s="1"/>
      <c r="L28" s="1"/>
      <c r="M28" s="1"/>
      <c r="N28" s="1"/>
      <c r="O28" s="1"/>
      <c r="P28" s="1"/>
      <c r="Q28" s="1"/>
      <c r="R28" s="1"/>
    </row>
    <row r="29" spans="1:18" ht="16" x14ac:dyDescent="0.2">
      <c r="A29" s="146"/>
      <c r="B29" s="146"/>
      <c r="C29" s="146"/>
      <c r="D29" s="146"/>
      <c r="E29" s="146"/>
      <c r="F29" s="1"/>
      <c r="G29" s="1"/>
      <c r="H29" s="1"/>
      <c r="I29" s="1"/>
      <c r="J29" s="1"/>
      <c r="K29" s="1"/>
      <c r="L29" s="1"/>
      <c r="M29" s="1"/>
      <c r="N29" s="1"/>
      <c r="O29" s="1"/>
      <c r="P29" s="1"/>
      <c r="Q29" s="1"/>
      <c r="R29" s="1"/>
    </row>
    <row r="30" spans="1:18" ht="16" x14ac:dyDescent="0.2">
      <c r="A30" s="146"/>
      <c r="B30" s="146"/>
      <c r="C30" s="146"/>
      <c r="D30" s="146"/>
      <c r="E30" s="146"/>
      <c r="F30" s="1"/>
      <c r="G30" s="1"/>
      <c r="H30" s="1"/>
      <c r="I30" s="1"/>
      <c r="J30" s="1"/>
      <c r="K30" s="1"/>
      <c r="L30" s="1"/>
      <c r="M30" s="1"/>
      <c r="N30" s="1"/>
      <c r="O30" s="1"/>
      <c r="P30" s="1"/>
      <c r="Q30" s="1"/>
      <c r="R30" s="1"/>
    </row>
    <row r="31" spans="1:18" ht="16" x14ac:dyDescent="0.2">
      <c r="A31" s="146"/>
      <c r="B31" s="146"/>
      <c r="C31" s="146"/>
      <c r="D31" s="146"/>
      <c r="E31" s="146"/>
      <c r="F31" s="1"/>
      <c r="G31" s="1"/>
      <c r="H31" s="1"/>
      <c r="I31" s="1"/>
      <c r="J31" s="1"/>
      <c r="K31" s="1"/>
      <c r="L31" s="1"/>
      <c r="M31" s="1"/>
      <c r="N31" s="1"/>
      <c r="O31" s="1"/>
      <c r="P31" s="1"/>
      <c r="Q31" s="1"/>
      <c r="R31" s="1"/>
    </row>
    <row r="32" spans="1:18" ht="16" x14ac:dyDescent="0.2">
      <c r="A32" s="1"/>
      <c r="B32" s="1"/>
      <c r="C32" s="1"/>
      <c r="D32" s="1"/>
      <c r="E32" s="1"/>
      <c r="F32" s="1"/>
      <c r="G32" s="1"/>
      <c r="H32" s="1"/>
      <c r="I32" s="1"/>
      <c r="J32" s="1"/>
      <c r="K32" s="1"/>
      <c r="L32" s="1"/>
      <c r="M32" s="1"/>
      <c r="N32" s="1"/>
      <c r="O32" s="1"/>
      <c r="P32" s="1"/>
      <c r="Q32" s="1"/>
      <c r="R32" s="1"/>
    </row>
    <row r="33" spans="1:18" ht="16" x14ac:dyDescent="0.2">
      <c r="A33" s="1"/>
      <c r="B33" s="25" t="s">
        <v>127</v>
      </c>
      <c r="C33" s="1"/>
      <c r="D33" s="1"/>
      <c r="E33" s="1"/>
      <c r="F33" s="1"/>
      <c r="G33" s="1"/>
      <c r="H33" s="1"/>
      <c r="I33" s="1"/>
      <c r="J33" s="1"/>
      <c r="K33" s="1"/>
      <c r="L33" s="1"/>
      <c r="M33" s="1"/>
      <c r="N33" s="1"/>
      <c r="O33" s="1"/>
      <c r="P33" s="1"/>
      <c r="Q33" s="1"/>
      <c r="R33" s="1"/>
    </row>
    <row r="34" spans="1:18" ht="16" x14ac:dyDescent="0.2">
      <c r="A34" s="1"/>
      <c r="B34" s="1" t="s">
        <v>149</v>
      </c>
      <c r="C34" s="1"/>
      <c r="D34" s="1"/>
      <c r="E34" s="1"/>
      <c r="F34" s="1"/>
      <c r="G34" s="1"/>
      <c r="H34" s="1"/>
      <c r="I34" s="1"/>
      <c r="J34" s="1"/>
      <c r="K34" s="1"/>
      <c r="L34" s="1"/>
      <c r="M34" s="1"/>
      <c r="N34" s="1"/>
      <c r="O34" s="1"/>
      <c r="P34" s="1"/>
      <c r="Q34" s="1"/>
      <c r="R34" s="1"/>
    </row>
    <row r="35" spans="1:18" ht="16" x14ac:dyDescent="0.2">
      <c r="A35" s="1"/>
      <c r="B35" s="1" t="s">
        <v>135</v>
      </c>
      <c r="C35" s="1" t="s">
        <v>136</v>
      </c>
      <c r="D35" s="1" t="s">
        <v>138</v>
      </c>
      <c r="E35" s="1" t="s">
        <v>137</v>
      </c>
      <c r="F35" s="1" t="s">
        <v>139</v>
      </c>
      <c r="G35" s="1" t="s">
        <v>140</v>
      </c>
      <c r="H35" s="1" t="s">
        <v>142</v>
      </c>
      <c r="I35" s="1" t="s">
        <v>141</v>
      </c>
      <c r="J35" s="1" t="s">
        <v>143</v>
      </c>
      <c r="K35" s="1" t="s">
        <v>144</v>
      </c>
      <c r="L35" s="1" t="s">
        <v>147</v>
      </c>
      <c r="M35" s="1"/>
      <c r="N35" s="1"/>
      <c r="O35" s="1"/>
      <c r="P35" s="1"/>
      <c r="Q35" s="1"/>
      <c r="R35" s="1"/>
    </row>
    <row r="36" spans="1:18" ht="16" x14ac:dyDescent="0.2">
      <c r="A36" s="1"/>
      <c r="B36" s="1"/>
      <c r="C36" s="1"/>
      <c r="D36" s="1"/>
      <c r="E36" s="1"/>
      <c r="F36" s="1"/>
      <c r="G36" s="1"/>
      <c r="H36" s="1"/>
      <c r="I36" s="1"/>
      <c r="J36" s="1"/>
      <c r="K36" s="1"/>
      <c r="L36" s="1"/>
      <c r="M36" s="1"/>
      <c r="N36" s="1"/>
      <c r="O36" s="1"/>
      <c r="P36" s="1"/>
      <c r="Q36" s="1"/>
      <c r="R36" s="1"/>
    </row>
    <row r="37" spans="1:18" ht="16" x14ac:dyDescent="0.2">
      <c r="A37" s="1"/>
      <c r="B37" s="1" t="s">
        <v>146</v>
      </c>
      <c r="C37" s="1">
        <v>62.784869999999998</v>
      </c>
      <c r="D37" s="1">
        <v>79.848380000000006</v>
      </c>
      <c r="E37" s="1">
        <v>80.973200000000006</v>
      </c>
      <c r="F37" s="1">
        <v>69.507310000000004</v>
      </c>
      <c r="G37" s="1">
        <v>33.997610000000002</v>
      </c>
      <c r="H37" s="1">
        <v>38.61974</v>
      </c>
      <c r="I37" s="1">
        <v>36.333759999999998</v>
      </c>
      <c r="J37" s="1">
        <v>35.863660000000003</v>
      </c>
      <c r="K37" s="1">
        <v>40.798369999999998</v>
      </c>
      <c r="L37" s="1">
        <v>49.71998</v>
      </c>
      <c r="M37" s="1"/>
      <c r="N37" s="1"/>
      <c r="O37" s="1"/>
      <c r="P37" s="1"/>
      <c r="Q37" s="1"/>
      <c r="R37" s="1"/>
    </row>
    <row r="38" spans="1:18" ht="16" x14ac:dyDescent="0.2">
      <c r="A38" s="1"/>
      <c r="B38" s="1"/>
      <c r="C38" s="1"/>
      <c r="D38" s="1"/>
      <c r="E38" s="1"/>
      <c r="F38" s="1"/>
      <c r="G38" s="1"/>
      <c r="H38" s="1"/>
      <c r="I38" s="1"/>
      <c r="J38" s="1"/>
      <c r="K38" s="1"/>
      <c r="L38" s="1"/>
      <c r="M38" s="1"/>
      <c r="N38" s="1"/>
      <c r="O38" s="1"/>
      <c r="P38" s="1"/>
      <c r="Q38" s="1"/>
      <c r="R38" s="1"/>
    </row>
    <row r="39" spans="1:18" ht="16" x14ac:dyDescent="0.2">
      <c r="A39" s="1"/>
      <c r="B39" s="1"/>
      <c r="C39" s="1"/>
      <c r="D39" s="1"/>
      <c r="E39" s="1"/>
      <c r="F39" s="1"/>
      <c r="G39" s="1"/>
      <c r="H39" s="1"/>
      <c r="I39" s="1"/>
      <c r="J39" s="1"/>
      <c r="K39" s="1"/>
      <c r="L39" s="1"/>
      <c r="M39" s="1"/>
      <c r="N39" s="1"/>
      <c r="O39" s="1"/>
      <c r="P39" s="1"/>
      <c r="Q39" s="1"/>
      <c r="R39" s="1"/>
    </row>
    <row r="40" spans="1:18" ht="16" x14ac:dyDescent="0.2">
      <c r="A40" s="1"/>
      <c r="B40" s="1" t="s">
        <v>135</v>
      </c>
      <c r="C40" s="1" t="s">
        <v>145</v>
      </c>
      <c r="D40" s="1" t="s">
        <v>148</v>
      </c>
      <c r="E40" s="1"/>
      <c r="F40" s="1"/>
      <c r="G40" s="1"/>
      <c r="H40" s="1"/>
      <c r="I40" s="1"/>
      <c r="J40" s="1"/>
      <c r="K40" s="1"/>
      <c r="L40" s="1"/>
      <c r="M40" s="1"/>
      <c r="N40" s="1"/>
      <c r="O40" s="1"/>
      <c r="P40" s="1"/>
      <c r="Q40" s="1"/>
      <c r="R40" s="1"/>
    </row>
    <row r="41" spans="1:18" ht="16" x14ac:dyDescent="0.2">
      <c r="A41" s="1"/>
      <c r="B41" s="1"/>
      <c r="C41" s="1"/>
      <c r="D41" s="1"/>
      <c r="E41" s="1"/>
      <c r="F41" s="1"/>
      <c r="G41" s="1"/>
      <c r="H41" s="1"/>
      <c r="I41" s="1"/>
      <c r="J41" s="1"/>
      <c r="K41" s="1"/>
      <c r="L41" s="1"/>
      <c r="M41" s="1"/>
      <c r="N41" s="1"/>
      <c r="O41" s="1"/>
      <c r="P41" s="1"/>
      <c r="Q41" s="1"/>
      <c r="R41" s="1"/>
    </row>
    <row r="42" spans="1:18" ht="16" x14ac:dyDescent="0.2">
      <c r="A42" s="1"/>
      <c r="B42" s="1" t="s">
        <v>146</v>
      </c>
      <c r="C42" s="1">
        <v>51.850760000000001</v>
      </c>
      <c r="D42" s="1">
        <v>46.603839999999998</v>
      </c>
      <c r="E42" s="1"/>
      <c r="F42" s="1"/>
      <c r="G42" s="1"/>
      <c r="H42" s="1"/>
      <c r="I42" s="1"/>
      <c r="J42" s="1"/>
      <c r="K42" s="1"/>
      <c r="L42" s="1"/>
      <c r="M42" s="1"/>
      <c r="N42" s="1"/>
      <c r="O42" s="1"/>
      <c r="P42" s="1"/>
      <c r="Q42" s="1"/>
      <c r="R42" s="1"/>
    </row>
    <row r="43" spans="1:18" ht="16" x14ac:dyDescent="0.2">
      <c r="A43" s="1"/>
      <c r="B43" s="1"/>
      <c r="C43" s="1"/>
      <c r="D43" s="1"/>
      <c r="E43" s="1"/>
      <c r="F43" s="1"/>
      <c r="G43" s="1"/>
      <c r="H43" s="1"/>
      <c r="I43" s="1"/>
      <c r="J43" s="1"/>
      <c r="K43" s="1"/>
      <c r="L43" s="1"/>
      <c r="M43" s="1"/>
      <c r="N43" s="1"/>
      <c r="O43" s="1"/>
      <c r="P43" s="1"/>
      <c r="Q43" s="1"/>
      <c r="R43" s="1"/>
    </row>
    <row r="44" spans="1:18" ht="16" x14ac:dyDescent="0.2">
      <c r="A44" s="1"/>
      <c r="B44" s="1"/>
      <c r="C44" s="1"/>
      <c r="D44" s="1"/>
      <c r="E44" s="1"/>
      <c r="F44" s="1"/>
      <c r="G44" s="1"/>
      <c r="H44" s="1"/>
      <c r="I44" s="1"/>
      <c r="J44" s="1"/>
      <c r="K44" s="1"/>
      <c r="L44" s="1"/>
      <c r="M44" s="1"/>
      <c r="N44" s="1"/>
      <c r="O44" s="1"/>
      <c r="P44" s="1"/>
      <c r="Q44" s="1"/>
      <c r="R44" s="1"/>
    </row>
    <row r="45" spans="1:18" ht="16" x14ac:dyDescent="0.2">
      <c r="A45" s="1"/>
      <c r="B45" s="1"/>
      <c r="C45" s="1"/>
      <c r="D45" s="1"/>
      <c r="E45" s="1"/>
      <c r="F45" s="1"/>
      <c r="G45" s="1"/>
      <c r="H45" s="1"/>
      <c r="I45" s="1"/>
      <c r="J45" s="1"/>
      <c r="K45" s="1"/>
      <c r="L45" s="1"/>
      <c r="M45" s="1"/>
      <c r="N45" s="1"/>
      <c r="O45" s="1"/>
      <c r="P45" s="1"/>
      <c r="Q45" s="1"/>
      <c r="R45" s="1"/>
    </row>
    <row r="46" spans="1:18" ht="16" x14ac:dyDescent="0.2">
      <c r="A46" s="1"/>
      <c r="B46" s="1"/>
      <c r="C46" s="1"/>
      <c r="D46" s="1"/>
      <c r="E46" s="1"/>
      <c r="F46" s="1"/>
      <c r="G46" s="1"/>
      <c r="H46" s="1"/>
      <c r="I46" s="1"/>
      <c r="J46" s="1"/>
      <c r="K46" s="1"/>
      <c r="L46" s="1"/>
      <c r="M46" s="1"/>
      <c r="N46" s="1"/>
      <c r="O46" s="1"/>
      <c r="P46" s="1"/>
      <c r="Q46" s="1"/>
      <c r="R46" s="1"/>
    </row>
    <row r="47" spans="1:18" ht="16" x14ac:dyDescent="0.2">
      <c r="A47" s="1"/>
      <c r="B47" s="1"/>
      <c r="C47" s="1"/>
      <c r="D47" s="1"/>
      <c r="E47" s="1"/>
      <c r="F47" s="1"/>
      <c r="G47" s="1"/>
      <c r="H47" s="1"/>
      <c r="I47" s="1"/>
      <c r="J47" s="1"/>
      <c r="K47" s="1"/>
      <c r="L47" s="1"/>
      <c r="M47" s="1"/>
      <c r="N47" s="1"/>
      <c r="O47" s="1"/>
      <c r="P47" s="1"/>
      <c r="Q47" s="1"/>
      <c r="R47" s="1"/>
    </row>
    <row r="48" spans="1:18" ht="16" x14ac:dyDescent="0.2">
      <c r="A48" s="1"/>
      <c r="B48" s="1"/>
      <c r="C48" s="1"/>
      <c r="D48" s="1"/>
      <c r="E48" s="1"/>
      <c r="F48" s="1"/>
      <c r="G48" s="1"/>
      <c r="H48" s="1"/>
      <c r="I48" s="1"/>
      <c r="J48" s="1"/>
      <c r="K48" s="1"/>
      <c r="L48" s="1"/>
      <c r="M48" s="1"/>
      <c r="N48" s="1"/>
      <c r="O48" s="1"/>
      <c r="P48" s="1"/>
      <c r="Q48" s="1"/>
      <c r="R48" s="1"/>
    </row>
    <row r="49" spans="1:18" ht="16" x14ac:dyDescent="0.2">
      <c r="A49" s="1"/>
      <c r="B49" s="1"/>
      <c r="C49" s="1"/>
      <c r="D49" s="1"/>
      <c r="E49" s="1"/>
      <c r="F49" s="1"/>
      <c r="G49" s="1"/>
      <c r="H49" s="1"/>
      <c r="I49" s="1"/>
      <c r="J49" s="1"/>
      <c r="K49" s="1"/>
      <c r="L49" s="1"/>
      <c r="M49" s="1"/>
      <c r="N49" s="1"/>
      <c r="O49" s="1"/>
      <c r="P49" s="1"/>
      <c r="Q49" s="1"/>
      <c r="R49" s="1"/>
    </row>
    <row r="50" spans="1:18" ht="16" x14ac:dyDescent="0.2">
      <c r="A50" s="1"/>
      <c r="B50" s="1"/>
      <c r="C50" s="1"/>
      <c r="D50" s="1"/>
      <c r="E50" s="1"/>
      <c r="F50" s="1"/>
      <c r="G50" s="1"/>
      <c r="H50" s="1"/>
      <c r="I50" s="1"/>
      <c r="J50" s="1"/>
      <c r="K50" s="1"/>
      <c r="L50" s="1"/>
      <c r="M50" s="1"/>
      <c r="N50" s="1"/>
      <c r="O50" s="1"/>
      <c r="P50" s="1"/>
      <c r="Q50" s="1"/>
      <c r="R50" s="1"/>
    </row>
    <row r="51" spans="1:18" ht="16" x14ac:dyDescent="0.2">
      <c r="A51" s="1"/>
      <c r="B51" s="1"/>
      <c r="C51" s="1"/>
      <c r="D51" s="1"/>
      <c r="E51" s="1"/>
      <c r="F51" s="1"/>
      <c r="G51" s="1"/>
      <c r="H51" s="1"/>
      <c r="I51" s="1"/>
      <c r="J51" s="1"/>
      <c r="K51" s="1"/>
      <c r="L51" s="1"/>
      <c r="M51" s="1"/>
      <c r="N51" s="1"/>
      <c r="O51" s="1"/>
      <c r="P51" s="1"/>
      <c r="Q51" s="1"/>
      <c r="R51" s="1"/>
    </row>
    <row r="52" spans="1:18" ht="16" x14ac:dyDescent="0.2">
      <c r="A52" s="1"/>
      <c r="B52" s="1"/>
      <c r="C52" s="1"/>
      <c r="D52" s="1"/>
      <c r="E52" s="1"/>
      <c r="F52" s="1"/>
      <c r="G52" s="1"/>
      <c r="H52" s="1"/>
      <c r="I52" s="1"/>
      <c r="J52" s="1"/>
      <c r="K52" s="1"/>
      <c r="L52" s="1"/>
      <c r="M52" s="1"/>
      <c r="N52" s="1"/>
      <c r="O52" s="1"/>
      <c r="P52" s="1"/>
      <c r="Q52" s="1"/>
      <c r="R52" s="1"/>
    </row>
    <row r="53" spans="1:18" ht="16" x14ac:dyDescent="0.2">
      <c r="A53" s="1"/>
      <c r="B53" s="1"/>
      <c r="C53" s="1"/>
      <c r="D53" s="1"/>
      <c r="E53" s="1"/>
      <c r="F53" s="1"/>
      <c r="G53" s="1"/>
      <c r="H53" s="1"/>
      <c r="I53" s="1"/>
      <c r="J53" s="1"/>
      <c r="K53" s="1"/>
      <c r="L53" s="1"/>
      <c r="M53" s="1"/>
      <c r="N53" s="1"/>
      <c r="O53" s="1"/>
      <c r="P53" s="1"/>
      <c r="Q53" s="1"/>
      <c r="R53" s="1"/>
    </row>
    <row r="54" spans="1:18" ht="16" x14ac:dyDescent="0.2">
      <c r="A54" s="1"/>
      <c r="B54" s="1"/>
      <c r="C54" s="1"/>
      <c r="D54" s="1"/>
      <c r="E54" s="1"/>
      <c r="F54" s="1"/>
      <c r="G54" s="1"/>
      <c r="H54" s="1"/>
      <c r="I54" s="1"/>
      <c r="J54" s="1"/>
      <c r="K54" s="1"/>
      <c r="L54" s="1"/>
      <c r="M54" s="1"/>
      <c r="N54" s="1"/>
      <c r="O54" s="1"/>
      <c r="P54" s="1"/>
      <c r="Q54" s="1"/>
      <c r="R54" s="1"/>
    </row>
    <row r="55" spans="1:18" ht="16" x14ac:dyDescent="0.2">
      <c r="A55" s="1"/>
      <c r="B55" s="1"/>
      <c r="C55" s="1"/>
      <c r="D55" s="1"/>
      <c r="E55" s="1"/>
      <c r="F55" s="1"/>
      <c r="G55" s="1"/>
      <c r="H55" s="1"/>
      <c r="I55" s="1"/>
      <c r="J55" s="1"/>
      <c r="K55" s="1"/>
      <c r="L55" s="1"/>
      <c r="M55" s="1"/>
      <c r="N55" s="1"/>
      <c r="O55" s="1"/>
      <c r="P55" s="1"/>
      <c r="Q55" s="1"/>
      <c r="R55" s="1"/>
    </row>
    <row r="56" spans="1:18" ht="16" x14ac:dyDescent="0.2">
      <c r="A56" s="1"/>
      <c r="B56" s="1"/>
      <c r="C56" s="1"/>
      <c r="D56" s="1"/>
      <c r="E56" s="1"/>
      <c r="F56" s="1"/>
      <c r="G56" s="1"/>
      <c r="H56" s="1"/>
      <c r="I56" s="1"/>
      <c r="J56" s="1"/>
      <c r="K56" s="1"/>
      <c r="L56" s="1"/>
      <c r="M56" s="1"/>
      <c r="N56" s="1"/>
      <c r="O56" s="1"/>
      <c r="P56" s="1"/>
      <c r="Q56" s="1"/>
      <c r="R56" s="1"/>
    </row>
    <row r="57" spans="1:18" ht="16" x14ac:dyDescent="0.2">
      <c r="A57" s="1"/>
      <c r="B57" s="1"/>
      <c r="C57" s="1"/>
      <c r="D57" s="1"/>
      <c r="E57" s="1"/>
      <c r="F57" s="1"/>
      <c r="G57" s="1"/>
      <c r="H57" s="1"/>
      <c r="I57" s="1"/>
      <c r="J57" s="1"/>
      <c r="K57" s="1"/>
      <c r="L57" s="1"/>
      <c r="M57" s="1"/>
      <c r="N57" s="1"/>
      <c r="O57" s="1"/>
      <c r="P57" s="1"/>
      <c r="Q57" s="1"/>
      <c r="R57" s="1"/>
    </row>
    <row r="58" spans="1:18" ht="16" x14ac:dyDescent="0.2">
      <c r="A58" s="1"/>
      <c r="B58" s="1"/>
      <c r="C58" s="1"/>
      <c r="D58" s="1"/>
      <c r="E58" s="1"/>
      <c r="F58" s="1"/>
      <c r="G58" s="1"/>
      <c r="H58" s="1"/>
      <c r="I58" s="1"/>
      <c r="J58" s="1"/>
      <c r="K58" s="1"/>
      <c r="L58" s="1"/>
      <c r="M58" s="1"/>
      <c r="N58" s="1"/>
      <c r="O58" s="1"/>
      <c r="P58" s="1"/>
      <c r="Q58" s="1"/>
      <c r="R58" s="1"/>
    </row>
    <row r="59" spans="1:18" ht="16" x14ac:dyDescent="0.2">
      <c r="A59" s="1"/>
      <c r="B59" s="1"/>
      <c r="C59" s="1"/>
      <c r="D59" s="1"/>
      <c r="E59" s="1"/>
      <c r="F59" s="1"/>
      <c r="G59" s="1"/>
      <c r="H59" s="1"/>
      <c r="I59" s="1"/>
      <c r="J59" s="1"/>
      <c r="K59" s="1"/>
      <c r="L59" s="1"/>
      <c r="M59" s="1"/>
      <c r="N59" s="1"/>
      <c r="O59" s="1"/>
      <c r="P59" s="1"/>
      <c r="Q59" s="1"/>
      <c r="R59" s="1"/>
    </row>
    <row r="60" spans="1:18" ht="16" x14ac:dyDescent="0.2">
      <c r="A60" s="1"/>
      <c r="B60" s="1"/>
      <c r="C60" s="1"/>
      <c r="D60" s="1"/>
      <c r="E60" s="1"/>
      <c r="F60" s="1"/>
      <c r="G60" s="1"/>
      <c r="H60" s="1"/>
      <c r="I60" s="1"/>
      <c r="J60" s="1"/>
      <c r="K60" s="1"/>
      <c r="L60" s="1"/>
      <c r="M60" s="1"/>
      <c r="N60" s="1"/>
      <c r="O60" s="1"/>
      <c r="P60" s="1"/>
      <c r="Q60" s="1"/>
      <c r="R60" s="1"/>
    </row>
    <row r="61" spans="1:18" ht="16" x14ac:dyDescent="0.2">
      <c r="A61" s="1"/>
      <c r="B61" s="1"/>
      <c r="C61" s="1"/>
      <c r="D61" s="1"/>
      <c r="E61" s="1"/>
      <c r="F61" s="1"/>
      <c r="G61" s="1"/>
      <c r="H61" s="1"/>
      <c r="I61" s="1"/>
      <c r="J61" s="1"/>
      <c r="K61" s="1"/>
      <c r="L61" s="1"/>
      <c r="M61" s="1"/>
      <c r="N61" s="1"/>
      <c r="O61" s="1"/>
      <c r="P61" s="1"/>
      <c r="Q61" s="1"/>
      <c r="R61" s="1"/>
    </row>
    <row r="62" spans="1:18" ht="16" x14ac:dyDescent="0.2">
      <c r="A62" s="1"/>
      <c r="B62" s="1"/>
      <c r="C62" s="1"/>
      <c r="D62" s="1"/>
      <c r="E62" s="1"/>
      <c r="F62" s="1"/>
      <c r="G62" s="1"/>
      <c r="H62" s="1"/>
      <c r="I62" s="1"/>
      <c r="J62" s="1"/>
      <c r="K62" s="1"/>
      <c r="L62" s="1"/>
      <c r="M62" s="1"/>
      <c r="N62" s="1"/>
      <c r="O62" s="1"/>
      <c r="P62" s="1"/>
      <c r="Q62" s="1"/>
      <c r="R62" s="1"/>
    </row>
    <row r="63" spans="1:18" ht="16" x14ac:dyDescent="0.2">
      <c r="A63" s="1"/>
      <c r="B63" s="1"/>
      <c r="C63" s="1"/>
      <c r="D63" s="1"/>
      <c r="E63" s="1"/>
      <c r="F63" s="1"/>
      <c r="G63" s="1"/>
      <c r="H63" s="1"/>
      <c r="I63" s="1"/>
      <c r="J63" s="1"/>
      <c r="K63" s="1"/>
      <c r="L63" s="1"/>
      <c r="M63" s="1"/>
      <c r="N63" s="1"/>
      <c r="O63" s="1"/>
      <c r="P63" s="1"/>
      <c r="Q63" s="1"/>
      <c r="R63" s="1"/>
    </row>
    <row r="64" spans="1:18" ht="16" x14ac:dyDescent="0.2">
      <c r="A64" s="1"/>
      <c r="B64" s="1"/>
      <c r="C64" s="1"/>
      <c r="D64" s="1"/>
      <c r="E64" s="1"/>
      <c r="F64" s="1"/>
      <c r="G64" s="1"/>
      <c r="H64" s="1"/>
      <c r="I64" s="1"/>
      <c r="J64" s="1"/>
      <c r="K64" s="1"/>
      <c r="L64" s="1"/>
      <c r="M64" s="1"/>
      <c r="N64" s="1"/>
      <c r="O64" s="1"/>
      <c r="P64" s="1"/>
      <c r="Q64" s="1"/>
      <c r="R64" s="1"/>
    </row>
    <row r="65" spans="1:18" ht="16" x14ac:dyDescent="0.2">
      <c r="A65" s="1"/>
      <c r="B65" s="1"/>
      <c r="C65" s="1"/>
      <c r="D65" s="1"/>
      <c r="E65" s="1"/>
      <c r="F65" s="1"/>
      <c r="G65" s="1"/>
      <c r="H65" s="1"/>
      <c r="I65" s="1"/>
      <c r="J65" s="1"/>
      <c r="K65" s="1"/>
      <c r="L65" s="1"/>
      <c r="M65" s="1"/>
      <c r="N65" s="1"/>
      <c r="O65" s="1"/>
      <c r="P65" s="1"/>
      <c r="Q65" s="1"/>
      <c r="R65" s="1"/>
    </row>
    <row r="66" spans="1:18" ht="16" x14ac:dyDescent="0.2">
      <c r="A66" s="1"/>
      <c r="B66" s="1"/>
      <c r="C66" s="1"/>
      <c r="D66" s="1"/>
      <c r="E66" s="1"/>
      <c r="F66" s="1"/>
      <c r="G66" s="1"/>
      <c r="H66" s="1"/>
      <c r="I66" s="1"/>
      <c r="J66" s="1"/>
      <c r="K66" s="1"/>
      <c r="L66" s="1"/>
      <c r="M66" s="1"/>
      <c r="N66" s="1"/>
      <c r="O66" s="1"/>
      <c r="P66" s="1"/>
      <c r="Q66" s="1"/>
      <c r="R66" s="1"/>
    </row>
    <row r="67" spans="1:18" ht="16" x14ac:dyDescent="0.2">
      <c r="A67" s="1"/>
      <c r="B67" s="1"/>
      <c r="C67" s="1"/>
      <c r="D67" s="1"/>
      <c r="E67" s="1"/>
      <c r="F67" s="1"/>
      <c r="G67" s="1"/>
      <c r="H67" s="1"/>
      <c r="I67" s="1"/>
      <c r="J67" s="1"/>
      <c r="K67" s="1"/>
      <c r="L67" s="1"/>
      <c r="M67" s="1"/>
      <c r="N67" s="1"/>
      <c r="O67" s="1"/>
      <c r="P67" s="1"/>
      <c r="Q67" s="1"/>
      <c r="R67" s="1"/>
    </row>
    <row r="68" spans="1:18" ht="16" x14ac:dyDescent="0.2">
      <c r="A68" s="1"/>
      <c r="B68" s="1"/>
      <c r="C68" s="1"/>
      <c r="D68" s="1"/>
      <c r="E68" s="1"/>
      <c r="F68" s="1"/>
      <c r="G68" s="1"/>
      <c r="H68" s="1"/>
      <c r="I68" s="1"/>
      <c r="J68" s="1"/>
      <c r="K68" s="1"/>
      <c r="L68" s="1"/>
      <c r="M68" s="1"/>
      <c r="N68" s="1"/>
      <c r="O68" s="1"/>
      <c r="P68" s="1"/>
      <c r="Q68" s="1"/>
      <c r="R68" s="1"/>
    </row>
    <row r="69" spans="1:18" ht="16" x14ac:dyDescent="0.2">
      <c r="A69" s="1"/>
      <c r="B69" s="1"/>
      <c r="C69" s="1"/>
      <c r="D69" s="1"/>
      <c r="E69" s="1"/>
      <c r="F69" s="1"/>
      <c r="G69" s="1"/>
      <c r="H69" s="1"/>
      <c r="I69" s="1"/>
      <c r="J69" s="1"/>
      <c r="K69" s="1"/>
      <c r="L69" s="1"/>
      <c r="M69" s="1"/>
      <c r="N69" s="1"/>
      <c r="O69" s="1"/>
      <c r="P69" s="1"/>
      <c r="Q69" s="1"/>
      <c r="R69" s="1"/>
    </row>
    <row r="70" spans="1:18" ht="16" x14ac:dyDescent="0.2">
      <c r="A70" s="1"/>
      <c r="B70" s="1"/>
      <c r="C70" s="1"/>
      <c r="D70" s="1"/>
      <c r="E70" s="1"/>
      <c r="F70" s="1"/>
      <c r="G70" s="1"/>
      <c r="H70" s="1"/>
      <c r="I70" s="1"/>
      <c r="J70" s="1"/>
      <c r="K70" s="1"/>
      <c r="L70" s="1"/>
      <c r="M70" s="1"/>
      <c r="N70" s="1"/>
      <c r="O70" s="1"/>
      <c r="P70" s="1"/>
      <c r="Q70" s="1"/>
      <c r="R70" s="1"/>
    </row>
    <row r="71" spans="1:18" ht="16" x14ac:dyDescent="0.2">
      <c r="A71" s="1"/>
      <c r="B71" s="1"/>
      <c r="C71" s="1"/>
      <c r="D71" s="1"/>
      <c r="E71" s="1"/>
      <c r="F71" s="1"/>
      <c r="G71" s="1"/>
      <c r="H71" s="1"/>
      <c r="I71" s="1"/>
      <c r="J71" s="1"/>
      <c r="K71" s="1"/>
      <c r="L71" s="1"/>
      <c r="M71" s="1"/>
      <c r="N71" s="1"/>
      <c r="O71" s="1"/>
      <c r="P71" s="1"/>
      <c r="Q71" s="1"/>
      <c r="R71" s="1"/>
    </row>
    <row r="72" spans="1:18" ht="16" x14ac:dyDescent="0.2">
      <c r="A72" s="1"/>
      <c r="B72" s="1"/>
      <c r="C72" s="1"/>
      <c r="D72" s="1"/>
      <c r="E72" s="1"/>
      <c r="F72" s="1"/>
      <c r="G72" s="1"/>
      <c r="H72" s="1"/>
      <c r="I72" s="1"/>
      <c r="J72" s="1"/>
      <c r="K72" s="1"/>
      <c r="L72" s="1"/>
      <c r="M72" s="1"/>
      <c r="N72" s="1"/>
      <c r="O72" s="1"/>
      <c r="P72" s="1"/>
      <c r="Q72" s="1"/>
      <c r="R72" s="1"/>
    </row>
    <row r="73" spans="1:18" ht="16" x14ac:dyDescent="0.2">
      <c r="A73" s="1"/>
      <c r="B73" s="1"/>
      <c r="C73" s="1"/>
      <c r="D73" s="1"/>
      <c r="E73" s="1"/>
      <c r="F73" s="1"/>
      <c r="G73" s="1"/>
      <c r="H73" s="1"/>
      <c r="I73" s="1"/>
      <c r="J73" s="1"/>
      <c r="K73" s="1"/>
      <c r="L73" s="1"/>
      <c r="M73" s="1"/>
      <c r="N73" s="1"/>
      <c r="O73" s="1"/>
      <c r="P73" s="1"/>
      <c r="Q73" s="1"/>
      <c r="R73" s="1"/>
    </row>
    <row r="74" spans="1:18" ht="16" x14ac:dyDescent="0.2">
      <c r="A74" s="1"/>
      <c r="B74" s="1"/>
      <c r="C74" s="1"/>
      <c r="D74" s="1"/>
      <c r="E74" s="1"/>
      <c r="F74" s="1"/>
      <c r="G74" s="1"/>
      <c r="H74" s="1"/>
      <c r="I74" s="1"/>
      <c r="J74" s="1"/>
      <c r="K74" s="1"/>
      <c r="L74" s="1"/>
      <c r="M74" s="1"/>
      <c r="N74" s="1"/>
      <c r="O74" s="1"/>
      <c r="P74" s="1"/>
      <c r="Q74" s="1"/>
      <c r="R74" s="1"/>
    </row>
    <row r="75" spans="1:18" ht="16" x14ac:dyDescent="0.2">
      <c r="A75" s="1"/>
      <c r="B75" s="1"/>
      <c r="C75" s="1"/>
      <c r="D75" s="1"/>
      <c r="E75" s="1"/>
      <c r="F75" s="1"/>
      <c r="G75" s="1"/>
      <c r="H75" s="1"/>
      <c r="I75" s="1"/>
      <c r="J75" s="1"/>
      <c r="K75" s="1"/>
      <c r="L75" s="1"/>
      <c r="M75" s="1"/>
      <c r="N75" s="1"/>
      <c r="O75" s="1"/>
      <c r="P75" s="1"/>
      <c r="Q75" s="1"/>
      <c r="R75" s="1"/>
    </row>
    <row r="76" spans="1:18" ht="16" x14ac:dyDescent="0.2">
      <c r="A76" s="1"/>
      <c r="B76" s="1"/>
      <c r="C76" s="1"/>
      <c r="D76" s="1"/>
      <c r="E76" s="1"/>
      <c r="F76" s="1"/>
      <c r="G76" s="1"/>
      <c r="H76" s="1"/>
      <c r="I76" s="1"/>
      <c r="J76" s="1"/>
      <c r="K76" s="1"/>
      <c r="L76" s="1"/>
      <c r="M76" s="1"/>
      <c r="N76" s="1"/>
      <c r="O76" s="1"/>
      <c r="P76" s="1"/>
      <c r="Q76" s="1"/>
      <c r="R76" s="1"/>
    </row>
    <row r="77" spans="1:18" ht="16" x14ac:dyDescent="0.2">
      <c r="A77" s="1"/>
      <c r="B77" s="1"/>
      <c r="C77" s="1"/>
      <c r="D77" s="1"/>
      <c r="E77" s="1"/>
      <c r="F77" s="1"/>
      <c r="G77" s="1"/>
      <c r="H77" s="1"/>
      <c r="I77" s="1"/>
      <c r="J77" s="1"/>
      <c r="K77" s="1"/>
      <c r="L77" s="1"/>
      <c r="M77" s="1"/>
      <c r="N77" s="1"/>
      <c r="O77" s="1"/>
      <c r="P77" s="1"/>
      <c r="Q77" s="1"/>
      <c r="R77" s="1"/>
    </row>
    <row r="78" spans="1:18" ht="16" x14ac:dyDescent="0.2">
      <c r="A78" s="1"/>
      <c r="B78" s="1"/>
      <c r="C78" s="1"/>
      <c r="D78" s="1"/>
      <c r="E78" s="1"/>
      <c r="F78" s="1"/>
      <c r="G78" s="1"/>
      <c r="H78" s="1"/>
      <c r="I78" s="1"/>
      <c r="J78" s="1"/>
      <c r="K78" s="1"/>
      <c r="L78" s="1"/>
      <c r="M78" s="1"/>
      <c r="N78" s="1"/>
      <c r="O78" s="1"/>
      <c r="P78" s="1"/>
      <c r="Q78" s="1"/>
      <c r="R78" s="1"/>
    </row>
    <row r="79" spans="1:18" ht="16" x14ac:dyDescent="0.2">
      <c r="A79" s="1"/>
      <c r="B79" s="1"/>
      <c r="C79" s="1"/>
      <c r="D79" s="1"/>
      <c r="E79" s="1"/>
      <c r="F79" s="1"/>
      <c r="G79" s="1"/>
      <c r="H79" s="1"/>
      <c r="I79" s="1"/>
      <c r="J79" s="1"/>
      <c r="K79" s="1"/>
      <c r="L79" s="1"/>
      <c r="M79" s="1"/>
      <c r="N79" s="1"/>
      <c r="O79" s="1"/>
      <c r="P79" s="1"/>
      <c r="Q79" s="1"/>
      <c r="R79" s="1"/>
    </row>
    <row r="80" spans="1:18" ht="16" x14ac:dyDescent="0.2">
      <c r="A80" s="1"/>
      <c r="B80" s="1"/>
      <c r="C80" s="1"/>
      <c r="D80" s="1"/>
      <c r="E80" s="1"/>
      <c r="F80" s="1"/>
      <c r="G80" s="1"/>
      <c r="H80" s="1"/>
      <c r="I80" s="1"/>
      <c r="J80" s="1"/>
      <c r="K80" s="1"/>
      <c r="L80" s="1"/>
      <c r="M80" s="1"/>
      <c r="N80" s="1"/>
      <c r="O80" s="1"/>
      <c r="P80" s="1"/>
      <c r="Q80" s="1"/>
      <c r="R80" s="1"/>
    </row>
    <row r="81" spans="1:18" ht="16" x14ac:dyDescent="0.2">
      <c r="A81" s="1"/>
      <c r="B81" s="1"/>
      <c r="C81" s="1"/>
      <c r="D81" s="1"/>
      <c r="E81" s="1"/>
      <c r="F81" s="1"/>
      <c r="G81" s="1"/>
      <c r="H81" s="1"/>
      <c r="I81" s="1"/>
      <c r="J81" s="1"/>
      <c r="K81" s="1"/>
      <c r="L81" s="1"/>
      <c r="M81" s="1"/>
      <c r="N81" s="1"/>
      <c r="O81" s="1"/>
      <c r="P81" s="1"/>
      <c r="Q81" s="1"/>
      <c r="R81" s="1"/>
    </row>
    <row r="82" spans="1:18" ht="16" x14ac:dyDescent="0.2">
      <c r="A82" s="1"/>
      <c r="B82" s="1"/>
      <c r="C82" s="1"/>
      <c r="D82" s="1"/>
      <c r="E82" s="1"/>
      <c r="F82" s="1"/>
      <c r="G82" s="1"/>
      <c r="H82" s="1"/>
      <c r="I82" s="1"/>
      <c r="J82" s="1"/>
      <c r="K82" s="1"/>
      <c r="L82" s="1"/>
      <c r="M82" s="1"/>
      <c r="N82" s="1"/>
      <c r="O82" s="1"/>
      <c r="P82" s="1"/>
      <c r="Q82" s="1"/>
      <c r="R82" s="1"/>
    </row>
    <row r="83" spans="1:18" ht="16" x14ac:dyDescent="0.2">
      <c r="A83" s="1"/>
      <c r="B83" s="1"/>
      <c r="C83" s="1"/>
      <c r="D83" s="1"/>
      <c r="E83" s="1"/>
      <c r="F83" s="1"/>
      <c r="G83" s="1"/>
      <c r="H83" s="1"/>
      <c r="I83" s="1"/>
      <c r="J83" s="1"/>
      <c r="K83" s="1"/>
      <c r="L83" s="1"/>
      <c r="M83" s="1"/>
      <c r="N83" s="1"/>
      <c r="O83" s="1"/>
      <c r="P83" s="1"/>
      <c r="Q83" s="1"/>
      <c r="R83" s="1"/>
    </row>
    <row r="84" spans="1:18" ht="16" x14ac:dyDescent="0.2">
      <c r="A84" s="1"/>
      <c r="B84" s="1"/>
      <c r="C84" s="1"/>
      <c r="D84" s="1"/>
      <c r="E84" s="1"/>
      <c r="F84" s="1"/>
      <c r="G84" s="1"/>
      <c r="H84" s="1"/>
      <c r="I84" s="1"/>
      <c r="J84" s="1"/>
      <c r="K84" s="1"/>
      <c r="L84" s="1"/>
      <c r="M84" s="1"/>
      <c r="N84" s="1"/>
      <c r="O84" s="1"/>
      <c r="P84" s="1"/>
      <c r="Q84" s="1"/>
      <c r="R84" s="1"/>
    </row>
    <row r="85" spans="1:18" ht="16" x14ac:dyDescent="0.2">
      <c r="A85" s="1"/>
      <c r="B85" s="1"/>
      <c r="C85" s="1"/>
      <c r="D85" s="1"/>
      <c r="E85" s="1"/>
      <c r="F85" s="1"/>
      <c r="G85" s="1"/>
      <c r="H85" s="1"/>
      <c r="I85" s="1"/>
      <c r="J85" s="1"/>
      <c r="K85" s="1"/>
      <c r="L85" s="1"/>
      <c r="M85" s="1"/>
      <c r="N85" s="1"/>
      <c r="O85" s="1"/>
      <c r="P85" s="1"/>
      <c r="Q85" s="1"/>
      <c r="R85" s="1"/>
    </row>
    <row r="86" spans="1:18" ht="16" x14ac:dyDescent="0.2">
      <c r="A86" s="1"/>
      <c r="B86" s="1"/>
      <c r="C86" s="1"/>
      <c r="D86" s="1"/>
      <c r="E86" s="1"/>
      <c r="F86" s="1"/>
      <c r="G86" s="1"/>
      <c r="H86" s="1"/>
      <c r="I86" s="1"/>
      <c r="J86" s="1"/>
      <c r="K86" s="1"/>
      <c r="L86" s="1"/>
      <c r="M86" s="1"/>
      <c r="N86" s="1"/>
      <c r="O86" s="1"/>
      <c r="P86" s="1"/>
      <c r="Q86" s="1"/>
      <c r="R86" s="1"/>
    </row>
    <row r="87" spans="1:18" ht="16" x14ac:dyDescent="0.2">
      <c r="A87" s="1"/>
      <c r="B87" s="1"/>
      <c r="C87" s="1"/>
      <c r="D87" s="1"/>
      <c r="E87" s="1"/>
      <c r="F87" s="1"/>
      <c r="G87" s="1"/>
      <c r="H87" s="1"/>
      <c r="I87" s="1"/>
      <c r="J87" s="1"/>
      <c r="K87" s="1"/>
      <c r="L87" s="1"/>
      <c r="M87" s="1"/>
      <c r="N87" s="1"/>
      <c r="O87" s="1"/>
      <c r="P87" s="1"/>
      <c r="Q87" s="1"/>
      <c r="R87" s="1"/>
    </row>
    <row r="88" spans="1:18" ht="16" x14ac:dyDescent="0.2">
      <c r="A88" s="1"/>
      <c r="B88" s="1"/>
      <c r="C88" s="1"/>
      <c r="D88" s="1"/>
      <c r="E88" s="1"/>
      <c r="F88" s="1"/>
      <c r="G88" s="1"/>
      <c r="H88" s="1"/>
      <c r="I88" s="1"/>
      <c r="J88" s="1"/>
      <c r="K88" s="1"/>
      <c r="L88" s="1"/>
      <c r="M88" s="1"/>
      <c r="N88" s="1"/>
      <c r="O88" s="1"/>
      <c r="P88" s="1"/>
      <c r="Q88" s="1"/>
      <c r="R88" s="1"/>
    </row>
    <row r="89" spans="1:18" ht="16" x14ac:dyDescent="0.2">
      <c r="A89" s="1"/>
      <c r="B89" s="1"/>
      <c r="C89" s="1"/>
      <c r="D89" s="1"/>
      <c r="E89" s="1"/>
      <c r="F89" s="1"/>
      <c r="G89" s="1"/>
      <c r="H89" s="1"/>
      <c r="I89" s="1"/>
      <c r="J89" s="1"/>
      <c r="K89" s="1"/>
      <c r="L89" s="1"/>
      <c r="M89" s="1"/>
      <c r="N89" s="1"/>
      <c r="O89" s="1"/>
      <c r="P89" s="1"/>
      <c r="Q89" s="1"/>
      <c r="R89" s="1"/>
    </row>
    <row r="90" spans="1:18" ht="16" x14ac:dyDescent="0.2">
      <c r="A90" s="1"/>
      <c r="B90" s="1"/>
      <c r="C90" s="1"/>
      <c r="D90" s="1"/>
      <c r="E90" s="1"/>
      <c r="F90" s="1"/>
      <c r="G90" s="1"/>
      <c r="H90" s="1"/>
      <c r="I90" s="1"/>
      <c r="J90" s="1"/>
      <c r="K90" s="1"/>
      <c r="L90" s="1"/>
      <c r="M90" s="1"/>
      <c r="N90" s="1"/>
      <c r="O90" s="1"/>
      <c r="P90" s="1"/>
      <c r="Q90" s="1"/>
      <c r="R90" s="1"/>
    </row>
    <row r="91" spans="1:18" ht="16" x14ac:dyDescent="0.2">
      <c r="A91" s="1"/>
      <c r="B91" s="1"/>
      <c r="C91" s="1"/>
      <c r="D91" s="1"/>
      <c r="E91" s="1"/>
      <c r="F91" s="1"/>
      <c r="G91" s="1"/>
      <c r="H91" s="1"/>
      <c r="I91" s="1"/>
      <c r="J91" s="1"/>
      <c r="K91" s="1"/>
      <c r="L91" s="1"/>
      <c r="M91" s="1"/>
      <c r="N91" s="1"/>
      <c r="O91" s="1"/>
      <c r="P91" s="1"/>
      <c r="Q91" s="1"/>
      <c r="R91" s="1"/>
    </row>
    <row r="92" spans="1:18" ht="16" x14ac:dyDescent="0.2">
      <c r="A92" s="1"/>
      <c r="B92" s="1"/>
      <c r="C92" s="1"/>
      <c r="D92" s="1"/>
      <c r="E92" s="1"/>
      <c r="F92" s="1"/>
      <c r="G92" s="1"/>
      <c r="H92" s="1"/>
      <c r="I92" s="1"/>
      <c r="J92" s="1"/>
      <c r="K92" s="1"/>
      <c r="L92" s="1"/>
      <c r="M92" s="1"/>
      <c r="N92" s="1"/>
      <c r="O92" s="1"/>
      <c r="P92" s="1"/>
      <c r="Q92" s="1"/>
      <c r="R92" s="1"/>
    </row>
    <row r="93" spans="1:18" ht="16" x14ac:dyDescent="0.2">
      <c r="A93" s="1"/>
      <c r="B93" s="1"/>
      <c r="C93" s="1"/>
      <c r="D93" s="1"/>
      <c r="E93" s="1"/>
      <c r="F93" s="1"/>
      <c r="G93" s="1"/>
      <c r="H93" s="1"/>
      <c r="I93" s="1"/>
      <c r="J93" s="1"/>
      <c r="K93" s="1"/>
      <c r="L93" s="1"/>
      <c r="M93" s="1"/>
      <c r="N93" s="1"/>
      <c r="O93" s="1"/>
      <c r="P93" s="1"/>
      <c r="Q93" s="1"/>
      <c r="R93" s="1"/>
    </row>
    <row r="94" spans="1:18" ht="16" x14ac:dyDescent="0.2">
      <c r="A94" s="1"/>
      <c r="B94" s="1"/>
      <c r="C94" s="1"/>
      <c r="D94" s="1"/>
      <c r="E94" s="1"/>
      <c r="F94" s="1"/>
      <c r="G94" s="1"/>
      <c r="H94" s="1"/>
      <c r="I94" s="1"/>
      <c r="J94" s="1"/>
      <c r="K94" s="1"/>
      <c r="L94" s="1"/>
      <c r="M94" s="1"/>
      <c r="N94" s="1"/>
      <c r="O94" s="1"/>
      <c r="P94" s="1"/>
      <c r="Q94" s="1"/>
      <c r="R94" s="1"/>
    </row>
    <row r="95" spans="1:18" ht="16" x14ac:dyDescent="0.2">
      <c r="A95" s="1"/>
      <c r="B95" s="1"/>
      <c r="C95" s="1"/>
      <c r="D95" s="1"/>
      <c r="E95" s="1"/>
      <c r="F95" s="1"/>
      <c r="G95" s="1"/>
      <c r="H95" s="1"/>
      <c r="I95" s="1"/>
      <c r="J95" s="1"/>
      <c r="K95" s="1"/>
      <c r="L95" s="1"/>
      <c r="M95" s="1"/>
      <c r="N95" s="1"/>
      <c r="O95" s="1"/>
      <c r="P95" s="1"/>
      <c r="Q95" s="1"/>
      <c r="R95" s="1"/>
    </row>
    <row r="96" spans="1:18" ht="16" x14ac:dyDescent="0.2">
      <c r="A96" s="1"/>
      <c r="B96" s="1"/>
      <c r="C96" s="1"/>
      <c r="D96" s="1"/>
      <c r="E96" s="1"/>
      <c r="F96" s="1"/>
      <c r="G96" s="1"/>
      <c r="H96" s="1"/>
      <c r="I96" s="1"/>
      <c r="J96" s="1"/>
      <c r="K96" s="1"/>
      <c r="L96" s="1"/>
      <c r="M96" s="1"/>
      <c r="N96" s="1"/>
      <c r="O96" s="1"/>
      <c r="P96" s="1"/>
      <c r="Q96" s="1"/>
      <c r="R96" s="1"/>
    </row>
    <row r="97" spans="1:18" ht="16" x14ac:dyDescent="0.2">
      <c r="A97" s="1"/>
      <c r="B97" s="1"/>
      <c r="C97" s="1"/>
      <c r="D97" s="1"/>
      <c r="E97" s="1"/>
      <c r="F97" s="1"/>
      <c r="G97" s="1"/>
      <c r="H97" s="1"/>
      <c r="I97" s="1"/>
      <c r="J97" s="1"/>
      <c r="K97" s="1"/>
      <c r="L97" s="1"/>
      <c r="M97" s="1"/>
      <c r="N97" s="1"/>
      <c r="O97" s="1"/>
      <c r="P97" s="1"/>
      <c r="Q97" s="1"/>
      <c r="R97" s="1"/>
    </row>
    <row r="98" spans="1:18" ht="16" x14ac:dyDescent="0.2">
      <c r="A98" s="1"/>
      <c r="B98" s="1"/>
      <c r="C98" s="1"/>
      <c r="D98" s="1"/>
      <c r="E98" s="1"/>
      <c r="F98" s="1"/>
      <c r="G98" s="1"/>
      <c r="H98" s="1"/>
      <c r="I98" s="1"/>
      <c r="J98" s="1"/>
      <c r="K98" s="1"/>
      <c r="L98" s="1"/>
      <c r="M98" s="1"/>
      <c r="N98" s="1"/>
      <c r="O98" s="1"/>
      <c r="P98" s="1"/>
      <c r="Q98" s="1"/>
      <c r="R98" s="1"/>
    </row>
    <row r="99" spans="1:18" ht="16" x14ac:dyDescent="0.2">
      <c r="A99" s="1"/>
      <c r="B99" s="1"/>
      <c r="C99" s="1"/>
      <c r="D99" s="1"/>
      <c r="E99" s="1"/>
      <c r="F99" s="1"/>
      <c r="G99" s="1"/>
      <c r="H99" s="1"/>
      <c r="I99" s="1"/>
      <c r="J99" s="1"/>
      <c r="K99" s="1"/>
      <c r="L99" s="1"/>
      <c r="M99" s="1"/>
      <c r="N99" s="1"/>
      <c r="O99" s="1"/>
      <c r="P99" s="1"/>
      <c r="Q99" s="1"/>
      <c r="R99" s="1"/>
    </row>
    <row r="100" spans="1:18" ht="16" x14ac:dyDescent="0.2">
      <c r="A100" s="1"/>
      <c r="B100" s="1"/>
      <c r="C100" s="1"/>
      <c r="D100" s="1"/>
      <c r="E100" s="1"/>
      <c r="F100" s="1"/>
      <c r="G100" s="1"/>
      <c r="H100" s="1"/>
      <c r="I100" s="1"/>
      <c r="J100" s="1"/>
      <c r="K100" s="1"/>
      <c r="L100" s="1"/>
      <c r="M100" s="1"/>
      <c r="N100" s="1"/>
      <c r="O100" s="1"/>
      <c r="P100" s="1"/>
      <c r="Q100" s="1"/>
      <c r="R100" s="1"/>
    </row>
    <row r="101" spans="1:18" ht="16" x14ac:dyDescent="0.2">
      <c r="A101" s="1"/>
      <c r="B101" s="1"/>
      <c r="C101" s="1"/>
      <c r="D101" s="1"/>
      <c r="E101" s="1"/>
      <c r="F101" s="1"/>
      <c r="G101" s="1"/>
      <c r="H101" s="1"/>
      <c r="I101" s="1"/>
      <c r="J101" s="1"/>
      <c r="K101" s="1"/>
      <c r="L101" s="1"/>
      <c r="M101" s="1"/>
      <c r="N101" s="1"/>
      <c r="O101" s="1"/>
      <c r="P101" s="1"/>
      <c r="Q101" s="1"/>
      <c r="R101" s="1"/>
    </row>
    <row r="102" spans="1:18" ht="16" x14ac:dyDescent="0.2">
      <c r="A102" s="1"/>
      <c r="B102" s="1"/>
      <c r="C102" s="1"/>
      <c r="D102" s="1"/>
      <c r="E102" s="1"/>
      <c r="F102" s="1"/>
      <c r="G102" s="1"/>
      <c r="H102" s="1"/>
      <c r="I102" s="1"/>
      <c r="J102" s="1"/>
      <c r="K102" s="1"/>
      <c r="L102" s="1"/>
      <c r="M102" s="1"/>
      <c r="N102" s="1"/>
      <c r="O102" s="1"/>
      <c r="P102" s="1"/>
      <c r="Q102" s="1"/>
      <c r="R102" s="1"/>
    </row>
    <row r="103" spans="1:18" ht="16" x14ac:dyDescent="0.2">
      <c r="A103" s="1"/>
      <c r="B103" s="1"/>
      <c r="C103" s="1"/>
      <c r="D103" s="1"/>
      <c r="E103" s="1"/>
      <c r="F103" s="1"/>
      <c r="G103" s="1"/>
      <c r="H103" s="1"/>
      <c r="I103" s="1"/>
      <c r="J103" s="1"/>
      <c r="K103" s="1"/>
      <c r="L103" s="1"/>
      <c r="M103" s="1"/>
      <c r="N103" s="1"/>
      <c r="O103" s="1"/>
      <c r="P103" s="1"/>
      <c r="Q103" s="1"/>
      <c r="R103" s="1"/>
    </row>
    <row r="104" spans="1:18" ht="16" x14ac:dyDescent="0.2">
      <c r="A104" s="1"/>
      <c r="B104" s="1"/>
      <c r="C104" s="1"/>
      <c r="D104" s="1"/>
      <c r="E104" s="1"/>
      <c r="F104" s="1"/>
      <c r="G104" s="1"/>
      <c r="H104" s="1"/>
      <c r="I104" s="1"/>
      <c r="J104" s="1"/>
      <c r="K104" s="1"/>
      <c r="L104" s="1"/>
      <c r="M104" s="1"/>
      <c r="N104" s="1"/>
      <c r="O104" s="1"/>
      <c r="P104" s="1"/>
      <c r="Q104" s="1"/>
      <c r="R104" s="1"/>
    </row>
    <row r="105" spans="1:18" ht="16" x14ac:dyDescent="0.2">
      <c r="A105" s="1"/>
      <c r="B105" s="1"/>
      <c r="C105" s="1"/>
      <c r="D105" s="1"/>
      <c r="E105" s="1"/>
      <c r="F105" s="1"/>
      <c r="G105" s="1"/>
      <c r="H105" s="1"/>
      <c r="I105" s="1"/>
      <c r="J105" s="1"/>
      <c r="K105" s="1"/>
      <c r="L105" s="1"/>
      <c r="M105" s="1"/>
      <c r="N105" s="1"/>
      <c r="O105" s="1"/>
      <c r="P105" s="1"/>
      <c r="Q105" s="1"/>
      <c r="R105" s="1"/>
    </row>
    <row r="106" spans="1:18" ht="16" x14ac:dyDescent="0.2">
      <c r="A106" s="1"/>
      <c r="B106" s="1"/>
      <c r="C106" s="1"/>
      <c r="D106" s="1"/>
      <c r="E106" s="1"/>
      <c r="F106" s="1"/>
      <c r="G106" s="1"/>
      <c r="H106" s="1"/>
      <c r="I106" s="1"/>
      <c r="J106" s="1"/>
      <c r="K106" s="1"/>
      <c r="L106" s="1"/>
      <c r="M106" s="1"/>
      <c r="N106" s="1"/>
      <c r="O106" s="1"/>
      <c r="P106" s="1"/>
      <c r="Q106" s="1"/>
      <c r="R106" s="1"/>
    </row>
    <row r="107" spans="1:18" ht="16" x14ac:dyDescent="0.2">
      <c r="A107" s="1"/>
      <c r="B107" s="1"/>
      <c r="C107" s="1"/>
      <c r="D107" s="1"/>
      <c r="E107" s="1"/>
      <c r="F107" s="1"/>
      <c r="G107" s="1"/>
      <c r="H107" s="1"/>
      <c r="I107" s="1"/>
      <c r="J107" s="1"/>
      <c r="K107" s="1"/>
      <c r="L107" s="1"/>
      <c r="M107" s="1"/>
      <c r="N107" s="1"/>
      <c r="O107" s="1"/>
      <c r="P107" s="1"/>
      <c r="Q107" s="1"/>
      <c r="R107" s="1"/>
    </row>
    <row r="108" spans="1:18" ht="16" x14ac:dyDescent="0.2">
      <c r="A108" s="1"/>
      <c r="B108" s="1"/>
      <c r="C108" s="1"/>
      <c r="D108" s="1"/>
      <c r="E108" s="1"/>
      <c r="F108" s="1"/>
      <c r="G108" s="1"/>
      <c r="H108" s="1"/>
      <c r="I108" s="1"/>
      <c r="J108" s="1"/>
      <c r="K108" s="1"/>
      <c r="L108" s="1"/>
      <c r="M108" s="1"/>
      <c r="N108" s="1"/>
      <c r="O108" s="1"/>
      <c r="P108" s="1"/>
      <c r="Q108" s="1"/>
      <c r="R108" s="1"/>
    </row>
    <row r="109" spans="1:18" ht="16" x14ac:dyDescent="0.2">
      <c r="A109" s="1"/>
      <c r="B109" s="1"/>
      <c r="C109" s="1"/>
      <c r="D109" s="1"/>
      <c r="E109" s="1"/>
      <c r="F109" s="1"/>
      <c r="G109" s="1"/>
      <c r="H109" s="1"/>
      <c r="I109" s="1"/>
      <c r="J109" s="1"/>
      <c r="K109" s="1"/>
      <c r="L109" s="1"/>
      <c r="M109" s="1"/>
      <c r="N109" s="1"/>
      <c r="O109" s="1"/>
      <c r="P109" s="1"/>
      <c r="Q109" s="1"/>
      <c r="R109" s="1"/>
    </row>
    <row r="110" spans="1:18" ht="16" x14ac:dyDescent="0.2">
      <c r="A110" s="1"/>
      <c r="B110" s="1"/>
      <c r="C110" s="1"/>
      <c r="D110" s="1"/>
      <c r="E110" s="1"/>
      <c r="F110" s="1"/>
      <c r="G110" s="1"/>
      <c r="H110" s="1"/>
      <c r="I110" s="1"/>
      <c r="J110" s="1"/>
      <c r="K110" s="1"/>
      <c r="L110" s="1"/>
      <c r="M110" s="1"/>
      <c r="N110" s="1"/>
      <c r="O110" s="1"/>
      <c r="P110" s="1"/>
      <c r="Q110" s="1"/>
      <c r="R110" s="1"/>
    </row>
    <row r="111" spans="1:18" ht="16" x14ac:dyDescent="0.2">
      <c r="A111" s="1"/>
      <c r="B111" s="1"/>
      <c r="C111" s="1"/>
      <c r="D111" s="1"/>
      <c r="E111" s="1"/>
      <c r="F111" s="1"/>
      <c r="G111" s="1"/>
      <c r="H111" s="1"/>
      <c r="I111" s="1"/>
      <c r="J111" s="1"/>
      <c r="K111" s="1"/>
      <c r="L111" s="1"/>
      <c r="M111" s="1"/>
      <c r="N111" s="1"/>
      <c r="O111" s="1"/>
      <c r="P111" s="1"/>
      <c r="Q111" s="1"/>
      <c r="R111" s="1"/>
    </row>
    <row r="112" spans="1:18" ht="16" x14ac:dyDescent="0.2">
      <c r="A112" s="1"/>
      <c r="B112" s="1"/>
      <c r="C112" s="1"/>
      <c r="D112" s="1"/>
      <c r="E112" s="1"/>
      <c r="F112" s="1"/>
      <c r="G112" s="1"/>
      <c r="H112" s="1"/>
      <c r="I112" s="1"/>
      <c r="J112" s="1"/>
      <c r="K112" s="1"/>
      <c r="L112" s="1"/>
      <c r="M112" s="1"/>
      <c r="N112" s="1"/>
      <c r="O112" s="1"/>
      <c r="P112" s="1"/>
      <c r="Q112" s="1"/>
      <c r="R112" s="1"/>
    </row>
    <row r="113" spans="1:18" ht="16" x14ac:dyDescent="0.2">
      <c r="A113" s="1"/>
      <c r="B113" s="1"/>
      <c r="C113" s="1"/>
      <c r="D113" s="1"/>
      <c r="E113" s="1"/>
      <c r="F113" s="1"/>
      <c r="G113" s="1"/>
      <c r="H113" s="1"/>
      <c r="I113" s="1"/>
      <c r="J113" s="1"/>
      <c r="K113" s="1"/>
      <c r="L113" s="1"/>
      <c r="M113" s="1"/>
      <c r="N113" s="1"/>
      <c r="O113" s="1"/>
      <c r="P113" s="1"/>
      <c r="Q113" s="1"/>
      <c r="R113" s="1"/>
    </row>
    <row r="114" spans="1:18" ht="16" x14ac:dyDescent="0.2">
      <c r="A114" s="1"/>
      <c r="B114" s="1"/>
      <c r="C114" s="1"/>
      <c r="D114" s="1"/>
      <c r="E114" s="1"/>
      <c r="F114" s="1"/>
      <c r="G114" s="1"/>
      <c r="H114" s="1"/>
      <c r="I114" s="1"/>
      <c r="J114" s="1"/>
      <c r="K114" s="1"/>
      <c r="L114" s="1"/>
      <c r="M114" s="1"/>
      <c r="N114" s="1"/>
      <c r="O114" s="1"/>
      <c r="P114" s="1"/>
      <c r="Q114" s="1"/>
      <c r="R114" s="1"/>
    </row>
    <row r="115" spans="1:18" ht="16" x14ac:dyDescent="0.2">
      <c r="A115" s="1"/>
      <c r="B115" s="1"/>
      <c r="C115" s="1"/>
      <c r="D115" s="1"/>
      <c r="E115" s="1"/>
      <c r="F115" s="1"/>
      <c r="G115" s="1"/>
      <c r="H115" s="1"/>
      <c r="I115" s="1"/>
      <c r="J115" s="1"/>
      <c r="K115" s="1"/>
      <c r="L115" s="1"/>
      <c r="M115" s="1"/>
      <c r="N115" s="1"/>
      <c r="O115" s="1"/>
      <c r="P115" s="1"/>
      <c r="Q115" s="1"/>
      <c r="R115" s="1"/>
    </row>
  </sheetData>
  <mergeCells count="2">
    <mergeCell ref="A24:E31"/>
    <mergeCell ref="A15:B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B316E-2E10-E348-88C1-846FFF0DE26F}">
  <dimension ref="A1:T148"/>
  <sheetViews>
    <sheetView showGridLines="0" zoomScaleNormal="100" workbookViewId="0">
      <selection sqref="A1:L1"/>
    </sheetView>
  </sheetViews>
  <sheetFormatPr baseColWidth="10" defaultRowHeight="13" x14ac:dyDescent="0.15"/>
  <cols>
    <col min="1" max="1" width="28.5" bestFit="1" customWidth="1"/>
    <col min="2" max="2" width="1.83203125" customWidth="1"/>
    <col min="3" max="3" width="8.83203125" customWidth="1"/>
    <col min="4" max="4" width="1.83203125" customWidth="1"/>
    <col min="5" max="7" width="8.83203125" customWidth="1"/>
    <col min="8" max="8" width="1.83203125" customWidth="1"/>
    <col min="9" max="12" width="8.83203125" customWidth="1"/>
  </cols>
  <sheetData>
    <row r="1" spans="1:20" ht="16" x14ac:dyDescent="0.2">
      <c r="A1" s="149" t="s">
        <v>278</v>
      </c>
      <c r="B1" s="149"/>
      <c r="C1" s="149"/>
      <c r="D1" s="149"/>
      <c r="E1" s="149"/>
      <c r="F1" s="149"/>
      <c r="G1" s="149"/>
      <c r="H1" s="149"/>
      <c r="I1" s="149"/>
      <c r="J1" s="149"/>
      <c r="K1" s="149"/>
      <c r="L1" s="149"/>
      <c r="M1" s="1"/>
      <c r="N1" s="1"/>
      <c r="O1" s="1"/>
      <c r="P1" s="1"/>
      <c r="Q1" s="1"/>
      <c r="R1" s="1"/>
      <c r="S1" s="1"/>
      <c r="T1" s="1"/>
    </row>
    <row r="2" spans="1:20" ht="16" x14ac:dyDescent="0.2">
      <c r="A2" s="143" t="s">
        <v>281</v>
      </c>
      <c r="B2" s="143"/>
      <c r="C2" s="143"/>
      <c r="D2" s="143"/>
      <c r="E2" s="143"/>
      <c r="F2" s="143"/>
      <c r="G2" s="143"/>
      <c r="H2" s="143"/>
      <c r="I2" s="143"/>
      <c r="J2" s="143"/>
      <c r="K2" s="143"/>
      <c r="L2" s="143"/>
      <c r="M2" s="1"/>
      <c r="N2" s="1"/>
      <c r="O2" s="1"/>
      <c r="P2" s="1"/>
      <c r="Q2" s="1"/>
      <c r="R2" s="1"/>
      <c r="S2" s="1"/>
      <c r="T2" s="1"/>
    </row>
    <row r="3" spans="1:20" ht="16" x14ac:dyDescent="0.2">
      <c r="A3" s="1"/>
      <c r="B3" s="1"/>
      <c r="C3" s="1"/>
      <c r="D3" s="1"/>
      <c r="E3" s="1"/>
      <c r="F3" s="1"/>
      <c r="G3" s="1"/>
      <c r="H3" s="1"/>
      <c r="I3" s="1"/>
      <c r="J3" s="1"/>
      <c r="K3" s="1"/>
      <c r="L3" s="1"/>
      <c r="M3" s="1"/>
      <c r="N3" s="1"/>
      <c r="O3" s="1"/>
      <c r="P3" s="1"/>
      <c r="Q3" s="1"/>
      <c r="R3" s="1"/>
      <c r="S3" s="1"/>
      <c r="T3" s="1"/>
    </row>
    <row r="4" spans="1:20" ht="16" x14ac:dyDescent="0.2">
      <c r="A4" s="51" t="s">
        <v>934</v>
      </c>
      <c r="B4" s="59"/>
      <c r="C4" s="58" t="s">
        <v>939</v>
      </c>
      <c r="D4" s="54"/>
      <c r="E4" s="148" t="s">
        <v>937</v>
      </c>
      <c r="F4" s="148"/>
      <c r="G4" s="148"/>
      <c r="H4" s="54"/>
      <c r="I4" s="148" t="s">
        <v>938</v>
      </c>
      <c r="J4" s="148"/>
      <c r="K4" s="148"/>
      <c r="L4" s="148"/>
      <c r="M4" s="1"/>
      <c r="N4" s="1"/>
      <c r="O4" s="1"/>
      <c r="P4" s="1"/>
      <c r="Q4" s="1"/>
      <c r="R4" s="1"/>
      <c r="S4" s="1"/>
      <c r="T4" s="1"/>
    </row>
    <row r="5" spans="1:20" ht="16" x14ac:dyDescent="0.2">
      <c r="A5" s="1" t="s">
        <v>266</v>
      </c>
      <c r="B5" s="1"/>
      <c r="C5" s="45">
        <f>VALUE(HLOOKUP(-C$30,'regbyage.do'!$U$1:$W$74,RegTbl!$N5))</f>
        <v>5.2227999999999997E-2</v>
      </c>
      <c r="D5" s="45"/>
      <c r="E5" s="45">
        <f>VALUE(HLOOKUP(-E$30,'regbyage.do'!$B$1:$Q$74,RegTbl!$N5))</f>
        <v>3.2954999999999998E-2</v>
      </c>
      <c r="F5" s="45">
        <f>VALUE(HLOOKUP(-F$30,'regbyage.do'!$B$1:$Q$74,RegTbl!$N5))</f>
        <v>3.4526000000000001E-2</v>
      </c>
      <c r="G5" s="45">
        <f>VALUE(HLOOKUP(-G$30,'regbyage.do'!$B$1:$Q$74,RegTbl!$N5))</f>
        <v>2.1569000000000001E-2</v>
      </c>
      <c r="H5" s="45"/>
      <c r="I5" s="45">
        <f>VALUE(HLOOKUP(-I$30,'regbyage.do'!$B$1:$Q$74,RegTbl!$N5))</f>
        <v>2.6616999999999998E-2</v>
      </c>
      <c r="J5" s="45"/>
      <c r="K5" s="45"/>
      <c r="L5" s="45"/>
      <c r="M5" s="1"/>
      <c r="N5" s="48">
        <v>7</v>
      </c>
      <c r="O5" s="1"/>
      <c r="P5" s="1"/>
      <c r="Q5" s="1"/>
      <c r="R5" s="1"/>
      <c r="S5" s="1"/>
      <c r="T5" s="1"/>
    </row>
    <row r="6" spans="1:20" ht="16" x14ac:dyDescent="0.2">
      <c r="A6" s="1"/>
      <c r="B6" s="1"/>
      <c r="C6" s="46">
        <f>-VALUE(HLOOKUP(-C$30,'regbyage.do'!$B$1:$Q$74,RegTbl!$N6))</f>
        <v>-1.0902999999999999E-2</v>
      </c>
      <c r="D6" s="46"/>
      <c r="E6" s="46">
        <f>-VALUE(HLOOKUP(-E$30,'regbyage.do'!$B$1:$Q$74,RegTbl!$N6))</f>
        <v>-1.0902999999999999E-2</v>
      </c>
      <c r="F6" s="46">
        <f>-VALUE(HLOOKUP(-F$30,'regbyage.do'!$B$1:$Q$74,RegTbl!$N6))</f>
        <v>-1.1348E-2</v>
      </c>
      <c r="G6" s="46">
        <f>-VALUE(HLOOKUP(-G$30,'regbyage.do'!$B$1:$Q$74,RegTbl!$N6))</f>
        <v>-1.1481999999999999E-2</v>
      </c>
      <c r="H6" s="46"/>
      <c r="I6" s="46">
        <f>-VALUE(HLOOKUP(-I$30,'regbyage.do'!$B$1:$Q$74,RegTbl!$N6))</f>
        <v>-1.3435000000000001E-2</v>
      </c>
      <c r="J6" s="46"/>
      <c r="K6" s="46"/>
      <c r="L6" s="46"/>
      <c r="M6" s="1"/>
      <c r="N6" s="1">
        <f>N5+1</f>
        <v>8</v>
      </c>
      <c r="O6" s="1"/>
      <c r="P6" s="1"/>
      <c r="Q6" s="1"/>
      <c r="R6" s="1"/>
      <c r="S6" s="1"/>
      <c r="T6" s="1"/>
    </row>
    <row r="7" spans="1:20" ht="16" x14ac:dyDescent="0.2">
      <c r="A7" s="1" t="s">
        <v>267</v>
      </c>
      <c r="B7" s="1"/>
      <c r="C7" s="1"/>
      <c r="D7" s="1"/>
      <c r="E7" s="1"/>
      <c r="F7" s="1"/>
      <c r="G7" s="1"/>
      <c r="H7" s="1"/>
      <c r="I7" s="1"/>
      <c r="J7" s="56">
        <f>VALUE(HLOOKUP(-J$30,'regbyage.do'!$B$1:$Q$74,RegTbl!$N7))</f>
        <v>0.386324</v>
      </c>
      <c r="K7" s="56">
        <f>VALUE(HLOOKUP(-K$30,'regbyage.do'!$B$1:$Q$74,RegTbl!$N7))</f>
        <v>0.36891400000000002</v>
      </c>
      <c r="L7" s="56">
        <f>VALUE(HLOOKUP(-L$30,'regbyage.do'!$B$1:$Q$74,RegTbl!$N7))</f>
        <v>0.24480099999999999</v>
      </c>
      <c r="M7" s="1"/>
      <c r="N7" s="48">
        <v>5</v>
      </c>
      <c r="O7" s="1"/>
      <c r="P7" s="1"/>
      <c r="Q7" s="1"/>
      <c r="R7" s="1"/>
      <c r="S7" s="1"/>
      <c r="T7" s="1"/>
    </row>
    <row r="8" spans="1:20" ht="16" x14ac:dyDescent="0.2">
      <c r="A8" s="1"/>
      <c r="B8" s="1"/>
      <c r="C8" s="1"/>
      <c r="D8" s="1"/>
      <c r="E8" s="1"/>
      <c r="F8" s="1"/>
      <c r="G8" s="1"/>
      <c r="H8" s="1"/>
      <c r="I8" s="1"/>
      <c r="J8" s="57">
        <f>-VALUE(HLOOKUP(-J$30,'regbyage.do'!$B$1:$Q$74,RegTbl!$N8))</f>
        <v>-0.17363100000000001</v>
      </c>
      <c r="K8" s="57">
        <f>-VALUE(HLOOKUP(-K$30,'regbyage.do'!$B$1:$Q$74,RegTbl!$N8))</f>
        <v>-0.18</v>
      </c>
      <c r="L8" s="57">
        <f>-VALUE(HLOOKUP(-L$30,'regbyage.do'!$B$1:$Q$74,RegTbl!$N8))</f>
        <v>-0.18546000000000001</v>
      </c>
      <c r="M8" s="1"/>
      <c r="N8" s="1">
        <f>N7+1</f>
        <v>6</v>
      </c>
      <c r="O8" s="1"/>
      <c r="P8" s="1"/>
      <c r="Q8" s="1"/>
      <c r="R8" s="1"/>
      <c r="S8" s="1"/>
      <c r="T8" s="1"/>
    </row>
    <row r="9" spans="1:20" ht="16" x14ac:dyDescent="0.2">
      <c r="A9" s="1" t="s">
        <v>270</v>
      </c>
      <c r="B9" s="1"/>
      <c r="C9" s="56">
        <f>VALUE(HLOOKUP(-C$30,'regbyage.do'!$U$1:$W$74,RegTbl!$N9))</f>
        <v>0.16728699999999999</v>
      </c>
      <c r="D9" s="49"/>
      <c r="E9" s="56">
        <f>VALUE(HLOOKUP(-E$30,'regbyage.do'!$B$1:$Q$74,RegTbl!$N9))</f>
        <v>0.177871</v>
      </c>
      <c r="F9" s="56">
        <f>VALUE(HLOOKUP(-F$30,'regbyage.do'!$B$1:$Q$74,RegTbl!$N9))</f>
        <v>0.193631</v>
      </c>
      <c r="G9" s="56">
        <f>VALUE(HLOOKUP(-G$30,'regbyage.do'!$B$1:$Q$74,RegTbl!$N9))</f>
        <v>0.16775999999999999</v>
      </c>
      <c r="H9" s="56"/>
      <c r="I9" s="56">
        <f>VALUE(HLOOKUP(-I$30,'regbyage.do'!$B$1:$Q$74,RegTbl!$N9))</f>
        <v>0.208319</v>
      </c>
      <c r="J9" s="56">
        <f>VALUE(HLOOKUP(-J$30,'regbyage.do'!$B$1:$Q$74,RegTbl!$N9))</f>
        <v>0.20763999999999999</v>
      </c>
      <c r="K9" s="56">
        <f>VALUE(HLOOKUP(-K$30,'regbyage.do'!$B$1:$Q$74,RegTbl!$N9))</f>
        <v>0.18940299999999999</v>
      </c>
      <c r="L9" s="56">
        <f>VALUE(HLOOKUP(-L$30,'regbyage.do'!$B$1:$Q$74,RegTbl!$N9))</f>
        <v>0.205342</v>
      </c>
      <c r="M9" s="1"/>
      <c r="N9" s="48">
        <v>11</v>
      </c>
      <c r="O9" s="1"/>
      <c r="P9" s="1"/>
      <c r="Q9" s="1"/>
      <c r="R9" s="1"/>
      <c r="S9" s="1"/>
      <c r="T9" s="1"/>
    </row>
    <row r="10" spans="1:20" ht="16" x14ac:dyDescent="0.2">
      <c r="C10" s="57">
        <f>-VALUE(HLOOKUP(-C$30,'regbyage.do'!$B$1:$Q$74,RegTbl!$N10))</f>
        <v>-3.3820999999999997E-2</v>
      </c>
      <c r="D10" s="50"/>
      <c r="E10" s="57">
        <f>-VALUE(HLOOKUP(-E$30,'regbyage.do'!$B$1:$Q$74,RegTbl!$N10))</f>
        <v>-3.3820999999999997E-2</v>
      </c>
      <c r="F10" s="57">
        <f>-VALUE(HLOOKUP(-F$30,'regbyage.do'!$B$1:$Q$74,RegTbl!$N10))</f>
        <v>-4.5358000000000002E-2</v>
      </c>
      <c r="G10" s="57">
        <f>-VALUE(HLOOKUP(-G$30,'regbyage.do'!$B$1:$Q$74,RegTbl!$N10))</f>
        <v>-3.4146999999999997E-2</v>
      </c>
      <c r="H10" s="57"/>
      <c r="I10" s="57">
        <f>-VALUE(HLOOKUP(-I$30,'regbyage.do'!$B$1:$Q$74,RegTbl!$N10))</f>
        <v>-4.8363999999999997E-2</v>
      </c>
      <c r="J10" s="57">
        <f>-VALUE(HLOOKUP(-J$30,'regbyage.do'!$B$1:$Q$74,RegTbl!$N10))</f>
        <v>-4.8044000000000003E-2</v>
      </c>
      <c r="K10" s="57">
        <f>-VALUE(HLOOKUP(-K$30,'regbyage.do'!$B$1:$Q$74,RegTbl!$N10))</f>
        <v>-6.9253999999999996E-2</v>
      </c>
      <c r="L10" s="57">
        <f>-VALUE(HLOOKUP(-L$30,'regbyage.do'!$B$1:$Q$74,RegTbl!$N10))</f>
        <v>-4.7752000000000003E-2</v>
      </c>
      <c r="M10" s="1"/>
      <c r="N10" s="1">
        <f>N9+1</f>
        <v>12</v>
      </c>
      <c r="O10" s="1"/>
      <c r="P10" s="1"/>
      <c r="Q10" s="1"/>
      <c r="R10" s="1"/>
      <c r="S10" s="1"/>
      <c r="T10" s="1"/>
    </row>
    <row r="11" spans="1:20" ht="16" x14ac:dyDescent="0.2">
      <c r="A11" s="1" t="s">
        <v>268</v>
      </c>
      <c r="B11" s="1"/>
      <c r="C11" s="1"/>
      <c r="D11" s="1"/>
      <c r="E11" s="1"/>
      <c r="F11" s="56">
        <f>VALUE(HLOOKUP(-F$30,'regbyage.do'!$B$1:$Q$74,RegTbl!$N11))*100</f>
        <v>0.19209999999999999</v>
      </c>
      <c r="G11" s="1"/>
      <c r="H11" s="1"/>
      <c r="I11" s="1"/>
      <c r="J11" s="1"/>
      <c r="K11" s="56">
        <f>VALUE(HLOOKUP(-K$30,'regbyage.do'!$B$1:$Q$74,RegTbl!$N11))*100</f>
        <v>-0.1978</v>
      </c>
      <c r="L11" s="1"/>
      <c r="M11" s="1"/>
      <c r="N11" s="48">
        <v>13</v>
      </c>
      <c r="O11" s="1"/>
      <c r="P11" s="1"/>
      <c r="Q11" s="1"/>
      <c r="R11" s="1"/>
      <c r="S11" s="1"/>
      <c r="T11" s="1"/>
    </row>
    <row r="12" spans="1:20" ht="16" x14ac:dyDescent="0.2">
      <c r="A12" s="1"/>
      <c r="B12" s="1"/>
      <c r="C12" s="1"/>
      <c r="D12" s="1"/>
      <c r="E12" s="1"/>
      <c r="F12" s="57">
        <f>-VALUE(HLOOKUP(-F$30,'regbyage.do'!$B$1:$Q$74,RegTbl!$N12))*100</f>
        <v>-0.38600000000000001</v>
      </c>
      <c r="G12" s="1"/>
      <c r="H12" s="1"/>
      <c r="I12" s="1"/>
      <c r="J12" s="1"/>
      <c r="K12" s="57">
        <f>-VALUE(HLOOKUP(-K$30,'regbyage.do'!$B$1:$Q$74,RegTbl!$N12))*100</f>
        <v>-0.54070000000000007</v>
      </c>
      <c r="L12" s="1"/>
      <c r="M12" s="1"/>
      <c r="N12" s="1">
        <f>N11+1</f>
        <v>14</v>
      </c>
      <c r="O12" s="1"/>
      <c r="P12" s="1"/>
      <c r="Q12" s="1"/>
      <c r="R12" s="1"/>
      <c r="S12" s="1"/>
      <c r="T12" s="1"/>
    </row>
    <row r="13" spans="1:20" ht="16" x14ac:dyDescent="0.2">
      <c r="A13" s="1" t="s">
        <v>269</v>
      </c>
      <c r="B13" s="1"/>
      <c r="C13" s="1"/>
      <c r="D13" s="49"/>
      <c r="E13" s="1"/>
      <c r="F13" s="1"/>
      <c r="G13" s="56">
        <f>VALUE(HLOOKUP(-G$30,'regbyage.do'!$B$1:$Q$74,RegTbl!$N13))*100</f>
        <v>-0.71889999999999998</v>
      </c>
      <c r="H13" s="49"/>
      <c r="I13" s="1"/>
      <c r="J13" s="1"/>
      <c r="K13" s="1"/>
      <c r="L13" s="56">
        <f>VALUE(HLOOKUP(-L$30,'regbyage.do'!$B$1:$Q$74,RegTbl!$N13))*100</f>
        <v>-0.75419999999999998</v>
      </c>
      <c r="M13" s="1"/>
      <c r="N13" s="48">
        <v>15</v>
      </c>
      <c r="O13" s="1"/>
      <c r="P13" s="1"/>
      <c r="Q13" s="1"/>
      <c r="R13" s="1"/>
      <c r="S13" s="1"/>
      <c r="T13" s="1"/>
    </row>
    <row r="14" spans="1:20" ht="16" x14ac:dyDescent="0.2">
      <c r="A14" s="1"/>
      <c r="B14" s="1"/>
      <c r="C14" s="1"/>
      <c r="D14" s="50"/>
      <c r="E14" s="1"/>
      <c r="F14" s="1"/>
      <c r="G14" s="57">
        <f>-VALUE(HLOOKUP(-G$30,'regbyage.do'!$B$1:$Q$74,RegTbl!$N14))*100</f>
        <v>-0.29109999999999997</v>
      </c>
      <c r="H14" s="50"/>
      <c r="I14" s="1"/>
      <c r="J14" s="1"/>
      <c r="K14" s="1"/>
      <c r="L14" s="57">
        <f>-VALUE(HLOOKUP(-L$30,'regbyage.do'!$B$1:$Q$74,RegTbl!$N14))*100</f>
        <v>-0.37929999999999997</v>
      </c>
      <c r="M14" s="1"/>
      <c r="N14" s="1">
        <f>N13+1</f>
        <v>16</v>
      </c>
      <c r="O14" s="1"/>
      <c r="P14" s="1"/>
      <c r="Q14" s="1"/>
      <c r="R14" s="1"/>
      <c r="S14" s="1"/>
      <c r="T14" s="1"/>
    </row>
    <row r="15" spans="1:20" ht="16" x14ac:dyDescent="0.2">
      <c r="A15" s="1" t="s">
        <v>271</v>
      </c>
      <c r="B15" s="1"/>
      <c r="C15" s="13" t="s">
        <v>95</v>
      </c>
      <c r="D15" s="45"/>
      <c r="E15" s="45">
        <f>VALUE(HLOOKUP(-E$30,'regbyage.do'!$B$1:$Q$74,RegTbl!$N15))</f>
        <v>3.6153999999999999E-2</v>
      </c>
      <c r="F15" s="45">
        <f>VALUE(HLOOKUP(-F$30,'regbyage.do'!$B$1:$Q$74,RegTbl!$N15))</f>
        <v>3.5150000000000001E-2</v>
      </c>
      <c r="G15" s="45">
        <f>VALUE(HLOOKUP(-G$30,'regbyage.do'!$B$1:$Q$74,RegTbl!$N15))</f>
        <v>4.3403999999999998E-2</v>
      </c>
      <c r="H15" s="45"/>
      <c r="I15" s="45">
        <f>VALUE(HLOOKUP(-I$30,'regbyage.do'!$B$1:$Q$74,RegTbl!$N15))</f>
        <v>2.6995000000000002E-2</v>
      </c>
      <c r="J15" s="45">
        <f>VALUE(HLOOKUP(-J$30,'regbyage.do'!$B$1:$Q$74,RegTbl!$N15))</f>
        <v>2.7050000000000001E-2</v>
      </c>
      <c r="K15" s="45">
        <f>VALUE(HLOOKUP(-K$30,'regbyage.do'!$B$1:$Q$74,RegTbl!$N15))</f>
        <v>2.7675000000000002E-2</v>
      </c>
      <c r="L15" s="45">
        <f>VALUE(HLOOKUP(-L$30,'regbyage.do'!$B$1:$Q$74,RegTbl!$N15))</f>
        <v>3.0699000000000001E-2</v>
      </c>
      <c r="M15" s="1"/>
      <c r="N15" s="48">
        <v>17</v>
      </c>
      <c r="O15" s="1"/>
      <c r="P15" s="1"/>
      <c r="Q15" s="1"/>
      <c r="R15" s="1"/>
      <c r="S15" s="1"/>
      <c r="T15" s="1"/>
    </row>
    <row r="16" spans="1:20" ht="16" x14ac:dyDescent="0.2">
      <c r="A16" s="1"/>
      <c r="B16" s="1"/>
      <c r="C16" s="13"/>
      <c r="D16" s="46"/>
      <c r="E16" s="46">
        <f>-VALUE(HLOOKUP(-E$30,'regbyage.do'!$B$1:$Q$74,RegTbl!$N16))</f>
        <v>-2.2473E-2</v>
      </c>
      <c r="F16" s="46">
        <f>-VALUE(HLOOKUP(-F$30,'regbyage.do'!$B$1:$Q$74,RegTbl!$N16))</f>
        <v>-2.2558999999999999E-2</v>
      </c>
      <c r="G16" s="46">
        <f>-VALUE(HLOOKUP(-G$30,'regbyage.do'!$B$1:$Q$74,RegTbl!$N16))</f>
        <v>-2.2754E-2</v>
      </c>
      <c r="H16" s="46"/>
      <c r="I16" s="46">
        <f>-VALUE(HLOOKUP(-I$30,'regbyage.do'!$B$1:$Q$74,RegTbl!$N16))</f>
        <v>-3.2322999999999998E-2</v>
      </c>
      <c r="J16" s="46">
        <f>-VALUE(HLOOKUP(-J$30,'regbyage.do'!$B$1:$Q$74,RegTbl!$N16))</f>
        <v>-3.2308999999999997E-2</v>
      </c>
      <c r="K16" s="46">
        <f>-VALUE(HLOOKUP(-K$30,'regbyage.do'!$B$1:$Q$74,RegTbl!$N16))</f>
        <v>-3.2368000000000001E-2</v>
      </c>
      <c r="L16" s="46">
        <f>-VALUE(HLOOKUP(-L$30,'regbyage.do'!$B$1:$Q$74,RegTbl!$N16))</f>
        <v>-3.2128999999999998E-2</v>
      </c>
      <c r="M16" s="1"/>
      <c r="N16" s="1">
        <f>N15+1</f>
        <v>18</v>
      </c>
      <c r="O16" s="1"/>
      <c r="P16" s="1"/>
      <c r="Q16" s="1"/>
      <c r="R16" s="1"/>
      <c r="S16" s="1"/>
      <c r="T16" s="1"/>
    </row>
    <row r="17" spans="1:20" ht="16" x14ac:dyDescent="0.2">
      <c r="A17" s="1" t="s">
        <v>272</v>
      </c>
      <c r="B17" s="1"/>
      <c r="C17" s="13" t="s">
        <v>95</v>
      </c>
      <c r="D17" s="45"/>
      <c r="E17" s="45">
        <f>VALUE(HLOOKUP(-E$30,'regbyage.do'!$B$1:$Q$74,RegTbl!$N17))</f>
        <v>8.2307000000000005E-2</v>
      </c>
      <c r="F17" s="45">
        <f>VALUE(HLOOKUP(-F$30,'regbyage.do'!$B$1:$Q$74,RegTbl!$N17))</f>
        <v>8.3693000000000004E-2</v>
      </c>
      <c r="G17" s="45">
        <f>VALUE(HLOOKUP(-G$30,'regbyage.do'!$B$1:$Q$74,RegTbl!$N17))</f>
        <v>7.9023999999999997E-2</v>
      </c>
      <c r="H17" s="45"/>
      <c r="I17" s="45">
        <f>VALUE(HLOOKUP(-I$30,'regbyage.do'!$B$1:$Q$74,RegTbl!$N17))</f>
        <v>7.9148999999999997E-2</v>
      </c>
      <c r="J17" s="45">
        <f>VALUE(HLOOKUP(-J$30,'regbyage.do'!$B$1:$Q$74,RegTbl!$N17))</f>
        <v>7.9231999999999997E-2</v>
      </c>
      <c r="K17" s="45">
        <f>VALUE(HLOOKUP(-K$30,'regbyage.do'!$B$1:$Q$74,RegTbl!$N17))</f>
        <v>7.9315999999999998E-2</v>
      </c>
      <c r="L17" s="45">
        <f>VALUE(HLOOKUP(-L$30,'regbyage.do'!$B$1:$Q$74,RegTbl!$N17))</f>
        <v>7.7505000000000004E-2</v>
      </c>
      <c r="M17" s="1"/>
      <c r="N17" s="48">
        <v>19</v>
      </c>
      <c r="O17" s="1"/>
      <c r="P17" s="1"/>
      <c r="Q17" s="1"/>
      <c r="R17" s="1"/>
      <c r="S17" s="1"/>
      <c r="T17" s="1"/>
    </row>
    <row r="18" spans="1:20" ht="16" x14ac:dyDescent="0.2">
      <c r="A18" s="51"/>
      <c r="B18" s="59"/>
      <c r="C18" s="53"/>
      <c r="D18" s="54"/>
      <c r="E18" s="52">
        <f>-VALUE(HLOOKUP(-E$30,'regbyage.do'!$B$1:$Q$74,RegTbl!$N18))</f>
        <v>-2.2251E-2</v>
      </c>
      <c r="F18" s="52">
        <f>-VALUE(HLOOKUP(-F$30,'regbyage.do'!$B$1:$Q$74,RegTbl!$N18))</f>
        <v>-2.2044999999999999E-2</v>
      </c>
      <c r="G18" s="52">
        <f>-VALUE(HLOOKUP(-G$30,'regbyage.do'!$B$1:$Q$74,RegTbl!$N18))</f>
        <v>-2.2407E-2</v>
      </c>
      <c r="H18" s="54"/>
      <c r="I18" s="52">
        <f>-VALUE(HLOOKUP(-I$30,'regbyage.do'!$B$1:$Q$74,RegTbl!$N18))</f>
        <v>-3.227E-2</v>
      </c>
      <c r="J18" s="52">
        <f>-VALUE(HLOOKUP(-J$30,'regbyage.do'!$B$1:$Q$74,RegTbl!$N18))</f>
        <v>-3.2254999999999999E-2</v>
      </c>
      <c r="K18" s="52">
        <f>-VALUE(HLOOKUP(-K$30,'regbyage.do'!$B$1:$Q$74,RegTbl!$N18))</f>
        <v>-3.2267999999999998E-2</v>
      </c>
      <c r="L18" s="52">
        <f>-VALUE(HLOOKUP(-L$30,'regbyage.do'!$B$1:$Q$74,RegTbl!$N18))</f>
        <v>-3.2072000000000003E-2</v>
      </c>
      <c r="M18" s="1"/>
      <c r="N18" s="1">
        <f>N17+1</f>
        <v>20</v>
      </c>
      <c r="O18" s="1"/>
      <c r="P18" s="1"/>
      <c r="Q18" s="1"/>
      <c r="R18" s="1"/>
      <c r="S18" s="1"/>
      <c r="T18" s="1"/>
    </row>
    <row r="19" spans="1:20" ht="16" x14ac:dyDescent="0.2">
      <c r="A19" s="1" t="s">
        <v>273</v>
      </c>
      <c r="B19" s="1"/>
      <c r="C19" s="13" t="s">
        <v>95</v>
      </c>
      <c r="D19" s="13"/>
      <c r="E19" s="13" t="s">
        <v>279</v>
      </c>
      <c r="F19" s="13" t="s">
        <v>279</v>
      </c>
      <c r="G19" s="13" t="s">
        <v>279</v>
      </c>
      <c r="H19" s="13"/>
      <c r="I19" s="13" t="s">
        <v>279</v>
      </c>
      <c r="J19" s="13" t="s">
        <v>279</v>
      </c>
      <c r="K19" s="13" t="s">
        <v>279</v>
      </c>
      <c r="L19" s="13" t="s">
        <v>279</v>
      </c>
      <c r="M19" s="1"/>
      <c r="N19" s="1"/>
      <c r="O19" s="1"/>
      <c r="P19" s="1"/>
      <c r="Q19" s="1"/>
      <c r="R19" s="1"/>
      <c r="S19" s="1"/>
      <c r="T19" s="1"/>
    </row>
    <row r="20" spans="1:20" ht="16" x14ac:dyDescent="0.2">
      <c r="A20" s="1" t="s">
        <v>274</v>
      </c>
      <c r="B20" s="1"/>
      <c r="C20" s="13" t="s">
        <v>95</v>
      </c>
      <c r="D20" s="13"/>
      <c r="E20" s="13" t="s">
        <v>279</v>
      </c>
      <c r="F20" s="13" t="s">
        <v>279</v>
      </c>
      <c r="G20" s="13" t="s">
        <v>279</v>
      </c>
      <c r="H20" s="13"/>
      <c r="I20" s="13" t="s">
        <v>279</v>
      </c>
      <c r="J20" s="13" t="s">
        <v>279</v>
      </c>
      <c r="K20" s="13" t="s">
        <v>279</v>
      </c>
      <c r="L20" s="13" t="s">
        <v>279</v>
      </c>
      <c r="M20" s="1"/>
      <c r="N20" s="1"/>
      <c r="O20" s="1"/>
      <c r="P20" s="1"/>
      <c r="Q20" s="1"/>
      <c r="R20" s="1"/>
      <c r="S20" s="1"/>
      <c r="T20" s="1"/>
    </row>
    <row r="21" spans="1:20" ht="16" x14ac:dyDescent="0.2">
      <c r="A21" s="51" t="s">
        <v>275</v>
      </c>
      <c r="B21" s="59"/>
      <c r="C21" s="53" t="s">
        <v>95</v>
      </c>
      <c r="D21" s="54"/>
      <c r="E21" s="53" t="s">
        <v>280</v>
      </c>
      <c r="F21" s="53" t="s">
        <v>280</v>
      </c>
      <c r="G21" s="53" t="s">
        <v>280</v>
      </c>
      <c r="H21" s="54"/>
      <c r="I21" s="53" t="s">
        <v>279</v>
      </c>
      <c r="J21" s="53" t="s">
        <v>279</v>
      </c>
      <c r="K21" s="53" t="s">
        <v>279</v>
      </c>
      <c r="L21" s="53" t="s">
        <v>279</v>
      </c>
      <c r="M21" s="1"/>
      <c r="N21" s="1"/>
      <c r="O21" s="1"/>
      <c r="P21" s="1"/>
      <c r="Q21" s="1"/>
      <c r="R21" s="1"/>
      <c r="S21" s="1"/>
      <c r="T21" s="1"/>
    </row>
    <row r="22" spans="1:20" ht="16" x14ac:dyDescent="0.2">
      <c r="A22" s="1" t="s">
        <v>276</v>
      </c>
      <c r="B22" s="1"/>
      <c r="C22" s="13" t="s">
        <v>95</v>
      </c>
      <c r="D22" s="47"/>
      <c r="E22" s="47">
        <f>VALUE(HLOOKUP(-E$30,'regbyage.do'!$B$1:$Q$74,RegTbl!$N22))</f>
        <v>2.323</v>
      </c>
      <c r="F22" s="47">
        <f>VALUE(HLOOKUP(-F$30,'regbyage.do'!$B$1:$Q$74,RegTbl!$N22))</f>
        <v>2.3090000000000002</v>
      </c>
      <c r="G22" s="47">
        <f>VALUE(HLOOKUP(-G$30,'regbyage.do'!$B$1:$Q$74,RegTbl!$N22))</f>
        <v>2.3559999999999999</v>
      </c>
      <c r="H22" s="47"/>
      <c r="I22" s="47">
        <f>VALUE(HLOOKUP(-I$30,'regbyage.do'!$B$1:$Q$74,RegTbl!$N22))</f>
        <v>2.7080000000000002</v>
      </c>
      <c r="J22" s="47">
        <f>VALUE(HLOOKUP(-J$30,'regbyage.do'!$B$1:$Q$74,RegTbl!$N22))</f>
        <v>2.71</v>
      </c>
      <c r="K22" s="47">
        <f>VALUE(HLOOKUP(-K$30,'regbyage.do'!$B$1:$Q$74,RegTbl!$N22))</f>
        <v>2.71</v>
      </c>
      <c r="L22" s="47">
        <f>VALUE(HLOOKUP(-L$30,'regbyage.do'!$B$1:$Q$74,RegTbl!$N22))</f>
        <v>2.698</v>
      </c>
      <c r="M22" s="1"/>
      <c r="N22" s="48">
        <v>71</v>
      </c>
      <c r="O22" s="1"/>
      <c r="P22" s="1"/>
      <c r="Q22" s="1"/>
      <c r="R22" s="1"/>
      <c r="S22" s="1"/>
      <c r="T22" s="1"/>
    </row>
    <row r="23" spans="1:20" ht="16" x14ac:dyDescent="0.2">
      <c r="A23" s="1" t="s">
        <v>277</v>
      </c>
      <c r="B23" s="1"/>
      <c r="C23" s="5">
        <f>VALUE(HLOOKUP(-C$30,'regbyage.do'!$U$1:$W$74,RegTbl!$N23))</f>
        <v>3.4599999999999999E-2</v>
      </c>
      <c r="D23" s="5"/>
      <c r="E23" s="5">
        <f>VALUE(HLOOKUP(-E$30,'regbyage.do'!$B$1:$Q$74,RegTbl!$N23))</f>
        <v>2.46E-2</v>
      </c>
      <c r="F23" s="5">
        <f>VALUE(HLOOKUP(-F$30,'regbyage.do'!$B$1:$Q$74,RegTbl!$N23))</f>
        <v>2.46E-2</v>
      </c>
      <c r="G23" s="5">
        <f>VALUE(HLOOKUP(-G$30,'regbyage.do'!$B$1:$Q$74,RegTbl!$N23))</f>
        <v>2.4E-2</v>
      </c>
      <c r="H23" s="5"/>
      <c r="I23" s="5">
        <f>VALUE(HLOOKUP(-I$30,'regbyage.do'!$B$1:$Q$74,RegTbl!$N23))</f>
        <v>8.9200000000000002E-2</v>
      </c>
      <c r="J23" s="5">
        <f>VALUE(HLOOKUP(-J$30,'regbyage.do'!$B$1:$Q$74,RegTbl!$N23))</f>
        <v>8.9200000000000002E-2</v>
      </c>
      <c r="K23" s="5">
        <f>VALUE(HLOOKUP(-K$30,'regbyage.do'!$B$1:$Q$74,RegTbl!$N23))</f>
        <v>8.9200000000000002E-2</v>
      </c>
      <c r="L23" s="5">
        <f>VALUE(HLOOKUP(-L$30,'regbyage.do'!$B$1:$Q$74,RegTbl!$N23))</f>
        <v>8.8300000000000003E-2</v>
      </c>
      <c r="M23" s="1"/>
      <c r="N23" s="48">
        <v>72</v>
      </c>
      <c r="O23" s="1"/>
      <c r="P23" s="1"/>
      <c r="Q23" s="1"/>
      <c r="R23" s="1"/>
      <c r="S23" s="1"/>
      <c r="T23" s="1"/>
    </row>
    <row r="24" spans="1:20" ht="16" x14ac:dyDescent="0.2">
      <c r="A24" s="1" t="s">
        <v>214</v>
      </c>
      <c r="B24" s="1"/>
      <c r="C24" s="40">
        <f>VALUE(HLOOKUP(-C$30,'regbyage.do'!$U$1:$W$74,RegTbl!$N24))</f>
        <v>18</v>
      </c>
      <c r="D24" s="40"/>
      <c r="E24" s="40">
        <f>VALUE(HLOOKUP(-E$30,'regbyage.do'!$B$1:$Q$74,RegTbl!$N24))</f>
        <v>269</v>
      </c>
      <c r="F24" s="40">
        <f>VALUE(HLOOKUP(-F$30,'regbyage.do'!$B$1:$Q$74,RegTbl!$N24))</f>
        <v>269</v>
      </c>
      <c r="G24" s="40">
        <f>VALUE(HLOOKUP(-G$30,'regbyage.do'!$B$1:$Q$74,RegTbl!$N24))</f>
        <v>268</v>
      </c>
      <c r="H24" s="40"/>
      <c r="I24" s="40">
        <f>VALUE(HLOOKUP(-I$30,'regbyage.do'!$B$1:$Q$74,RegTbl!$N24))</f>
        <v>2152</v>
      </c>
      <c r="J24" s="40">
        <f>VALUE(HLOOKUP(-J$30,'regbyage.do'!$B$1:$Q$74,RegTbl!$N24))</f>
        <v>2152</v>
      </c>
      <c r="K24" s="40">
        <f>VALUE(HLOOKUP(-K$30,'regbyage.do'!$B$1:$Q$74,RegTbl!$N24))</f>
        <v>2152</v>
      </c>
      <c r="L24" s="40">
        <f>VALUE(HLOOKUP(-L$30,'regbyage.do'!$B$1:$Q$74,RegTbl!$N24))</f>
        <v>2144</v>
      </c>
      <c r="M24" s="1"/>
      <c r="N24" s="48">
        <v>68</v>
      </c>
      <c r="O24" s="1"/>
      <c r="P24" s="1"/>
      <c r="Q24" s="1"/>
      <c r="R24" s="1"/>
      <c r="S24" s="1"/>
      <c r="T24" s="1"/>
    </row>
    <row r="25" spans="1:20" ht="16" customHeight="1" x14ac:dyDescent="0.2">
      <c r="A25" s="146" t="s">
        <v>940</v>
      </c>
      <c r="B25" s="146"/>
      <c r="C25" s="146"/>
      <c r="D25" s="146"/>
      <c r="E25" s="146"/>
      <c r="F25" s="146"/>
      <c r="G25" s="146"/>
      <c r="H25" s="146"/>
      <c r="I25" s="146"/>
      <c r="J25" s="146"/>
      <c r="K25" s="146"/>
      <c r="L25" s="146"/>
      <c r="M25" s="1"/>
      <c r="N25" s="1"/>
      <c r="O25" s="1"/>
      <c r="P25" s="1"/>
      <c r="Q25" s="1"/>
      <c r="R25" s="1"/>
      <c r="S25" s="1"/>
      <c r="T25" s="1"/>
    </row>
    <row r="26" spans="1:20" ht="16" x14ac:dyDescent="0.2">
      <c r="A26" s="146"/>
      <c r="B26" s="146"/>
      <c r="C26" s="146"/>
      <c r="D26" s="146"/>
      <c r="E26" s="146"/>
      <c r="F26" s="146"/>
      <c r="G26" s="146"/>
      <c r="H26" s="146"/>
      <c r="I26" s="146"/>
      <c r="J26" s="146"/>
      <c r="K26" s="146"/>
      <c r="L26" s="146"/>
      <c r="M26" s="1"/>
      <c r="N26" s="1"/>
      <c r="O26" s="1"/>
      <c r="P26" s="1"/>
      <c r="Q26" s="1"/>
      <c r="R26" s="1"/>
      <c r="S26" s="1"/>
      <c r="T26" s="1"/>
    </row>
    <row r="27" spans="1:20" ht="16" x14ac:dyDescent="0.2">
      <c r="A27" s="146"/>
      <c r="B27" s="146"/>
      <c r="C27" s="146"/>
      <c r="D27" s="146"/>
      <c r="E27" s="146"/>
      <c r="F27" s="146"/>
      <c r="G27" s="146"/>
      <c r="H27" s="146"/>
      <c r="I27" s="146"/>
      <c r="J27" s="146"/>
      <c r="K27" s="146"/>
      <c r="L27" s="146"/>
      <c r="M27" s="1"/>
      <c r="N27" s="1"/>
      <c r="O27" s="1"/>
      <c r="P27" s="1"/>
      <c r="Q27" s="1"/>
      <c r="R27" s="1"/>
      <c r="S27" s="1"/>
      <c r="T27" s="1"/>
    </row>
    <row r="28" spans="1:20" ht="16" x14ac:dyDescent="0.2">
      <c r="A28" s="146"/>
      <c r="B28" s="146"/>
      <c r="C28" s="146"/>
      <c r="D28" s="146"/>
      <c r="E28" s="146"/>
      <c r="F28" s="146"/>
      <c r="G28" s="146"/>
      <c r="H28" s="146"/>
      <c r="I28" s="146"/>
      <c r="J28" s="146"/>
      <c r="K28" s="146"/>
      <c r="L28" s="146"/>
      <c r="M28" s="1"/>
      <c r="N28" s="1"/>
      <c r="O28" s="1"/>
      <c r="P28" s="1"/>
      <c r="Q28" s="1"/>
      <c r="R28" s="1"/>
      <c r="S28" s="1"/>
      <c r="T28" s="1"/>
    </row>
    <row r="29" spans="1:20" ht="16" x14ac:dyDescent="0.2">
      <c r="A29" s="1"/>
      <c r="B29" s="1"/>
      <c r="C29" s="1"/>
      <c r="D29" s="1"/>
      <c r="E29" s="1"/>
      <c r="F29" s="1"/>
      <c r="G29" s="1"/>
      <c r="H29" s="1"/>
      <c r="I29" s="1"/>
      <c r="J29" s="1"/>
      <c r="K29" s="1"/>
      <c r="L29" s="1"/>
      <c r="M29" s="1"/>
      <c r="N29" s="1"/>
      <c r="O29" s="1"/>
      <c r="P29" s="1"/>
      <c r="Q29" s="1"/>
      <c r="R29" s="1"/>
      <c r="S29" s="1"/>
      <c r="T29" s="1"/>
    </row>
    <row r="30" spans="1:20" ht="16" x14ac:dyDescent="0.2">
      <c r="A30" s="1"/>
      <c r="B30" s="1"/>
      <c r="C30" s="55">
        <f>-1</f>
        <v>-1</v>
      </c>
      <c r="D30" s="1"/>
      <c r="E30" s="55">
        <f>-1</f>
        <v>-1</v>
      </c>
      <c r="F30" s="55">
        <v>-4</v>
      </c>
      <c r="G30" s="55">
        <v>-5</v>
      </c>
      <c r="H30" s="55"/>
      <c r="I30" s="55">
        <v>-7</v>
      </c>
      <c r="J30" s="55">
        <v>-13</v>
      </c>
      <c r="K30" s="55">
        <v>-14</v>
      </c>
      <c r="L30" s="55">
        <v>-15</v>
      </c>
      <c r="M30" s="1"/>
      <c r="N30" s="1"/>
      <c r="O30" s="1"/>
      <c r="P30" s="1"/>
      <c r="Q30" s="1"/>
      <c r="R30" s="1"/>
      <c r="S30" s="1"/>
      <c r="T30" s="1"/>
    </row>
    <row r="31" spans="1:20" ht="16" x14ac:dyDescent="0.2">
      <c r="A31" s="1"/>
      <c r="B31" s="1"/>
      <c r="C31" s="1"/>
      <c r="D31" s="1"/>
      <c r="E31" s="1"/>
      <c r="F31" s="1"/>
      <c r="G31" s="1"/>
      <c r="H31" s="1"/>
      <c r="I31" s="1"/>
      <c r="J31" s="1"/>
      <c r="K31" s="1"/>
      <c r="L31" s="1"/>
      <c r="M31" s="1"/>
      <c r="N31" s="1"/>
      <c r="O31" s="1"/>
      <c r="P31" s="1"/>
      <c r="Q31" s="1"/>
      <c r="R31" s="1"/>
      <c r="S31" s="1"/>
      <c r="T31" s="1"/>
    </row>
    <row r="32" spans="1:20" ht="16" x14ac:dyDescent="0.2">
      <c r="A32" s="1"/>
      <c r="B32" s="1"/>
      <c r="C32" s="1"/>
      <c r="D32" s="1"/>
      <c r="E32" s="1"/>
      <c r="F32" s="1"/>
      <c r="G32" s="1"/>
      <c r="H32" s="1"/>
      <c r="I32" s="1"/>
      <c r="J32" s="1"/>
      <c r="K32" s="1"/>
      <c r="L32" s="1"/>
      <c r="M32" s="1"/>
      <c r="N32" s="1"/>
      <c r="O32" s="1"/>
      <c r="P32" s="1"/>
      <c r="Q32" s="1"/>
      <c r="R32" s="1"/>
      <c r="S32" s="1"/>
      <c r="T32" s="1"/>
    </row>
    <row r="33" spans="1:20" ht="16" x14ac:dyDescent="0.2">
      <c r="A33" s="1"/>
      <c r="B33" s="1"/>
      <c r="C33" s="1"/>
      <c r="D33" s="1"/>
      <c r="E33" s="1"/>
      <c r="F33" s="1"/>
      <c r="G33" s="1"/>
      <c r="H33" s="1"/>
      <c r="I33" s="1"/>
      <c r="J33" s="1"/>
      <c r="K33" s="1"/>
      <c r="L33" s="1"/>
      <c r="M33" s="1"/>
      <c r="N33" s="1"/>
      <c r="O33" s="1"/>
      <c r="P33" s="1"/>
      <c r="Q33" s="1"/>
      <c r="R33" s="1"/>
      <c r="S33" s="1"/>
      <c r="T33" s="1"/>
    </row>
    <row r="34" spans="1:20" ht="16" x14ac:dyDescent="0.2">
      <c r="A34" s="1"/>
      <c r="B34" s="1"/>
      <c r="C34" s="1"/>
      <c r="D34" s="1"/>
      <c r="E34" s="1"/>
      <c r="F34" s="1"/>
      <c r="G34" s="1"/>
      <c r="H34" s="1"/>
      <c r="I34" s="1"/>
      <c r="J34" s="1"/>
      <c r="K34" s="1"/>
      <c r="L34" s="1"/>
      <c r="M34" s="1"/>
      <c r="N34" s="1"/>
      <c r="O34" s="1"/>
      <c r="P34" s="1"/>
      <c r="Q34" s="1"/>
      <c r="R34" s="1"/>
      <c r="S34" s="1"/>
      <c r="T34" s="1"/>
    </row>
    <row r="35" spans="1:20" ht="16" x14ac:dyDescent="0.2">
      <c r="A35" s="1"/>
      <c r="B35" s="1"/>
      <c r="C35" s="1"/>
      <c r="D35" s="1"/>
      <c r="E35" s="1"/>
      <c r="F35" s="1"/>
      <c r="G35" s="1"/>
      <c r="H35" s="1"/>
      <c r="I35" s="1"/>
      <c r="J35" s="1"/>
      <c r="K35" s="1"/>
      <c r="L35" s="1"/>
      <c r="M35" s="1"/>
      <c r="N35" s="1"/>
      <c r="O35" s="1"/>
      <c r="P35" s="1"/>
      <c r="Q35" s="1"/>
      <c r="R35" s="1"/>
      <c r="S35" s="1"/>
      <c r="T35" s="1"/>
    </row>
    <row r="36" spans="1:20" ht="16" x14ac:dyDescent="0.2">
      <c r="A36" s="1"/>
      <c r="B36" s="1"/>
      <c r="C36" s="1"/>
      <c r="D36" s="1"/>
      <c r="E36" s="1"/>
      <c r="F36" s="1"/>
      <c r="G36" s="1"/>
      <c r="H36" s="1"/>
      <c r="I36" s="1"/>
      <c r="J36" s="1"/>
      <c r="K36" s="1"/>
      <c r="L36" s="1"/>
      <c r="M36" s="1"/>
      <c r="N36" s="1"/>
      <c r="O36" s="1"/>
      <c r="P36" s="1"/>
      <c r="Q36" s="1"/>
      <c r="R36" s="1"/>
      <c r="S36" s="1"/>
      <c r="T36" s="1"/>
    </row>
    <row r="37" spans="1:20" ht="16" x14ac:dyDescent="0.2">
      <c r="A37" s="1"/>
      <c r="B37" s="1"/>
      <c r="C37" s="1"/>
      <c r="D37" s="1"/>
      <c r="E37" s="1"/>
      <c r="F37" s="1"/>
      <c r="G37" s="1"/>
      <c r="H37" s="1"/>
      <c r="I37" s="1"/>
      <c r="J37" s="1"/>
      <c r="K37" s="1"/>
      <c r="L37" s="1"/>
      <c r="M37" s="1"/>
      <c r="N37" s="1"/>
      <c r="O37" s="1"/>
      <c r="P37" s="1"/>
      <c r="Q37" s="1"/>
      <c r="R37" s="1"/>
      <c r="S37" s="1"/>
      <c r="T37" s="1"/>
    </row>
    <row r="38" spans="1:20" ht="16" x14ac:dyDescent="0.2">
      <c r="A38" s="1"/>
      <c r="B38" s="1"/>
      <c r="C38" s="1"/>
      <c r="D38" s="1"/>
      <c r="E38" s="1"/>
      <c r="F38" s="1"/>
      <c r="G38" s="1"/>
      <c r="H38" s="1"/>
      <c r="I38" s="1"/>
      <c r="J38" s="1"/>
      <c r="K38" s="1"/>
      <c r="L38" s="1"/>
      <c r="M38" s="1"/>
      <c r="N38" s="1"/>
      <c r="O38" s="1"/>
      <c r="P38" s="1"/>
      <c r="Q38" s="1"/>
      <c r="R38" s="1"/>
      <c r="S38" s="1"/>
      <c r="T38" s="1"/>
    </row>
    <row r="39" spans="1:20" ht="16" x14ac:dyDescent="0.2">
      <c r="A39" s="1"/>
      <c r="B39" s="1"/>
      <c r="C39" s="1"/>
      <c r="D39" s="1"/>
      <c r="E39" s="1"/>
      <c r="F39" s="1"/>
      <c r="G39" s="1"/>
      <c r="H39" s="1"/>
      <c r="I39" s="1"/>
      <c r="J39" s="1"/>
      <c r="K39" s="1"/>
      <c r="L39" s="1"/>
      <c r="M39" s="1"/>
      <c r="N39" s="1"/>
      <c r="O39" s="1"/>
      <c r="P39" s="1"/>
      <c r="Q39" s="1"/>
      <c r="R39" s="1"/>
      <c r="S39" s="1"/>
      <c r="T39" s="1"/>
    </row>
    <row r="40" spans="1:20" ht="16" x14ac:dyDescent="0.2">
      <c r="A40" s="1"/>
      <c r="B40" s="1"/>
      <c r="C40" s="1"/>
      <c r="D40" s="1"/>
      <c r="E40" s="1"/>
      <c r="F40" s="1"/>
      <c r="G40" s="1"/>
      <c r="H40" s="1"/>
      <c r="I40" s="1"/>
      <c r="J40" s="1"/>
      <c r="K40" s="1"/>
      <c r="L40" s="1"/>
      <c r="M40" s="1"/>
      <c r="N40" s="1"/>
      <c r="O40" s="1"/>
      <c r="P40" s="1"/>
      <c r="Q40" s="1"/>
      <c r="R40" s="1"/>
      <c r="S40" s="1"/>
      <c r="T40" s="1"/>
    </row>
    <row r="41" spans="1:20" ht="16" x14ac:dyDescent="0.2">
      <c r="A41" s="1"/>
      <c r="B41" s="1"/>
      <c r="C41" s="1"/>
      <c r="D41" s="1"/>
      <c r="E41" s="1"/>
      <c r="F41" s="1"/>
      <c r="G41" s="1"/>
      <c r="H41" s="1"/>
      <c r="I41" s="1"/>
      <c r="J41" s="1"/>
      <c r="K41" s="1"/>
      <c r="L41" s="1"/>
      <c r="M41" s="1"/>
      <c r="N41" s="1"/>
      <c r="O41" s="1"/>
      <c r="P41" s="1"/>
      <c r="Q41" s="1"/>
      <c r="R41" s="1"/>
      <c r="S41" s="1"/>
      <c r="T41" s="1"/>
    </row>
    <row r="42" spans="1:20" ht="16" x14ac:dyDescent="0.2">
      <c r="A42" s="1"/>
      <c r="B42" s="1"/>
      <c r="C42" s="1"/>
      <c r="D42" s="1"/>
      <c r="E42" s="1"/>
      <c r="F42" s="1"/>
      <c r="G42" s="1"/>
      <c r="H42" s="1"/>
      <c r="I42" s="1"/>
      <c r="J42" s="1"/>
      <c r="K42" s="1"/>
      <c r="L42" s="1"/>
      <c r="M42" s="1"/>
      <c r="N42" s="1"/>
      <c r="O42" s="1"/>
      <c r="P42" s="1"/>
      <c r="Q42" s="1"/>
      <c r="R42" s="1"/>
      <c r="S42" s="1"/>
      <c r="T42" s="1"/>
    </row>
    <row r="43" spans="1:20" ht="16" x14ac:dyDescent="0.2">
      <c r="A43" s="1"/>
      <c r="B43" s="1"/>
      <c r="C43" s="1"/>
      <c r="D43" s="1"/>
      <c r="E43" s="1"/>
      <c r="F43" s="1"/>
      <c r="G43" s="1"/>
      <c r="H43" s="1"/>
      <c r="I43" s="1"/>
      <c r="J43" s="1"/>
      <c r="K43" s="1"/>
      <c r="L43" s="1"/>
      <c r="M43" s="1"/>
      <c r="N43" s="1"/>
      <c r="O43" s="1"/>
      <c r="P43" s="1"/>
      <c r="Q43" s="1"/>
      <c r="R43" s="1"/>
      <c r="S43" s="1"/>
      <c r="T43" s="1"/>
    </row>
    <row r="44" spans="1:20" ht="16" x14ac:dyDescent="0.2">
      <c r="A44" s="1"/>
      <c r="B44" s="1"/>
      <c r="C44" s="1"/>
      <c r="D44" s="1"/>
      <c r="E44" s="1"/>
      <c r="F44" s="1"/>
      <c r="G44" s="1"/>
      <c r="H44" s="1"/>
      <c r="I44" s="1"/>
      <c r="J44" s="1"/>
      <c r="K44" s="1"/>
      <c r="L44" s="1"/>
      <c r="M44" s="1"/>
      <c r="N44" s="1"/>
      <c r="O44" s="1"/>
      <c r="P44" s="1"/>
      <c r="Q44" s="1"/>
      <c r="R44" s="1"/>
      <c r="S44" s="1"/>
      <c r="T44" s="1"/>
    </row>
    <row r="45" spans="1:20" ht="16" x14ac:dyDescent="0.2">
      <c r="A45" s="1"/>
      <c r="B45" s="1"/>
      <c r="C45" s="1"/>
      <c r="D45" s="1"/>
      <c r="E45" s="1"/>
      <c r="F45" s="1"/>
      <c r="G45" s="1"/>
      <c r="H45" s="1"/>
      <c r="I45" s="1"/>
      <c r="J45" s="1"/>
      <c r="K45" s="1"/>
      <c r="L45" s="1"/>
      <c r="M45" s="1"/>
      <c r="N45" s="1"/>
      <c r="O45" s="1"/>
      <c r="P45" s="1"/>
      <c r="Q45" s="1"/>
      <c r="R45" s="1"/>
      <c r="S45" s="1"/>
      <c r="T45" s="1"/>
    </row>
    <row r="46" spans="1:20" ht="16" x14ac:dyDescent="0.2">
      <c r="A46" s="1"/>
      <c r="B46" s="1"/>
      <c r="C46" s="1"/>
      <c r="D46" s="1"/>
      <c r="E46" s="1"/>
      <c r="F46" s="1"/>
      <c r="G46" s="1"/>
      <c r="H46" s="1"/>
      <c r="I46" s="1"/>
      <c r="J46" s="1"/>
      <c r="K46" s="1"/>
      <c r="L46" s="1"/>
      <c r="M46" s="1"/>
      <c r="N46" s="1"/>
      <c r="O46" s="1"/>
      <c r="P46" s="1"/>
      <c r="Q46" s="1"/>
      <c r="R46" s="1"/>
      <c r="S46" s="1"/>
      <c r="T46" s="1"/>
    </row>
    <row r="47" spans="1:20" ht="16" x14ac:dyDescent="0.2">
      <c r="A47" s="1"/>
      <c r="B47" s="1"/>
      <c r="C47" s="1"/>
      <c r="D47" s="1"/>
      <c r="E47" s="1"/>
      <c r="F47" s="1"/>
      <c r="G47" s="1"/>
      <c r="H47" s="1"/>
      <c r="I47" s="1"/>
      <c r="J47" s="1"/>
      <c r="K47" s="1"/>
      <c r="L47" s="1"/>
      <c r="M47" s="1"/>
      <c r="N47" s="1"/>
      <c r="O47" s="1"/>
      <c r="P47" s="1"/>
      <c r="Q47" s="1"/>
      <c r="R47" s="1"/>
      <c r="S47" s="1"/>
      <c r="T47" s="1"/>
    </row>
    <row r="48" spans="1:20" ht="16" x14ac:dyDescent="0.2">
      <c r="A48" s="1"/>
      <c r="B48" s="1"/>
      <c r="C48" s="1"/>
      <c r="D48" s="1"/>
      <c r="E48" s="1"/>
      <c r="F48" s="1"/>
      <c r="G48" s="1"/>
      <c r="H48" s="1"/>
      <c r="I48" s="1"/>
      <c r="J48" s="1"/>
      <c r="K48" s="1"/>
      <c r="L48" s="1"/>
      <c r="M48" s="1"/>
      <c r="N48" s="1"/>
      <c r="O48" s="1"/>
      <c r="P48" s="1"/>
      <c r="Q48" s="1"/>
      <c r="R48" s="1"/>
      <c r="S48" s="1"/>
      <c r="T48" s="1"/>
    </row>
    <row r="49" spans="1:20" ht="16" x14ac:dyDescent="0.2">
      <c r="A49" s="1"/>
      <c r="B49" s="1"/>
      <c r="C49" s="1"/>
      <c r="D49" s="1"/>
      <c r="E49" s="1"/>
      <c r="F49" s="1"/>
      <c r="G49" s="1"/>
      <c r="H49" s="1"/>
      <c r="I49" s="1"/>
      <c r="J49" s="1"/>
      <c r="K49" s="1"/>
      <c r="L49" s="1"/>
      <c r="M49" s="1"/>
      <c r="N49" s="1"/>
      <c r="O49" s="1"/>
      <c r="P49" s="1"/>
      <c r="Q49" s="1"/>
      <c r="R49" s="1"/>
      <c r="S49" s="1"/>
      <c r="T49" s="1"/>
    </row>
    <row r="50" spans="1:20" ht="16" x14ac:dyDescent="0.2">
      <c r="A50" s="1"/>
      <c r="B50" s="1"/>
      <c r="C50" s="1"/>
      <c r="D50" s="1"/>
      <c r="E50" s="1"/>
      <c r="F50" s="1"/>
      <c r="G50" s="1"/>
      <c r="H50" s="1"/>
      <c r="I50" s="1"/>
      <c r="J50" s="1"/>
      <c r="K50" s="1"/>
      <c r="L50" s="1"/>
      <c r="M50" s="1"/>
      <c r="N50" s="1"/>
      <c r="O50" s="1"/>
      <c r="P50" s="1"/>
      <c r="Q50" s="1"/>
      <c r="R50" s="1"/>
      <c r="S50" s="1"/>
      <c r="T50" s="1"/>
    </row>
    <row r="51" spans="1:20" ht="16" x14ac:dyDescent="0.2">
      <c r="A51" s="1"/>
      <c r="B51" s="1"/>
      <c r="C51" s="1"/>
      <c r="D51" s="1"/>
      <c r="E51" s="1"/>
      <c r="F51" s="1"/>
      <c r="G51" s="1"/>
      <c r="H51" s="1"/>
      <c r="I51" s="1"/>
      <c r="J51" s="1"/>
      <c r="K51" s="1"/>
      <c r="L51" s="1"/>
      <c r="M51" s="1"/>
      <c r="N51" s="1"/>
      <c r="O51" s="1"/>
      <c r="P51" s="1"/>
      <c r="Q51" s="1"/>
      <c r="R51" s="1"/>
      <c r="S51" s="1"/>
      <c r="T51" s="1"/>
    </row>
    <row r="52" spans="1:20" ht="16" x14ac:dyDescent="0.2">
      <c r="A52" s="1"/>
      <c r="B52" s="1"/>
      <c r="C52" s="1"/>
      <c r="D52" s="1"/>
      <c r="E52" s="1"/>
      <c r="F52" s="1"/>
      <c r="G52" s="1"/>
      <c r="H52" s="1"/>
      <c r="I52" s="1"/>
      <c r="J52" s="1"/>
      <c r="K52" s="1"/>
      <c r="L52" s="1"/>
      <c r="M52" s="1"/>
      <c r="N52" s="1"/>
      <c r="O52" s="1"/>
      <c r="P52" s="1"/>
      <c r="Q52" s="1"/>
      <c r="R52" s="1"/>
      <c r="S52" s="1"/>
      <c r="T52" s="1"/>
    </row>
    <row r="53" spans="1:20" ht="16" x14ac:dyDescent="0.2">
      <c r="A53" s="1"/>
      <c r="B53" s="1"/>
      <c r="C53" s="1"/>
      <c r="D53" s="1"/>
      <c r="E53" s="1"/>
      <c r="F53" s="1"/>
      <c r="G53" s="1"/>
      <c r="H53" s="1"/>
      <c r="I53" s="1"/>
      <c r="J53" s="1"/>
      <c r="K53" s="1"/>
      <c r="L53" s="1"/>
      <c r="M53" s="1"/>
      <c r="N53" s="1"/>
      <c r="O53" s="1"/>
      <c r="P53" s="1"/>
      <c r="Q53" s="1"/>
      <c r="R53" s="1"/>
      <c r="S53" s="1"/>
      <c r="T53" s="1"/>
    </row>
    <row r="54" spans="1:20" ht="16" x14ac:dyDescent="0.2">
      <c r="A54" s="1"/>
      <c r="B54" s="1"/>
      <c r="C54" s="1"/>
      <c r="D54" s="1"/>
      <c r="E54" s="1"/>
      <c r="F54" s="1"/>
      <c r="G54" s="1"/>
      <c r="H54" s="1"/>
      <c r="I54" s="1"/>
      <c r="J54" s="1"/>
      <c r="K54" s="1"/>
      <c r="L54" s="1"/>
      <c r="M54" s="1"/>
      <c r="N54" s="1"/>
      <c r="O54" s="1"/>
      <c r="P54" s="1"/>
      <c r="Q54" s="1"/>
      <c r="R54" s="1"/>
      <c r="S54" s="1"/>
      <c r="T54" s="1"/>
    </row>
    <row r="55" spans="1:20" ht="16" x14ac:dyDescent="0.2">
      <c r="A55" s="1"/>
      <c r="B55" s="1"/>
      <c r="C55" s="1"/>
      <c r="D55" s="1"/>
      <c r="E55" s="1"/>
      <c r="F55" s="1"/>
      <c r="G55" s="1"/>
      <c r="H55" s="1"/>
      <c r="I55" s="1"/>
      <c r="J55" s="1"/>
      <c r="K55" s="1"/>
      <c r="L55" s="1"/>
      <c r="M55" s="1"/>
      <c r="N55" s="1"/>
      <c r="O55" s="1"/>
      <c r="P55" s="1"/>
      <c r="Q55" s="1"/>
      <c r="R55" s="1"/>
      <c r="S55" s="1"/>
      <c r="T55" s="1"/>
    </row>
    <row r="56" spans="1:20" ht="16" x14ac:dyDescent="0.2">
      <c r="A56" s="1"/>
      <c r="B56" s="1"/>
      <c r="C56" s="1"/>
      <c r="D56" s="1"/>
      <c r="E56" s="1"/>
      <c r="F56" s="1"/>
      <c r="G56" s="1"/>
      <c r="H56" s="1"/>
      <c r="I56" s="1"/>
      <c r="J56" s="1"/>
      <c r="K56" s="1"/>
      <c r="L56" s="1"/>
      <c r="M56" s="1"/>
      <c r="N56" s="1"/>
      <c r="O56" s="1"/>
      <c r="P56" s="1"/>
      <c r="Q56" s="1"/>
      <c r="R56" s="1"/>
      <c r="S56" s="1"/>
      <c r="T56" s="1"/>
    </row>
    <row r="57" spans="1:20" ht="16" x14ac:dyDescent="0.2">
      <c r="A57" s="1"/>
      <c r="B57" s="1"/>
      <c r="C57" s="1"/>
      <c r="D57" s="1"/>
      <c r="E57" s="1"/>
      <c r="F57" s="1"/>
      <c r="G57" s="1"/>
      <c r="H57" s="1"/>
      <c r="I57" s="1"/>
      <c r="J57" s="1"/>
      <c r="K57" s="1"/>
      <c r="L57" s="1"/>
      <c r="M57" s="1"/>
      <c r="N57" s="1"/>
      <c r="O57" s="1"/>
      <c r="P57" s="1"/>
      <c r="Q57" s="1"/>
      <c r="R57" s="1"/>
      <c r="S57" s="1"/>
      <c r="T57" s="1"/>
    </row>
    <row r="58" spans="1:20" ht="16" x14ac:dyDescent="0.2">
      <c r="A58" s="1"/>
      <c r="B58" s="1"/>
      <c r="C58" s="1"/>
      <c r="D58" s="1"/>
      <c r="E58" s="1"/>
      <c r="F58" s="1"/>
      <c r="G58" s="1"/>
      <c r="H58" s="1"/>
      <c r="I58" s="1"/>
      <c r="J58" s="1"/>
      <c r="K58" s="1"/>
      <c r="L58" s="1"/>
      <c r="M58" s="1"/>
      <c r="N58" s="1"/>
      <c r="O58" s="1"/>
      <c r="P58" s="1"/>
      <c r="Q58" s="1"/>
      <c r="R58" s="1"/>
      <c r="S58" s="1"/>
      <c r="T58" s="1"/>
    </row>
    <row r="59" spans="1:20" ht="16" x14ac:dyDescent="0.2">
      <c r="A59" s="1"/>
      <c r="B59" s="1"/>
      <c r="C59" s="1"/>
      <c r="D59" s="1"/>
      <c r="E59" s="1"/>
      <c r="F59" s="1"/>
      <c r="G59" s="1"/>
      <c r="H59" s="1"/>
      <c r="I59" s="1"/>
      <c r="J59" s="1"/>
      <c r="K59" s="1"/>
      <c r="L59" s="1"/>
      <c r="M59" s="1"/>
      <c r="N59" s="1"/>
      <c r="O59" s="1"/>
      <c r="P59" s="1"/>
      <c r="Q59" s="1"/>
      <c r="R59" s="1"/>
      <c r="S59" s="1"/>
      <c r="T59" s="1"/>
    </row>
    <row r="60" spans="1:20" ht="16" x14ac:dyDescent="0.2">
      <c r="A60" s="1"/>
      <c r="B60" s="1"/>
      <c r="C60" s="1"/>
      <c r="D60" s="1"/>
      <c r="E60" s="1"/>
      <c r="F60" s="1"/>
      <c r="G60" s="1"/>
      <c r="H60" s="1"/>
      <c r="I60" s="1"/>
      <c r="J60" s="1"/>
      <c r="K60" s="1"/>
      <c r="L60" s="1"/>
      <c r="M60" s="1"/>
      <c r="N60" s="1"/>
      <c r="O60" s="1"/>
      <c r="P60" s="1"/>
      <c r="Q60" s="1"/>
      <c r="R60" s="1"/>
      <c r="S60" s="1"/>
      <c r="T60" s="1"/>
    </row>
    <row r="61" spans="1:20" ht="16" x14ac:dyDescent="0.2">
      <c r="A61" s="1"/>
      <c r="B61" s="1"/>
      <c r="C61" s="1"/>
      <c r="D61" s="1"/>
      <c r="E61" s="1"/>
      <c r="F61" s="1"/>
      <c r="G61" s="1"/>
      <c r="H61" s="1"/>
      <c r="I61" s="1"/>
      <c r="J61" s="1"/>
      <c r="K61" s="1"/>
      <c r="L61" s="1"/>
      <c r="M61" s="1"/>
      <c r="N61" s="1"/>
      <c r="O61" s="1"/>
      <c r="P61" s="1"/>
      <c r="Q61" s="1"/>
      <c r="R61" s="1"/>
      <c r="S61" s="1"/>
      <c r="T61" s="1"/>
    </row>
    <row r="62" spans="1:20" ht="16" x14ac:dyDescent="0.2">
      <c r="A62" s="1"/>
      <c r="B62" s="1"/>
      <c r="C62" s="1"/>
      <c r="D62" s="1"/>
      <c r="E62" s="1"/>
      <c r="F62" s="1"/>
      <c r="G62" s="1"/>
      <c r="H62" s="1"/>
      <c r="I62" s="1"/>
      <c r="J62" s="1"/>
      <c r="K62" s="1"/>
      <c r="L62" s="1"/>
      <c r="M62" s="1"/>
      <c r="N62" s="1"/>
      <c r="O62" s="1"/>
      <c r="P62" s="1"/>
      <c r="Q62" s="1"/>
      <c r="R62" s="1"/>
      <c r="S62" s="1"/>
      <c r="T62" s="1"/>
    </row>
    <row r="63" spans="1:20" ht="16" x14ac:dyDescent="0.2">
      <c r="A63" s="1"/>
      <c r="B63" s="1"/>
      <c r="C63" s="1"/>
      <c r="D63" s="1"/>
      <c r="E63" s="1"/>
      <c r="F63" s="1"/>
      <c r="G63" s="1"/>
      <c r="H63" s="1"/>
      <c r="I63" s="1"/>
      <c r="J63" s="1"/>
      <c r="K63" s="1"/>
      <c r="L63" s="1"/>
      <c r="M63" s="1"/>
      <c r="N63" s="1"/>
      <c r="O63" s="1"/>
      <c r="P63" s="1"/>
      <c r="Q63" s="1"/>
      <c r="R63" s="1"/>
      <c r="S63" s="1"/>
      <c r="T63" s="1"/>
    </row>
    <row r="64" spans="1:20" ht="16" x14ac:dyDescent="0.2">
      <c r="A64" s="1"/>
      <c r="B64" s="1"/>
      <c r="C64" s="1"/>
      <c r="D64" s="1"/>
      <c r="E64" s="1"/>
      <c r="F64" s="1"/>
      <c r="G64" s="1"/>
      <c r="H64" s="1"/>
      <c r="I64" s="1"/>
      <c r="J64" s="1"/>
      <c r="K64" s="1"/>
      <c r="L64" s="1"/>
      <c r="M64" s="1"/>
      <c r="N64" s="1"/>
      <c r="O64" s="1"/>
      <c r="P64" s="1"/>
      <c r="Q64" s="1"/>
      <c r="R64" s="1"/>
      <c r="S64" s="1"/>
      <c r="T64" s="1"/>
    </row>
    <row r="65" spans="1:20" ht="16" x14ac:dyDescent="0.2">
      <c r="A65" s="1"/>
      <c r="B65" s="1"/>
      <c r="C65" s="1"/>
      <c r="D65" s="1"/>
      <c r="E65" s="1"/>
      <c r="F65" s="1"/>
      <c r="G65" s="1"/>
      <c r="H65" s="1"/>
      <c r="I65" s="1"/>
      <c r="J65" s="1"/>
      <c r="K65" s="1"/>
      <c r="L65" s="1"/>
      <c r="M65" s="1"/>
      <c r="N65" s="1"/>
      <c r="O65" s="1"/>
      <c r="P65" s="1"/>
      <c r="Q65" s="1"/>
      <c r="R65" s="1"/>
      <c r="S65" s="1"/>
      <c r="T65" s="1"/>
    </row>
    <row r="66" spans="1:20" ht="16" x14ac:dyDescent="0.2">
      <c r="A66" s="1"/>
      <c r="B66" s="1"/>
      <c r="C66" s="1"/>
      <c r="D66" s="1"/>
      <c r="E66" s="1"/>
      <c r="F66" s="1"/>
      <c r="G66" s="1"/>
      <c r="H66" s="1"/>
      <c r="I66" s="1"/>
      <c r="J66" s="1"/>
      <c r="K66" s="1"/>
      <c r="L66" s="1"/>
      <c r="M66" s="1"/>
      <c r="N66" s="1"/>
      <c r="O66" s="1"/>
      <c r="P66" s="1"/>
      <c r="Q66" s="1"/>
      <c r="R66" s="1"/>
      <c r="S66" s="1"/>
      <c r="T66" s="1"/>
    </row>
    <row r="67" spans="1:20" ht="16" x14ac:dyDescent="0.2">
      <c r="A67" s="1"/>
      <c r="B67" s="1"/>
      <c r="C67" s="1"/>
      <c r="D67" s="1"/>
      <c r="E67" s="1"/>
      <c r="F67" s="1"/>
      <c r="G67" s="1"/>
      <c r="H67" s="1"/>
      <c r="I67" s="1"/>
      <c r="J67" s="1"/>
      <c r="K67" s="1"/>
      <c r="L67" s="1"/>
      <c r="M67" s="1"/>
      <c r="N67" s="1"/>
      <c r="O67" s="1"/>
      <c r="P67" s="1"/>
      <c r="Q67" s="1"/>
      <c r="R67" s="1"/>
      <c r="S67" s="1"/>
      <c r="T67" s="1"/>
    </row>
    <row r="68" spans="1:20" ht="16" x14ac:dyDescent="0.2">
      <c r="A68" s="1"/>
      <c r="B68" s="1"/>
      <c r="C68" s="1"/>
      <c r="D68" s="1"/>
      <c r="E68" s="1"/>
      <c r="F68" s="1"/>
      <c r="G68" s="1"/>
      <c r="H68" s="1"/>
      <c r="I68" s="1"/>
      <c r="J68" s="1"/>
      <c r="K68" s="1"/>
      <c r="L68" s="1"/>
      <c r="M68" s="1"/>
      <c r="N68" s="1"/>
      <c r="O68" s="1"/>
      <c r="P68" s="1"/>
      <c r="Q68" s="1"/>
      <c r="R68" s="1"/>
      <c r="S68" s="1"/>
      <c r="T68" s="1"/>
    </row>
    <row r="69" spans="1:20" ht="16" x14ac:dyDescent="0.2">
      <c r="A69" s="1"/>
      <c r="B69" s="1"/>
      <c r="C69" s="1"/>
      <c r="D69" s="1"/>
      <c r="E69" s="1"/>
      <c r="F69" s="1"/>
      <c r="G69" s="1"/>
      <c r="H69" s="1"/>
      <c r="I69" s="1"/>
      <c r="J69" s="1"/>
      <c r="K69" s="1"/>
      <c r="L69" s="1"/>
      <c r="M69" s="1"/>
      <c r="N69" s="1"/>
      <c r="O69" s="1"/>
      <c r="P69" s="1"/>
      <c r="Q69" s="1"/>
      <c r="R69" s="1"/>
      <c r="S69" s="1"/>
      <c r="T69" s="1"/>
    </row>
    <row r="70" spans="1:20" ht="16" x14ac:dyDescent="0.2">
      <c r="A70" s="1"/>
      <c r="B70" s="1"/>
      <c r="C70" s="1"/>
      <c r="D70" s="1"/>
      <c r="E70" s="1"/>
      <c r="F70" s="1"/>
      <c r="G70" s="1"/>
      <c r="H70" s="1"/>
      <c r="I70" s="1"/>
      <c r="J70" s="1"/>
      <c r="K70" s="1"/>
      <c r="L70" s="1"/>
      <c r="M70" s="1"/>
      <c r="N70" s="1"/>
      <c r="O70" s="1"/>
      <c r="P70" s="1"/>
      <c r="Q70" s="1"/>
      <c r="R70" s="1"/>
      <c r="S70" s="1"/>
      <c r="T70" s="1"/>
    </row>
    <row r="71" spans="1:20" ht="16" x14ac:dyDescent="0.2">
      <c r="A71" s="1"/>
      <c r="B71" s="1"/>
      <c r="C71" s="1"/>
      <c r="D71" s="1"/>
      <c r="E71" s="1"/>
      <c r="F71" s="1"/>
      <c r="G71" s="1"/>
      <c r="H71" s="1"/>
      <c r="I71" s="1"/>
      <c r="J71" s="1"/>
      <c r="K71" s="1"/>
      <c r="L71" s="1"/>
      <c r="M71" s="1"/>
      <c r="N71" s="1"/>
      <c r="O71" s="1"/>
      <c r="P71" s="1"/>
      <c r="Q71" s="1"/>
      <c r="R71" s="1"/>
      <c r="S71" s="1"/>
      <c r="T71" s="1"/>
    </row>
    <row r="72" spans="1:20" ht="16" x14ac:dyDescent="0.2">
      <c r="A72" s="1"/>
      <c r="B72" s="1"/>
      <c r="C72" s="1"/>
      <c r="D72" s="1"/>
      <c r="E72" s="1"/>
      <c r="F72" s="1"/>
      <c r="G72" s="1"/>
      <c r="H72" s="1"/>
      <c r="I72" s="1"/>
      <c r="J72" s="1"/>
      <c r="K72" s="1"/>
      <c r="L72" s="1"/>
      <c r="M72" s="1"/>
      <c r="N72" s="1"/>
      <c r="O72" s="1"/>
      <c r="P72" s="1"/>
      <c r="Q72" s="1"/>
      <c r="R72" s="1"/>
      <c r="S72" s="1"/>
      <c r="T72" s="1"/>
    </row>
    <row r="73" spans="1:20" ht="16" x14ac:dyDescent="0.2">
      <c r="A73" s="1"/>
      <c r="B73" s="1"/>
      <c r="C73" s="1"/>
      <c r="D73" s="1"/>
      <c r="E73" s="1"/>
      <c r="F73" s="1"/>
      <c r="G73" s="1"/>
      <c r="H73" s="1"/>
      <c r="I73" s="1"/>
      <c r="J73" s="1"/>
      <c r="K73" s="1"/>
      <c r="L73" s="1"/>
      <c r="M73" s="1"/>
      <c r="N73" s="1"/>
      <c r="O73" s="1"/>
      <c r="P73" s="1"/>
      <c r="Q73" s="1"/>
      <c r="R73" s="1"/>
      <c r="S73" s="1"/>
      <c r="T73" s="1"/>
    </row>
    <row r="74" spans="1:20" ht="16" x14ac:dyDescent="0.2">
      <c r="A74" s="1"/>
      <c r="B74" s="1"/>
      <c r="C74" s="1"/>
      <c r="D74" s="1"/>
      <c r="E74" s="1"/>
      <c r="F74" s="1"/>
      <c r="G74" s="1"/>
      <c r="H74" s="1"/>
      <c r="I74" s="1"/>
      <c r="J74" s="1"/>
      <c r="K74" s="1"/>
      <c r="L74" s="1"/>
      <c r="M74" s="1"/>
      <c r="N74" s="1"/>
      <c r="O74" s="1"/>
      <c r="P74" s="1"/>
      <c r="Q74" s="1"/>
      <c r="R74" s="1"/>
      <c r="S74" s="1"/>
      <c r="T74" s="1"/>
    </row>
    <row r="75" spans="1:20" ht="16" x14ac:dyDescent="0.2">
      <c r="A75" s="1"/>
      <c r="B75" s="1"/>
      <c r="C75" s="1"/>
      <c r="D75" s="1"/>
      <c r="E75" s="1"/>
      <c r="F75" s="1"/>
      <c r="G75" s="1"/>
      <c r="H75" s="1"/>
      <c r="I75" s="1"/>
      <c r="J75" s="1"/>
      <c r="K75" s="1"/>
      <c r="L75" s="1"/>
      <c r="M75" s="1"/>
      <c r="N75" s="1"/>
      <c r="O75" s="1"/>
      <c r="P75" s="1"/>
      <c r="Q75" s="1"/>
      <c r="R75" s="1"/>
      <c r="S75" s="1"/>
      <c r="T75" s="1"/>
    </row>
    <row r="76" spans="1:20" ht="16" x14ac:dyDescent="0.2">
      <c r="A76" s="1"/>
      <c r="B76" s="1"/>
      <c r="C76" s="1"/>
      <c r="D76" s="1"/>
      <c r="E76" s="1"/>
      <c r="F76" s="1"/>
      <c r="G76" s="1"/>
      <c r="H76" s="1"/>
      <c r="I76" s="1"/>
      <c r="J76" s="1"/>
      <c r="K76" s="1"/>
      <c r="L76" s="1"/>
      <c r="M76" s="1"/>
      <c r="N76" s="1"/>
      <c r="O76" s="1"/>
      <c r="P76" s="1"/>
      <c r="Q76" s="1"/>
      <c r="R76" s="1"/>
      <c r="S76" s="1"/>
      <c r="T76" s="1"/>
    </row>
    <row r="77" spans="1:20" ht="16" x14ac:dyDescent="0.2">
      <c r="A77" s="1"/>
      <c r="B77" s="1"/>
      <c r="C77" s="1"/>
      <c r="D77" s="1"/>
      <c r="E77" s="1"/>
      <c r="F77" s="1"/>
      <c r="G77" s="1"/>
      <c r="H77" s="1"/>
      <c r="I77" s="1"/>
      <c r="J77" s="1"/>
      <c r="K77" s="1"/>
      <c r="L77" s="1"/>
      <c r="M77" s="1"/>
      <c r="N77" s="1"/>
      <c r="O77" s="1"/>
      <c r="P77" s="1"/>
      <c r="Q77" s="1"/>
      <c r="R77" s="1"/>
      <c r="S77" s="1"/>
      <c r="T77" s="1"/>
    </row>
    <row r="78" spans="1:20" ht="16" x14ac:dyDescent="0.2">
      <c r="A78" s="1"/>
      <c r="B78" s="1"/>
      <c r="C78" s="1"/>
      <c r="D78" s="1"/>
      <c r="E78" s="1"/>
      <c r="F78" s="1"/>
      <c r="G78" s="1"/>
      <c r="H78" s="1"/>
      <c r="I78" s="1"/>
      <c r="J78" s="1"/>
      <c r="K78" s="1"/>
      <c r="L78" s="1"/>
      <c r="M78" s="1"/>
      <c r="N78" s="1"/>
      <c r="O78" s="1"/>
      <c r="P78" s="1"/>
      <c r="Q78" s="1"/>
      <c r="R78" s="1"/>
      <c r="S78" s="1"/>
      <c r="T78" s="1"/>
    </row>
    <row r="79" spans="1:20" ht="16" x14ac:dyDescent="0.2">
      <c r="A79" s="1"/>
      <c r="B79" s="1"/>
      <c r="C79" s="1"/>
      <c r="D79" s="1"/>
      <c r="E79" s="1"/>
      <c r="F79" s="1"/>
      <c r="G79" s="1"/>
      <c r="H79" s="1"/>
      <c r="I79" s="1"/>
      <c r="J79" s="1"/>
      <c r="K79" s="1"/>
      <c r="L79" s="1"/>
      <c r="M79" s="1"/>
      <c r="N79" s="1"/>
      <c r="O79" s="1"/>
      <c r="P79" s="1"/>
      <c r="Q79" s="1"/>
      <c r="R79" s="1"/>
      <c r="S79" s="1"/>
      <c r="T79" s="1"/>
    </row>
    <row r="80" spans="1:20" ht="16" x14ac:dyDescent="0.2">
      <c r="A80" s="1"/>
      <c r="B80" s="1"/>
      <c r="C80" s="1"/>
      <c r="D80" s="1"/>
      <c r="E80" s="1"/>
      <c r="F80" s="1"/>
      <c r="G80" s="1"/>
      <c r="H80" s="1"/>
      <c r="I80" s="1"/>
      <c r="J80" s="1"/>
      <c r="K80" s="1"/>
      <c r="L80" s="1"/>
      <c r="M80" s="1"/>
      <c r="N80" s="1"/>
      <c r="O80" s="1"/>
      <c r="P80" s="1"/>
      <c r="Q80" s="1"/>
      <c r="R80" s="1"/>
      <c r="S80" s="1"/>
      <c r="T80" s="1"/>
    </row>
    <row r="81" spans="1:20" ht="16" x14ac:dyDescent="0.2">
      <c r="A81" s="1"/>
      <c r="B81" s="1"/>
      <c r="C81" s="1"/>
      <c r="D81" s="1"/>
      <c r="E81" s="1"/>
      <c r="F81" s="1"/>
      <c r="G81" s="1"/>
      <c r="H81" s="1"/>
      <c r="I81" s="1"/>
      <c r="J81" s="1"/>
      <c r="K81" s="1"/>
      <c r="L81" s="1"/>
      <c r="M81" s="1"/>
      <c r="N81" s="1"/>
      <c r="O81" s="1"/>
      <c r="P81" s="1"/>
      <c r="Q81" s="1"/>
      <c r="R81" s="1"/>
      <c r="S81" s="1"/>
      <c r="T81" s="1"/>
    </row>
    <row r="82" spans="1:20" ht="16" x14ac:dyDescent="0.2">
      <c r="A82" s="1"/>
      <c r="B82" s="1"/>
      <c r="C82" s="1"/>
      <c r="D82" s="1"/>
      <c r="E82" s="1"/>
      <c r="F82" s="1"/>
      <c r="G82" s="1"/>
      <c r="H82" s="1"/>
      <c r="I82" s="1"/>
      <c r="J82" s="1"/>
      <c r="K82" s="1"/>
      <c r="L82" s="1"/>
      <c r="M82" s="1"/>
      <c r="N82" s="1"/>
      <c r="O82" s="1"/>
      <c r="P82" s="1"/>
      <c r="Q82" s="1"/>
      <c r="R82" s="1"/>
      <c r="S82" s="1"/>
      <c r="T82" s="1"/>
    </row>
    <row r="83" spans="1:20" ht="16" x14ac:dyDescent="0.2">
      <c r="A83" s="1"/>
      <c r="B83" s="1"/>
      <c r="C83" s="1"/>
      <c r="D83" s="1"/>
      <c r="E83" s="1"/>
      <c r="F83" s="1"/>
      <c r="G83" s="1"/>
      <c r="H83" s="1"/>
      <c r="I83" s="1"/>
      <c r="J83" s="1"/>
      <c r="K83" s="1"/>
      <c r="L83" s="1"/>
      <c r="M83" s="1"/>
      <c r="N83" s="1"/>
      <c r="O83" s="1"/>
      <c r="P83" s="1"/>
      <c r="Q83" s="1"/>
      <c r="R83" s="1"/>
      <c r="S83" s="1"/>
      <c r="T83" s="1"/>
    </row>
    <row r="84" spans="1:20" ht="16" x14ac:dyDescent="0.2">
      <c r="A84" s="1"/>
      <c r="B84" s="1"/>
      <c r="C84" s="1"/>
      <c r="D84" s="1"/>
      <c r="E84" s="1"/>
      <c r="F84" s="1"/>
      <c r="G84" s="1"/>
      <c r="H84" s="1"/>
      <c r="I84" s="1"/>
      <c r="J84" s="1"/>
      <c r="K84" s="1"/>
      <c r="L84" s="1"/>
      <c r="M84" s="1"/>
      <c r="N84" s="1"/>
      <c r="O84" s="1"/>
      <c r="P84" s="1"/>
      <c r="Q84" s="1"/>
      <c r="R84" s="1"/>
      <c r="S84" s="1"/>
      <c r="T84" s="1"/>
    </row>
    <row r="85" spans="1:20" ht="16" x14ac:dyDescent="0.2">
      <c r="A85" s="1"/>
      <c r="B85" s="1"/>
      <c r="C85" s="1"/>
      <c r="D85" s="1"/>
      <c r="E85" s="1"/>
      <c r="F85" s="1"/>
      <c r="G85" s="1"/>
      <c r="H85" s="1"/>
      <c r="I85" s="1"/>
      <c r="J85" s="1"/>
      <c r="K85" s="1"/>
      <c r="L85" s="1"/>
      <c r="M85" s="1"/>
      <c r="N85" s="1"/>
      <c r="O85" s="1"/>
      <c r="P85" s="1"/>
      <c r="Q85" s="1"/>
      <c r="R85" s="1"/>
      <c r="S85" s="1"/>
      <c r="T85" s="1"/>
    </row>
    <row r="86" spans="1:20" ht="16" x14ac:dyDescent="0.2">
      <c r="A86" s="1"/>
      <c r="B86" s="1"/>
      <c r="C86" s="1"/>
      <c r="D86" s="1"/>
      <c r="E86" s="1"/>
      <c r="F86" s="1"/>
      <c r="G86" s="1"/>
      <c r="H86" s="1"/>
      <c r="I86" s="1"/>
      <c r="J86" s="1"/>
      <c r="K86" s="1"/>
      <c r="L86" s="1"/>
      <c r="M86" s="1"/>
      <c r="N86" s="1"/>
      <c r="O86" s="1"/>
      <c r="P86" s="1"/>
      <c r="Q86" s="1"/>
      <c r="R86" s="1"/>
      <c r="S86" s="1"/>
      <c r="T86" s="1"/>
    </row>
    <row r="87" spans="1:20" ht="16" x14ac:dyDescent="0.2">
      <c r="A87" s="1"/>
      <c r="B87" s="1"/>
      <c r="C87" s="1"/>
      <c r="D87" s="1"/>
      <c r="E87" s="1"/>
      <c r="F87" s="1"/>
      <c r="G87" s="1"/>
      <c r="H87" s="1"/>
      <c r="I87" s="1"/>
      <c r="J87" s="1"/>
      <c r="K87" s="1"/>
      <c r="L87" s="1"/>
      <c r="M87" s="1"/>
      <c r="N87" s="1"/>
      <c r="O87" s="1"/>
      <c r="P87" s="1"/>
      <c r="Q87" s="1"/>
      <c r="R87" s="1"/>
      <c r="S87" s="1"/>
      <c r="T87" s="1"/>
    </row>
    <row r="88" spans="1:20" ht="16" x14ac:dyDescent="0.2">
      <c r="A88" s="1"/>
      <c r="B88" s="1"/>
      <c r="C88" s="1"/>
      <c r="D88" s="1"/>
      <c r="E88" s="1"/>
      <c r="F88" s="1"/>
      <c r="G88" s="1"/>
      <c r="H88" s="1"/>
      <c r="I88" s="1"/>
      <c r="J88" s="1"/>
      <c r="K88" s="1"/>
      <c r="L88" s="1"/>
      <c r="M88" s="1"/>
      <c r="N88" s="1"/>
      <c r="O88" s="1"/>
      <c r="P88" s="1"/>
      <c r="Q88" s="1"/>
      <c r="R88" s="1"/>
      <c r="S88" s="1"/>
      <c r="T88" s="1"/>
    </row>
    <row r="89" spans="1:20" ht="16" x14ac:dyDescent="0.2">
      <c r="A89" s="1"/>
      <c r="B89" s="1"/>
      <c r="C89" s="1"/>
      <c r="D89" s="1"/>
      <c r="E89" s="1"/>
      <c r="F89" s="1"/>
      <c r="G89" s="1"/>
      <c r="H89" s="1"/>
      <c r="I89" s="1"/>
      <c r="J89" s="1"/>
      <c r="K89" s="1"/>
      <c r="L89" s="1"/>
      <c r="M89" s="1"/>
      <c r="N89" s="1"/>
      <c r="O89" s="1"/>
      <c r="P89" s="1"/>
      <c r="Q89" s="1"/>
      <c r="R89" s="1"/>
      <c r="S89" s="1"/>
      <c r="T89" s="1"/>
    </row>
    <row r="90" spans="1:20" ht="16" x14ac:dyDescent="0.2">
      <c r="A90" s="1"/>
      <c r="B90" s="1"/>
      <c r="C90" s="1"/>
      <c r="D90" s="1"/>
      <c r="E90" s="1"/>
      <c r="F90" s="1"/>
      <c r="G90" s="1"/>
      <c r="H90" s="1"/>
      <c r="I90" s="1"/>
      <c r="J90" s="1"/>
      <c r="K90" s="1"/>
      <c r="L90" s="1"/>
      <c r="M90" s="1"/>
      <c r="N90" s="1"/>
      <c r="O90" s="1"/>
      <c r="P90" s="1"/>
      <c r="Q90" s="1"/>
      <c r="R90" s="1"/>
      <c r="S90" s="1"/>
      <c r="T90" s="1"/>
    </row>
    <row r="91" spans="1:20" ht="16" x14ac:dyDescent="0.2">
      <c r="A91" s="1"/>
      <c r="B91" s="1"/>
      <c r="C91" s="1"/>
      <c r="D91" s="1"/>
      <c r="E91" s="1"/>
      <c r="F91" s="1"/>
      <c r="G91" s="1"/>
      <c r="H91" s="1"/>
      <c r="I91" s="1"/>
      <c r="J91" s="1"/>
      <c r="K91" s="1"/>
      <c r="L91" s="1"/>
      <c r="M91" s="1"/>
      <c r="N91" s="1"/>
      <c r="O91" s="1"/>
      <c r="P91" s="1"/>
      <c r="Q91" s="1"/>
      <c r="R91" s="1"/>
      <c r="S91" s="1"/>
      <c r="T91" s="1"/>
    </row>
    <row r="92" spans="1:20" ht="16" x14ac:dyDescent="0.2">
      <c r="A92" s="1"/>
      <c r="B92" s="1"/>
      <c r="C92" s="1"/>
      <c r="D92" s="1"/>
      <c r="E92" s="1"/>
      <c r="F92" s="1"/>
      <c r="G92" s="1"/>
      <c r="H92" s="1"/>
      <c r="I92" s="1"/>
      <c r="J92" s="1"/>
      <c r="K92" s="1"/>
      <c r="L92" s="1"/>
      <c r="M92" s="1"/>
      <c r="N92" s="1"/>
      <c r="O92" s="1"/>
      <c r="P92" s="1"/>
      <c r="Q92" s="1"/>
      <c r="R92" s="1"/>
      <c r="S92" s="1"/>
      <c r="T92" s="1"/>
    </row>
    <row r="93" spans="1:20" ht="16" x14ac:dyDescent="0.2">
      <c r="A93" s="1"/>
      <c r="B93" s="1"/>
      <c r="C93" s="1"/>
      <c r="D93" s="1"/>
      <c r="E93" s="1"/>
      <c r="F93" s="1"/>
      <c r="G93" s="1"/>
      <c r="H93" s="1"/>
      <c r="I93" s="1"/>
      <c r="J93" s="1"/>
      <c r="K93" s="1"/>
      <c r="L93" s="1"/>
      <c r="M93" s="1"/>
      <c r="N93" s="1"/>
      <c r="O93" s="1"/>
      <c r="P93" s="1"/>
      <c r="Q93" s="1"/>
      <c r="R93" s="1"/>
      <c r="S93" s="1"/>
      <c r="T93" s="1"/>
    </row>
    <row r="94" spans="1:20" ht="16" x14ac:dyDescent="0.2">
      <c r="A94" s="1"/>
      <c r="B94" s="1"/>
      <c r="C94" s="1"/>
      <c r="D94" s="1"/>
      <c r="E94" s="1"/>
      <c r="F94" s="1"/>
      <c r="G94" s="1"/>
      <c r="H94" s="1"/>
      <c r="I94" s="1"/>
      <c r="J94" s="1"/>
      <c r="K94" s="1"/>
      <c r="L94" s="1"/>
      <c r="M94" s="1"/>
      <c r="N94" s="1"/>
      <c r="O94" s="1"/>
      <c r="P94" s="1"/>
      <c r="Q94" s="1"/>
      <c r="R94" s="1"/>
      <c r="S94" s="1"/>
      <c r="T94" s="1"/>
    </row>
    <row r="95" spans="1:20" ht="16" x14ac:dyDescent="0.2">
      <c r="A95" s="1"/>
      <c r="B95" s="1"/>
      <c r="C95" s="1"/>
      <c r="D95" s="1"/>
      <c r="E95" s="1"/>
      <c r="F95" s="1"/>
      <c r="G95" s="1"/>
      <c r="H95" s="1"/>
      <c r="I95" s="1"/>
      <c r="J95" s="1"/>
      <c r="K95" s="1"/>
      <c r="L95" s="1"/>
      <c r="M95" s="1"/>
      <c r="N95" s="1"/>
      <c r="O95" s="1"/>
      <c r="P95" s="1"/>
      <c r="Q95" s="1"/>
      <c r="R95" s="1"/>
      <c r="S95" s="1"/>
      <c r="T95" s="1"/>
    </row>
    <row r="96" spans="1:20" ht="16" x14ac:dyDescent="0.2">
      <c r="A96" s="1"/>
      <c r="B96" s="1"/>
      <c r="C96" s="1"/>
      <c r="D96" s="1"/>
      <c r="E96" s="1"/>
      <c r="F96" s="1"/>
      <c r="G96" s="1"/>
      <c r="H96" s="1"/>
      <c r="I96" s="1"/>
      <c r="J96" s="1"/>
      <c r="K96" s="1"/>
      <c r="L96" s="1"/>
      <c r="M96" s="1"/>
      <c r="N96" s="1"/>
      <c r="O96" s="1"/>
      <c r="P96" s="1"/>
      <c r="Q96" s="1"/>
      <c r="R96" s="1"/>
      <c r="S96" s="1"/>
      <c r="T96" s="1"/>
    </row>
    <row r="97" spans="1:20" ht="16" x14ac:dyDescent="0.2">
      <c r="A97" s="1"/>
      <c r="B97" s="1"/>
      <c r="C97" s="1"/>
      <c r="D97" s="1"/>
      <c r="E97" s="1"/>
      <c r="F97" s="1"/>
      <c r="G97" s="1"/>
      <c r="H97" s="1"/>
      <c r="I97" s="1"/>
      <c r="J97" s="1"/>
      <c r="K97" s="1"/>
      <c r="L97" s="1"/>
      <c r="M97" s="1"/>
      <c r="N97" s="1"/>
      <c r="O97" s="1"/>
      <c r="P97" s="1"/>
      <c r="Q97" s="1"/>
      <c r="R97" s="1"/>
      <c r="S97" s="1"/>
      <c r="T97" s="1"/>
    </row>
    <row r="98" spans="1:20" ht="16" x14ac:dyDescent="0.2">
      <c r="A98" s="1"/>
      <c r="B98" s="1"/>
      <c r="C98" s="1"/>
      <c r="D98" s="1"/>
      <c r="E98" s="1"/>
      <c r="F98" s="1"/>
      <c r="G98" s="1"/>
      <c r="H98" s="1"/>
      <c r="I98" s="1"/>
      <c r="J98" s="1"/>
      <c r="K98" s="1"/>
      <c r="L98" s="1"/>
      <c r="M98" s="1"/>
      <c r="N98" s="1"/>
      <c r="O98" s="1"/>
      <c r="P98" s="1"/>
      <c r="Q98" s="1"/>
      <c r="R98" s="1"/>
      <c r="S98" s="1"/>
      <c r="T98" s="1"/>
    </row>
    <row r="99" spans="1:20" ht="16" x14ac:dyDescent="0.2">
      <c r="A99" s="1"/>
      <c r="B99" s="1"/>
      <c r="C99" s="1"/>
      <c r="D99" s="1"/>
      <c r="E99" s="1"/>
      <c r="F99" s="1"/>
      <c r="G99" s="1"/>
      <c r="H99" s="1"/>
      <c r="I99" s="1"/>
      <c r="J99" s="1"/>
      <c r="K99" s="1"/>
      <c r="L99" s="1"/>
      <c r="M99" s="1"/>
      <c r="N99" s="1"/>
      <c r="O99" s="1"/>
      <c r="P99" s="1"/>
      <c r="Q99" s="1"/>
      <c r="R99" s="1"/>
      <c r="S99" s="1"/>
      <c r="T99" s="1"/>
    </row>
    <row r="100" spans="1:20" ht="16" x14ac:dyDescent="0.2">
      <c r="A100" s="1"/>
      <c r="B100" s="1"/>
      <c r="C100" s="1"/>
      <c r="D100" s="1"/>
      <c r="E100" s="1"/>
      <c r="F100" s="1"/>
      <c r="G100" s="1"/>
      <c r="H100" s="1"/>
      <c r="I100" s="1"/>
      <c r="J100" s="1"/>
      <c r="K100" s="1"/>
      <c r="L100" s="1"/>
      <c r="M100" s="1"/>
      <c r="N100" s="1"/>
      <c r="O100" s="1"/>
      <c r="P100" s="1"/>
      <c r="Q100" s="1"/>
      <c r="R100" s="1"/>
      <c r="S100" s="1"/>
      <c r="T100" s="1"/>
    </row>
    <row r="101" spans="1:20" ht="16" x14ac:dyDescent="0.2">
      <c r="A101" s="1"/>
      <c r="B101" s="1"/>
      <c r="C101" s="1"/>
      <c r="D101" s="1"/>
      <c r="E101" s="1"/>
      <c r="F101" s="1"/>
      <c r="G101" s="1"/>
      <c r="H101" s="1"/>
      <c r="I101" s="1"/>
      <c r="J101" s="1"/>
      <c r="K101" s="1"/>
      <c r="L101" s="1"/>
      <c r="M101" s="1"/>
      <c r="N101" s="1"/>
      <c r="O101" s="1"/>
      <c r="P101" s="1"/>
      <c r="Q101" s="1"/>
      <c r="R101" s="1"/>
      <c r="S101" s="1"/>
      <c r="T101" s="1"/>
    </row>
    <row r="102" spans="1:20" ht="16" x14ac:dyDescent="0.2">
      <c r="A102" s="1"/>
      <c r="B102" s="1"/>
      <c r="C102" s="1"/>
      <c r="D102" s="1"/>
      <c r="E102" s="1"/>
      <c r="F102" s="1"/>
      <c r="G102" s="1"/>
      <c r="H102" s="1"/>
      <c r="I102" s="1"/>
      <c r="J102" s="1"/>
      <c r="K102" s="1"/>
      <c r="L102" s="1"/>
      <c r="M102" s="1"/>
      <c r="N102" s="1"/>
      <c r="O102" s="1"/>
      <c r="P102" s="1"/>
      <c r="Q102" s="1"/>
      <c r="R102" s="1"/>
      <c r="S102" s="1"/>
      <c r="T102" s="1"/>
    </row>
    <row r="103" spans="1:20" ht="16" x14ac:dyDescent="0.2">
      <c r="A103" s="1"/>
      <c r="B103" s="1"/>
      <c r="C103" s="1"/>
      <c r="D103" s="1"/>
      <c r="E103" s="1"/>
      <c r="F103" s="1"/>
      <c r="G103" s="1"/>
      <c r="H103" s="1"/>
      <c r="I103" s="1"/>
      <c r="J103" s="1"/>
      <c r="K103" s="1"/>
      <c r="L103" s="1"/>
      <c r="M103" s="1"/>
      <c r="N103" s="1"/>
      <c r="O103" s="1"/>
      <c r="P103" s="1"/>
      <c r="Q103" s="1"/>
      <c r="R103" s="1"/>
      <c r="S103" s="1"/>
      <c r="T103" s="1"/>
    </row>
    <row r="104" spans="1:20" ht="16" x14ac:dyDescent="0.2">
      <c r="A104" s="1"/>
      <c r="B104" s="1"/>
      <c r="C104" s="1"/>
      <c r="D104" s="1"/>
      <c r="E104" s="1"/>
      <c r="F104" s="1"/>
      <c r="G104" s="1"/>
      <c r="H104" s="1"/>
      <c r="I104" s="1"/>
      <c r="J104" s="1"/>
      <c r="K104" s="1"/>
      <c r="L104" s="1"/>
      <c r="M104" s="1"/>
      <c r="N104" s="1"/>
      <c r="O104" s="1"/>
      <c r="P104" s="1"/>
      <c r="Q104" s="1"/>
      <c r="R104" s="1"/>
      <c r="S104" s="1"/>
      <c r="T104" s="1"/>
    </row>
    <row r="105" spans="1:20" ht="16" x14ac:dyDescent="0.2">
      <c r="A105" s="1"/>
      <c r="B105" s="1"/>
      <c r="C105" s="1"/>
      <c r="D105" s="1"/>
      <c r="E105" s="1"/>
      <c r="F105" s="1"/>
      <c r="G105" s="1"/>
      <c r="H105" s="1"/>
      <c r="I105" s="1"/>
      <c r="J105" s="1"/>
      <c r="K105" s="1"/>
      <c r="L105" s="1"/>
      <c r="M105" s="1"/>
      <c r="N105" s="1"/>
      <c r="O105" s="1"/>
      <c r="P105" s="1"/>
      <c r="Q105" s="1"/>
      <c r="R105" s="1"/>
      <c r="S105" s="1"/>
      <c r="T105" s="1"/>
    </row>
    <row r="106" spans="1:20" ht="16" x14ac:dyDescent="0.2">
      <c r="A106" s="1"/>
      <c r="B106" s="1"/>
      <c r="C106" s="1"/>
      <c r="D106" s="1"/>
      <c r="E106" s="1"/>
      <c r="F106" s="1"/>
      <c r="G106" s="1"/>
      <c r="H106" s="1"/>
      <c r="I106" s="1"/>
      <c r="J106" s="1"/>
      <c r="K106" s="1"/>
      <c r="L106" s="1"/>
      <c r="M106" s="1"/>
      <c r="N106" s="1"/>
      <c r="O106" s="1"/>
      <c r="P106" s="1"/>
      <c r="Q106" s="1"/>
      <c r="R106" s="1"/>
      <c r="S106" s="1"/>
      <c r="T106" s="1"/>
    </row>
    <row r="107" spans="1:20" ht="16" x14ac:dyDescent="0.2">
      <c r="A107" s="1"/>
      <c r="B107" s="1"/>
      <c r="C107" s="1"/>
      <c r="D107" s="1"/>
      <c r="E107" s="1"/>
      <c r="F107" s="1"/>
      <c r="G107" s="1"/>
      <c r="H107" s="1"/>
      <c r="I107" s="1"/>
      <c r="J107" s="1"/>
      <c r="K107" s="1"/>
      <c r="L107" s="1"/>
      <c r="M107" s="1"/>
      <c r="N107" s="1"/>
      <c r="O107" s="1"/>
      <c r="P107" s="1"/>
      <c r="Q107" s="1"/>
      <c r="R107" s="1"/>
      <c r="S107" s="1"/>
      <c r="T107" s="1"/>
    </row>
    <row r="108" spans="1:20" ht="16" x14ac:dyDescent="0.2">
      <c r="A108" s="1"/>
      <c r="B108" s="1"/>
      <c r="C108" s="1"/>
      <c r="D108" s="1"/>
      <c r="E108" s="1"/>
      <c r="F108" s="1"/>
      <c r="G108" s="1"/>
      <c r="H108" s="1"/>
      <c r="I108" s="1"/>
      <c r="J108" s="1"/>
      <c r="K108" s="1"/>
      <c r="L108" s="1"/>
      <c r="M108" s="1"/>
      <c r="N108" s="1"/>
      <c r="O108" s="1"/>
      <c r="P108" s="1"/>
      <c r="Q108" s="1"/>
      <c r="R108" s="1"/>
      <c r="S108" s="1"/>
      <c r="T108" s="1"/>
    </row>
    <row r="109" spans="1:20" ht="16" x14ac:dyDescent="0.2">
      <c r="A109" s="1"/>
      <c r="B109" s="1"/>
      <c r="C109" s="1"/>
      <c r="D109" s="1"/>
      <c r="E109" s="1"/>
      <c r="F109" s="1"/>
      <c r="G109" s="1"/>
      <c r="H109" s="1"/>
      <c r="I109" s="1"/>
      <c r="J109" s="1"/>
      <c r="K109" s="1"/>
      <c r="L109" s="1"/>
      <c r="M109" s="1"/>
      <c r="N109" s="1"/>
      <c r="O109" s="1"/>
      <c r="P109" s="1"/>
      <c r="Q109" s="1"/>
      <c r="R109" s="1"/>
      <c r="S109" s="1"/>
      <c r="T109" s="1"/>
    </row>
    <row r="110" spans="1:20" ht="16" x14ac:dyDescent="0.2">
      <c r="A110" s="1"/>
      <c r="B110" s="1"/>
      <c r="C110" s="1"/>
      <c r="D110" s="1"/>
      <c r="E110" s="1"/>
      <c r="F110" s="1"/>
      <c r="G110" s="1"/>
      <c r="H110" s="1"/>
      <c r="I110" s="1"/>
      <c r="J110" s="1"/>
      <c r="K110" s="1"/>
      <c r="L110" s="1"/>
      <c r="M110" s="1"/>
      <c r="N110" s="1"/>
      <c r="O110" s="1"/>
      <c r="P110" s="1"/>
      <c r="Q110" s="1"/>
      <c r="R110" s="1"/>
      <c r="S110" s="1"/>
      <c r="T110" s="1"/>
    </row>
    <row r="111" spans="1:20" ht="16" x14ac:dyDescent="0.2">
      <c r="A111" s="1"/>
      <c r="B111" s="1"/>
      <c r="C111" s="1"/>
      <c r="D111" s="1"/>
      <c r="E111" s="1"/>
      <c r="F111" s="1"/>
      <c r="G111" s="1"/>
      <c r="H111" s="1"/>
      <c r="I111" s="1"/>
      <c r="J111" s="1"/>
      <c r="K111" s="1"/>
      <c r="L111" s="1"/>
      <c r="M111" s="1"/>
      <c r="N111" s="1"/>
      <c r="O111" s="1"/>
      <c r="P111" s="1"/>
      <c r="Q111" s="1"/>
      <c r="R111" s="1"/>
      <c r="S111" s="1"/>
      <c r="T111" s="1"/>
    </row>
    <row r="112" spans="1:20" ht="16" x14ac:dyDescent="0.2">
      <c r="A112" s="1"/>
      <c r="B112" s="1"/>
      <c r="C112" s="1"/>
      <c r="D112" s="1"/>
      <c r="E112" s="1"/>
      <c r="F112" s="1"/>
      <c r="G112" s="1"/>
      <c r="H112" s="1"/>
      <c r="I112" s="1"/>
      <c r="J112" s="1"/>
      <c r="K112" s="1"/>
      <c r="L112" s="1"/>
      <c r="M112" s="1"/>
      <c r="N112" s="1"/>
      <c r="O112" s="1"/>
      <c r="P112" s="1"/>
      <c r="Q112" s="1"/>
      <c r="R112" s="1"/>
      <c r="S112" s="1"/>
      <c r="T112" s="1"/>
    </row>
    <row r="113" spans="1:20" ht="16" x14ac:dyDescent="0.2">
      <c r="A113" s="1"/>
      <c r="B113" s="1"/>
      <c r="C113" s="1"/>
      <c r="D113" s="1"/>
      <c r="E113" s="1"/>
      <c r="F113" s="1"/>
      <c r="G113" s="1"/>
      <c r="H113" s="1"/>
      <c r="I113" s="1"/>
      <c r="J113" s="1"/>
      <c r="K113" s="1"/>
      <c r="L113" s="1"/>
      <c r="M113" s="1"/>
      <c r="N113" s="1"/>
      <c r="O113" s="1"/>
      <c r="P113" s="1"/>
      <c r="Q113" s="1"/>
      <c r="R113" s="1"/>
      <c r="S113" s="1"/>
      <c r="T113" s="1"/>
    </row>
    <row r="114" spans="1:20" ht="16" x14ac:dyDescent="0.2">
      <c r="A114" s="1"/>
      <c r="B114" s="1"/>
      <c r="C114" s="1"/>
      <c r="D114" s="1"/>
      <c r="E114" s="1"/>
      <c r="F114" s="1"/>
      <c r="G114" s="1"/>
      <c r="H114" s="1"/>
      <c r="I114" s="1"/>
      <c r="J114" s="1"/>
      <c r="K114" s="1"/>
      <c r="L114" s="1"/>
      <c r="M114" s="1"/>
      <c r="N114" s="1"/>
      <c r="O114" s="1"/>
      <c r="P114" s="1"/>
      <c r="Q114" s="1"/>
      <c r="R114" s="1"/>
      <c r="S114" s="1"/>
      <c r="T114" s="1"/>
    </row>
    <row r="115" spans="1:20" ht="16" x14ac:dyDescent="0.2">
      <c r="A115" s="1"/>
      <c r="B115" s="1"/>
      <c r="C115" s="1"/>
      <c r="D115" s="1"/>
      <c r="E115" s="1"/>
      <c r="F115" s="1"/>
      <c r="G115" s="1"/>
      <c r="H115" s="1"/>
      <c r="I115" s="1"/>
      <c r="J115" s="1"/>
      <c r="K115" s="1"/>
      <c r="L115" s="1"/>
      <c r="M115" s="1"/>
      <c r="N115" s="1"/>
      <c r="O115" s="1"/>
      <c r="P115" s="1"/>
      <c r="Q115" s="1"/>
      <c r="R115" s="1"/>
      <c r="S115" s="1"/>
      <c r="T115" s="1"/>
    </row>
    <row r="116" spans="1:20" ht="16" x14ac:dyDescent="0.2">
      <c r="A116" s="1"/>
      <c r="B116" s="1"/>
      <c r="C116" s="1"/>
      <c r="D116" s="1"/>
      <c r="E116" s="1"/>
      <c r="F116" s="1"/>
      <c r="G116" s="1"/>
      <c r="H116" s="1"/>
      <c r="I116" s="1"/>
      <c r="J116" s="1"/>
      <c r="K116" s="1"/>
      <c r="L116" s="1"/>
      <c r="M116" s="1"/>
      <c r="N116" s="1"/>
      <c r="O116" s="1"/>
      <c r="P116" s="1"/>
      <c r="Q116" s="1"/>
      <c r="R116" s="1"/>
      <c r="S116" s="1"/>
      <c r="T116" s="1"/>
    </row>
    <row r="117" spans="1:20" ht="16" x14ac:dyDescent="0.2">
      <c r="A117" s="1"/>
      <c r="B117" s="1"/>
      <c r="C117" s="1"/>
      <c r="D117" s="1"/>
      <c r="E117" s="1"/>
      <c r="F117" s="1"/>
      <c r="G117" s="1"/>
      <c r="H117" s="1"/>
      <c r="I117" s="1"/>
      <c r="J117" s="1"/>
      <c r="K117" s="1"/>
      <c r="L117" s="1"/>
      <c r="M117" s="1"/>
      <c r="N117" s="1"/>
      <c r="O117" s="1"/>
      <c r="P117" s="1"/>
      <c r="Q117" s="1"/>
      <c r="R117" s="1"/>
      <c r="S117" s="1"/>
      <c r="T117" s="1"/>
    </row>
    <row r="118" spans="1:20" ht="16" x14ac:dyDescent="0.2">
      <c r="A118" s="1"/>
      <c r="B118" s="1"/>
      <c r="C118" s="1"/>
      <c r="D118" s="1"/>
      <c r="E118" s="1"/>
      <c r="F118" s="1"/>
      <c r="G118" s="1"/>
      <c r="H118" s="1"/>
      <c r="I118" s="1"/>
      <c r="J118" s="1"/>
      <c r="K118" s="1"/>
      <c r="L118" s="1"/>
      <c r="M118" s="1"/>
      <c r="N118" s="1"/>
      <c r="O118" s="1"/>
      <c r="P118" s="1"/>
      <c r="Q118" s="1"/>
      <c r="R118" s="1"/>
      <c r="S118" s="1"/>
      <c r="T118" s="1"/>
    </row>
    <row r="119" spans="1:20" ht="16" x14ac:dyDescent="0.2">
      <c r="A119" s="1"/>
      <c r="B119" s="1"/>
      <c r="C119" s="1"/>
      <c r="D119" s="1"/>
      <c r="E119" s="1"/>
      <c r="F119" s="1"/>
      <c r="G119" s="1"/>
      <c r="H119" s="1"/>
      <c r="I119" s="1"/>
      <c r="J119" s="1"/>
      <c r="K119" s="1"/>
      <c r="L119" s="1"/>
      <c r="M119" s="1"/>
      <c r="N119" s="1"/>
      <c r="O119" s="1"/>
      <c r="P119" s="1"/>
      <c r="Q119" s="1"/>
      <c r="R119" s="1"/>
      <c r="S119" s="1"/>
      <c r="T119" s="1"/>
    </row>
    <row r="120" spans="1:20" ht="16" x14ac:dyDescent="0.2">
      <c r="A120" s="1"/>
      <c r="B120" s="1"/>
      <c r="C120" s="1"/>
      <c r="D120" s="1"/>
      <c r="E120" s="1"/>
      <c r="F120" s="1"/>
      <c r="G120" s="1"/>
      <c r="H120" s="1"/>
      <c r="I120" s="1"/>
      <c r="J120" s="1"/>
      <c r="K120" s="1"/>
      <c r="L120" s="1"/>
      <c r="M120" s="1"/>
      <c r="N120" s="1"/>
      <c r="O120" s="1"/>
      <c r="P120" s="1"/>
      <c r="Q120" s="1"/>
      <c r="R120" s="1"/>
      <c r="S120" s="1"/>
      <c r="T120" s="1"/>
    </row>
    <row r="121" spans="1:20" ht="16" x14ac:dyDescent="0.2">
      <c r="A121" s="1"/>
      <c r="B121" s="1"/>
      <c r="C121" s="1"/>
      <c r="D121" s="1"/>
      <c r="E121" s="1"/>
      <c r="F121" s="1"/>
      <c r="G121" s="1"/>
      <c r="H121" s="1"/>
      <c r="I121" s="1"/>
      <c r="J121" s="1"/>
      <c r="K121" s="1"/>
      <c r="L121" s="1"/>
      <c r="M121" s="1"/>
      <c r="N121" s="1"/>
      <c r="O121" s="1"/>
      <c r="P121" s="1"/>
      <c r="Q121" s="1"/>
      <c r="R121" s="1"/>
      <c r="S121" s="1"/>
      <c r="T121" s="1"/>
    </row>
    <row r="122" spans="1:20" ht="16" x14ac:dyDescent="0.2">
      <c r="A122" s="1"/>
      <c r="B122" s="1"/>
      <c r="C122" s="1"/>
      <c r="D122" s="1"/>
      <c r="E122" s="1"/>
      <c r="F122" s="1"/>
      <c r="G122" s="1"/>
      <c r="H122" s="1"/>
      <c r="I122" s="1"/>
      <c r="J122" s="1"/>
      <c r="K122" s="1"/>
      <c r="L122" s="1"/>
      <c r="M122" s="1"/>
      <c r="N122" s="1"/>
      <c r="O122" s="1"/>
      <c r="P122" s="1"/>
      <c r="Q122" s="1"/>
      <c r="R122" s="1"/>
      <c r="S122" s="1"/>
      <c r="T122" s="1"/>
    </row>
    <row r="123" spans="1:20" ht="16" x14ac:dyDescent="0.2">
      <c r="A123" s="1"/>
      <c r="B123" s="1"/>
      <c r="C123" s="1"/>
      <c r="D123" s="1"/>
      <c r="E123" s="1"/>
      <c r="F123" s="1"/>
      <c r="G123" s="1"/>
      <c r="H123" s="1"/>
      <c r="I123" s="1"/>
      <c r="J123" s="1"/>
      <c r="K123" s="1"/>
      <c r="L123" s="1"/>
      <c r="M123" s="1"/>
      <c r="N123" s="1"/>
      <c r="O123" s="1"/>
      <c r="P123" s="1"/>
      <c r="Q123" s="1"/>
      <c r="R123" s="1"/>
      <c r="S123" s="1"/>
      <c r="T123" s="1"/>
    </row>
    <row r="124" spans="1:20" ht="16" x14ac:dyDescent="0.2">
      <c r="A124" s="1"/>
      <c r="B124" s="1"/>
      <c r="C124" s="1"/>
      <c r="D124" s="1"/>
      <c r="E124" s="1"/>
      <c r="F124" s="1"/>
      <c r="G124" s="1"/>
      <c r="H124" s="1"/>
      <c r="I124" s="1"/>
      <c r="J124" s="1"/>
      <c r="K124" s="1"/>
      <c r="L124" s="1"/>
      <c r="M124" s="1"/>
      <c r="N124" s="1"/>
      <c r="O124" s="1"/>
      <c r="P124" s="1"/>
      <c r="Q124" s="1"/>
      <c r="R124" s="1"/>
      <c r="S124" s="1"/>
      <c r="T124" s="1"/>
    </row>
    <row r="125" spans="1:20" ht="16" x14ac:dyDescent="0.2">
      <c r="A125" s="1"/>
      <c r="B125" s="1"/>
      <c r="C125" s="1"/>
      <c r="D125" s="1"/>
      <c r="E125" s="1"/>
      <c r="F125" s="1"/>
      <c r="G125" s="1"/>
      <c r="H125" s="1"/>
      <c r="I125" s="1"/>
      <c r="J125" s="1"/>
      <c r="K125" s="1"/>
      <c r="L125" s="1"/>
      <c r="M125" s="1"/>
      <c r="N125" s="1"/>
      <c r="O125" s="1"/>
      <c r="P125" s="1"/>
      <c r="Q125" s="1"/>
      <c r="R125" s="1"/>
      <c r="S125" s="1"/>
      <c r="T125" s="1"/>
    </row>
    <row r="126" spans="1:20" ht="16" x14ac:dyDescent="0.2">
      <c r="A126" s="1"/>
      <c r="B126" s="1"/>
      <c r="C126" s="1"/>
      <c r="D126" s="1"/>
      <c r="E126" s="1"/>
      <c r="F126" s="1"/>
      <c r="G126" s="1"/>
      <c r="H126" s="1"/>
      <c r="I126" s="1"/>
      <c r="J126" s="1"/>
      <c r="K126" s="1"/>
      <c r="L126" s="1"/>
      <c r="M126" s="1"/>
      <c r="N126" s="1"/>
      <c r="O126" s="1"/>
      <c r="P126" s="1"/>
      <c r="Q126" s="1"/>
      <c r="R126" s="1"/>
      <c r="S126" s="1"/>
      <c r="T126" s="1"/>
    </row>
    <row r="127" spans="1:20" ht="16" x14ac:dyDescent="0.2">
      <c r="A127" s="1"/>
      <c r="B127" s="1"/>
      <c r="C127" s="1"/>
      <c r="D127" s="1"/>
      <c r="E127" s="1"/>
      <c r="F127" s="1"/>
      <c r="G127" s="1"/>
      <c r="H127" s="1"/>
      <c r="I127" s="1"/>
      <c r="J127" s="1"/>
      <c r="K127" s="1"/>
      <c r="L127" s="1"/>
      <c r="M127" s="1"/>
      <c r="N127" s="1"/>
      <c r="O127" s="1"/>
      <c r="P127" s="1"/>
      <c r="Q127" s="1"/>
      <c r="R127" s="1"/>
      <c r="S127" s="1"/>
      <c r="T127" s="1"/>
    </row>
    <row r="128" spans="1:20" ht="16" x14ac:dyDescent="0.2">
      <c r="A128" s="1"/>
      <c r="B128" s="1"/>
      <c r="C128" s="1"/>
      <c r="D128" s="1"/>
      <c r="E128" s="1"/>
      <c r="F128" s="1"/>
      <c r="G128" s="1"/>
      <c r="H128" s="1"/>
      <c r="I128" s="1"/>
      <c r="J128" s="1"/>
      <c r="K128" s="1"/>
      <c r="L128" s="1"/>
      <c r="M128" s="1"/>
      <c r="N128" s="1"/>
      <c r="O128" s="1"/>
      <c r="P128" s="1"/>
      <c r="Q128" s="1"/>
      <c r="R128" s="1"/>
      <c r="S128" s="1"/>
      <c r="T128" s="1"/>
    </row>
    <row r="129" spans="1:20" ht="16" x14ac:dyDescent="0.2">
      <c r="A129" s="1"/>
      <c r="B129" s="1"/>
      <c r="C129" s="1"/>
      <c r="D129" s="1"/>
      <c r="E129" s="1"/>
      <c r="F129" s="1"/>
      <c r="G129" s="1"/>
      <c r="H129" s="1"/>
      <c r="I129" s="1"/>
      <c r="J129" s="1"/>
      <c r="K129" s="1"/>
      <c r="L129" s="1"/>
      <c r="M129" s="1"/>
      <c r="N129" s="1"/>
      <c r="O129" s="1"/>
      <c r="P129" s="1"/>
      <c r="Q129" s="1"/>
      <c r="R129" s="1"/>
      <c r="S129" s="1"/>
      <c r="T129" s="1"/>
    </row>
    <row r="130" spans="1:20" ht="16" x14ac:dyDescent="0.2">
      <c r="A130" s="1"/>
      <c r="B130" s="1"/>
      <c r="C130" s="1"/>
      <c r="D130" s="1"/>
      <c r="E130" s="1"/>
      <c r="F130" s="1"/>
      <c r="G130" s="1"/>
      <c r="H130" s="1"/>
      <c r="I130" s="1"/>
      <c r="J130" s="1"/>
      <c r="K130" s="1"/>
      <c r="L130" s="1"/>
      <c r="M130" s="1"/>
      <c r="N130" s="1"/>
      <c r="O130" s="1"/>
      <c r="P130" s="1"/>
      <c r="Q130" s="1"/>
      <c r="R130" s="1"/>
      <c r="S130" s="1"/>
      <c r="T130" s="1"/>
    </row>
    <row r="131" spans="1:20" ht="16" x14ac:dyDescent="0.2">
      <c r="A131" s="1"/>
      <c r="B131" s="1"/>
      <c r="C131" s="1"/>
      <c r="D131" s="1"/>
      <c r="E131" s="1"/>
      <c r="F131" s="1"/>
      <c r="G131" s="1"/>
      <c r="H131" s="1"/>
      <c r="I131" s="1"/>
      <c r="J131" s="1"/>
      <c r="K131" s="1"/>
      <c r="L131" s="1"/>
      <c r="M131" s="1"/>
      <c r="N131" s="1"/>
      <c r="O131" s="1"/>
      <c r="P131" s="1"/>
      <c r="Q131" s="1"/>
      <c r="R131" s="1"/>
      <c r="S131" s="1"/>
      <c r="T131" s="1"/>
    </row>
    <row r="132" spans="1:20" ht="16" x14ac:dyDescent="0.2">
      <c r="A132" s="1"/>
      <c r="B132" s="1"/>
      <c r="C132" s="1"/>
      <c r="D132" s="1"/>
      <c r="E132" s="1"/>
      <c r="F132" s="1"/>
      <c r="G132" s="1"/>
      <c r="H132" s="1"/>
      <c r="I132" s="1"/>
      <c r="J132" s="1"/>
      <c r="K132" s="1"/>
      <c r="L132" s="1"/>
      <c r="M132" s="1"/>
      <c r="N132" s="1"/>
      <c r="O132" s="1"/>
      <c r="P132" s="1"/>
      <c r="Q132" s="1"/>
      <c r="R132" s="1"/>
      <c r="S132" s="1"/>
      <c r="T132" s="1"/>
    </row>
    <row r="133" spans="1:20" ht="16" x14ac:dyDescent="0.2">
      <c r="A133" s="1"/>
      <c r="B133" s="1"/>
      <c r="C133" s="1"/>
      <c r="D133" s="1"/>
      <c r="E133" s="1"/>
      <c r="F133" s="1"/>
      <c r="G133" s="1"/>
      <c r="H133" s="1"/>
      <c r="I133" s="1"/>
      <c r="J133" s="1"/>
      <c r="K133" s="1"/>
      <c r="L133" s="1"/>
      <c r="M133" s="1"/>
      <c r="N133" s="1"/>
      <c r="O133" s="1"/>
      <c r="P133" s="1"/>
      <c r="Q133" s="1"/>
      <c r="R133" s="1"/>
      <c r="S133" s="1"/>
      <c r="T133" s="1"/>
    </row>
    <row r="134" spans="1:20" ht="16" x14ac:dyDescent="0.2">
      <c r="A134" s="1"/>
      <c r="B134" s="1"/>
      <c r="C134" s="1"/>
      <c r="D134" s="1"/>
      <c r="E134" s="1"/>
      <c r="F134" s="1"/>
      <c r="G134" s="1"/>
      <c r="H134" s="1"/>
      <c r="I134" s="1"/>
      <c r="J134" s="1"/>
      <c r="K134" s="1"/>
      <c r="L134" s="1"/>
      <c r="M134" s="1"/>
      <c r="N134" s="1"/>
      <c r="O134" s="1"/>
      <c r="P134" s="1"/>
      <c r="Q134" s="1"/>
      <c r="R134" s="1"/>
      <c r="S134" s="1"/>
      <c r="T134" s="1"/>
    </row>
    <row r="135" spans="1:20" ht="16" x14ac:dyDescent="0.2">
      <c r="A135" s="1"/>
      <c r="B135" s="1"/>
      <c r="C135" s="1"/>
      <c r="D135" s="1"/>
      <c r="E135" s="1"/>
      <c r="F135" s="1"/>
      <c r="G135" s="1"/>
      <c r="H135" s="1"/>
      <c r="I135" s="1"/>
      <c r="J135" s="1"/>
      <c r="K135" s="1"/>
      <c r="L135" s="1"/>
      <c r="M135" s="1"/>
      <c r="N135" s="1"/>
      <c r="O135" s="1"/>
      <c r="P135" s="1"/>
      <c r="Q135" s="1"/>
      <c r="R135" s="1"/>
      <c r="S135" s="1"/>
      <c r="T135" s="1"/>
    </row>
    <row r="136" spans="1:20" ht="16" x14ac:dyDescent="0.2">
      <c r="A136" s="1"/>
      <c r="B136" s="1"/>
      <c r="C136" s="1"/>
      <c r="D136" s="1"/>
      <c r="E136" s="1"/>
      <c r="F136" s="1"/>
      <c r="G136" s="1"/>
      <c r="H136" s="1"/>
      <c r="I136" s="1"/>
      <c r="J136" s="1"/>
      <c r="K136" s="1"/>
      <c r="L136" s="1"/>
      <c r="M136" s="1"/>
      <c r="N136" s="1"/>
      <c r="O136" s="1"/>
      <c r="P136" s="1"/>
      <c r="Q136" s="1"/>
      <c r="R136" s="1"/>
      <c r="S136" s="1"/>
      <c r="T136" s="1"/>
    </row>
    <row r="137" spans="1:20" ht="16" x14ac:dyDescent="0.2">
      <c r="A137" s="1"/>
      <c r="B137" s="1"/>
      <c r="C137" s="1"/>
      <c r="D137" s="1"/>
      <c r="E137" s="1"/>
      <c r="F137" s="1"/>
      <c r="G137" s="1"/>
      <c r="H137" s="1"/>
      <c r="I137" s="1"/>
      <c r="J137" s="1"/>
      <c r="K137" s="1"/>
      <c r="L137" s="1"/>
      <c r="M137" s="1"/>
      <c r="N137" s="1"/>
      <c r="O137" s="1"/>
      <c r="P137" s="1"/>
      <c r="Q137" s="1"/>
      <c r="R137" s="1"/>
      <c r="S137" s="1"/>
      <c r="T137" s="1"/>
    </row>
    <row r="138" spans="1:20" ht="16" x14ac:dyDescent="0.2">
      <c r="A138" s="1"/>
      <c r="B138" s="1"/>
      <c r="C138" s="1"/>
      <c r="D138" s="1"/>
      <c r="E138" s="1"/>
      <c r="F138" s="1"/>
      <c r="G138" s="1"/>
      <c r="H138" s="1"/>
      <c r="I138" s="1"/>
      <c r="J138" s="1"/>
      <c r="K138" s="1"/>
      <c r="L138" s="1"/>
      <c r="M138" s="1"/>
      <c r="N138" s="1"/>
      <c r="O138" s="1"/>
      <c r="P138" s="1"/>
      <c r="Q138" s="1"/>
      <c r="R138" s="1"/>
      <c r="S138" s="1"/>
      <c r="T138" s="1"/>
    </row>
    <row r="139" spans="1:20" ht="16" x14ac:dyDescent="0.2">
      <c r="A139" s="1"/>
      <c r="B139" s="1"/>
      <c r="C139" s="1"/>
      <c r="D139" s="1"/>
      <c r="E139" s="1"/>
      <c r="F139" s="1"/>
      <c r="G139" s="1"/>
      <c r="H139" s="1"/>
      <c r="I139" s="1"/>
      <c r="J139" s="1"/>
      <c r="K139" s="1"/>
      <c r="L139" s="1"/>
      <c r="M139" s="1"/>
      <c r="N139" s="1"/>
      <c r="O139" s="1"/>
      <c r="P139" s="1"/>
      <c r="Q139" s="1"/>
      <c r="R139" s="1"/>
      <c r="S139" s="1"/>
      <c r="T139" s="1"/>
    </row>
    <row r="140" spans="1:20" ht="16" x14ac:dyDescent="0.2">
      <c r="A140" s="1"/>
      <c r="B140" s="1"/>
      <c r="C140" s="1"/>
      <c r="D140" s="1"/>
      <c r="E140" s="1"/>
      <c r="F140" s="1"/>
      <c r="G140" s="1"/>
      <c r="H140" s="1"/>
      <c r="I140" s="1"/>
      <c r="J140" s="1"/>
      <c r="K140" s="1"/>
      <c r="L140" s="1"/>
      <c r="M140" s="1"/>
      <c r="N140" s="1"/>
      <c r="O140" s="1"/>
      <c r="P140" s="1"/>
      <c r="Q140" s="1"/>
      <c r="R140" s="1"/>
      <c r="S140" s="1"/>
      <c r="T140" s="1"/>
    </row>
    <row r="141" spans="1:20" ht="16" x14ac:dyDescent="0.2">
      <c r="A141" s="1"/>
      <c r="B141" s="1"/>
      <c r="C141" s="1"/>
      <c r="D141" s="1"/>
      <c r="E141" s="1"/>
      <c r="F141" s="1"/>
      <c r="G141" s="1"/>
      <c r="H141" s="1"/>
      <c r="I141" s="1"/>
      <c r="J141" s="1"/>
      <c r="K141" s="1"/>
      <c r="L141" s="1"/>
      <c r="M141" s="1"/>
      <c r="N141" s="1"/>
      <c r="O141" s="1"/>
      <c r="P141" s="1"/>
      <c r="Q141" s="1"/>
      <c r="R141" s="1"/>
      <c r="S141" s="1"/>
      <c r="T141" s="1"/>
    </row>
    <row r="142" spans="1:20" ht="16" x14ac:dyDescent="0.2">
      <c r="A142" s="1"/>
      <c r="B142" s="1"/>
      <c r="C142" s="1"/>
      <c r="D142" s="1"/>
      <c r="E142" s="1"/>
      <c r="F142" s="1"/>
      <c r="G142" s="1"/>
      <c r="H142" s="1"/>
      <c r="I142" s="1"/>
      <c r="J142" s="1"/>
      <c r="K142" s="1"/>
      <c r="L142" s="1"/>
      <c r="M142" s="1"/>
      <c r="N142" s="1"/>
      <c r="O142" s="1"/>
      <c r="P142" s="1"/>
      <c r="Q142" s="1"/>
      <c r="R142" s="1"/>
      <c r="S142" s="1"/>
      <c r="T142" s="1"/>
    </row>
    <row r="143" spans="1:20" ht="16" x14ac:dyDescent="0.2">
      <c r="A143" s="1"/>
      <c r="B143" s="1"/>
      <c r="C143" s="1"/>
      <c r="D143" s="1"/>
      <c r="E143" s="1"/>
      <c r="F143" s="1"/>
      <c r="G143" s="1"/>
      <c r="H143" s="1"/>
      <c r="I143" s="1"/>
      <c r="J143" s="1"/>
      <c r="K143" s="1"/>
      <c r="L143" s="1"/>
      <c r="M143" s="1"/>
      <c r="N143" s="1"/>
      <c r="O143" s="1"/>
      <c r="P143" s="1"/>
      <c r="Q143" s="1"/>
      <c r="R143" s="1"/>
      <c r="S143" s="1"/>
      <c r="T143" s="1"/>
    </row>
    <row r="144" spans="1:20" ht="16" x14ac:dyDescent="0.2">
      <c r="A144" s="1"/>
      <c r="B144" s="1"/>
      <c r="C144" s="1"/>
      <c r="D144" s="1"/>
      <c r="E144" s="1"/>
      <c r="F144" s="1"/>
      <c r="G144" s="1"/>
      <c r="H144" s="1"/>
      <c r="I144" s="1"/>
      <c r="J144" s="1"/>
      <c r="K144" s="1"/>
      <c r="L144" s="1"/>
      <c r="M144" s="1"/>
      <c r="N144" s="1"/>
      <c r="O144" s="1"/>
      <c r="P144" s="1"/>
      <c r="Q144" s="1"/>
      <c r="R144" s="1"/>
      <c r="S144" s="1"/>
      <c r="T144" s="1"/>
    </row>
    <row r="145" spans="1:20" ht="16" x14ac:dyDescent="0.2">
      <c r="A145" s="1"/>
      <c r="B145" s="1"/>
      <c r="C145" s="1"/>
      <c r="D145" s="1"/>
      <c r="E145" s="1"/>
      <c r="F145" s="1"/>
      <c r="G145" s="1"/>
      <c r="H145" s="1"/>
      <c r="I145" s="1"/>
      <c r="J145" s="1"/>
      <c r="K145" s="1"/>
      <c r="L145" s="1"/>
      <c r="M145" s="1"/>
      <c r="N145" s="1"/>
      <c r="O145" s="1"/>
      <c r="P145" s="1"/>
      <c r="Q145" s="1"/>
      <c r="R145" s="1"/>
      <c r="S145" s="1"/>
      <c r="T145" s="1"/>
    </row>
    <row r="146" spans="1:20" ht="16" x14ac:dyDescent="0.2">
      <c r="A146" s="1"/>
      <c r="B146" s="1"/>
      <c r="C146" s="1"/>
      <c r="D146" s="1"/>
      <c r="E146" s="1"/>
      <c r="F146" s="1"/>
      <c r="G146" s="1"/>
      <c r="H146" s="1"/>
      <c r="I146" s="1"/>
      <c r="J146" s="1"/>
      <c r="K146" s="1"/>
      <c r="L146" s="1"/>
      <c r="M146" s="1"/>
      <c r="N146" s="1"/>
      <c r="O146" s="1"/>
      <c r="P146" s="1"/>
      <c r="Q146" s="1"/>
      <c r="R146" s="1"/>
      <c r="S146" s="1"/>
      <c r="T146" s="1"/>
    </row>
    <row r="147" spans="1:20" ht="16" x14ac:dyDescent="0.2">
      <c r="A147" s="1"/>
      <c r="B147" s="1"/>
      <c r="C147" s="1"/>
      <c r="D147" s="1"/>
      <c r="E147" s="1"/>
      <c r="F147" s="1"/>
      <c r="G147" s="1"/>
      <c r="H147" s="1"/>
      <c r="I147" s="1"/>
      <c r="J147" s="1"/>
      <c r="K147" s="1"/>
      <c r="L147" s="1"/>
      <c r="M147" s="1"/>
      <c r="N147" s="1"/>
      <c r="O147" s="1"/>
      <c r="P147" s="1"/>
      <c r="Q147" s="1"/>
      <c r="R147" s="1"/>
      <c r="S147" s="1"/>
      <c r="T147" s="1"/>
    </row>
    <row r="148" spans="1:20" ht="16" x14ac:dyDescent="0.2">
      <c r="A148" s="1"/>
      <c r="B148" s="1"/>
      <c r="C148" s="1"/>
      <c r="D148" s="1"/>
      <c r="E148" s="1"/>
      <c r="F148" s="1"/>
      <c r="G148" s="1"/>
      <c r="H148" s="1"/>
      <c r="I148" s="1"/>
      <c r="J148" s="1"/>
      <c r="K148" s="1"/>
      <c r="L148" s="1"/>
      <c r="M148" s="1"/>
      <c r="N148" s="1"/>
      <c r="O148" s="1"/>
      <c r="P148" s="1"/>
      <c r="Q148" s="1"/>
      <c r="R148" s="1"/>
      <c r="S148" s="1"/>
      <c r="T148" s="1"/>
    </row>
  </sheetData>
  <mergeCells count="5">
    <mergeCell ref="E4:G4"/>
    <mergeCell ref="I4:L4"/>
    <mergeCell ref="A1:L1"/>
    <mergeCell ref="A2:L2"/>
    <mergeCell ref="A25:L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EB750-2F84-B940-8C19-1BC9DD62532D}">
  <dimension ref="A1:R142"/>
  <sheetViews>
    <sheetView showGridLines="0" zoomScaleNormal="100" workbookViewId="0">
      <selection sqref="A1:J1"/>
    </sheetView>
  </sheetViews>
  <sheetFormatPr baseColWidth="10" defaultRowHeight="13" x14ac:dyDescent="0.15"/>
  <cols>
    <col min="1" max="1" width="25.33203125" bestFit="1" customWidth="1"/>
    <col min="2" max="2" width="1.83203125" customWidth="1"/>
    <col min="3" max="4" width="8.83203125" customWidth="1"/>
    <col min="5" max="5" width="1.83203125" customWidth="1"/>
    <col min="6" max="7" width="8.83203125" customWidth="1"/>
    <col min="8" max="8" width="1.83203125" customWidth="1"/>
    <col min="9" max="10" width="8.83203125" customWidth="1"/>
  </cols>
  <sheetData>
    <row r="1" spans="1:18" ht="16" x14ac:dyDescent="0.2">
      <c r="A1" s="149" t="s">
        <v>1072</v>
      </c>
      <c r="B1" s="149"/>
      <c r="C1" s="149"/>
      <c r="D1" s="149"/>
      <c r="E1" s="149"/>
      <c r="F1" s="149"/>
      <c r="G1" s="149"/>
      <c r="H1" s="149"/>
      <c r="I1" s="149"/>
      <c r="J1" s="149"/>
      <c r="K1" s="1"/>
      <c r="L1" s="1"/>
      <c r="M1" s="1"/>
      <c r="N1" s="1"/>
      <c r="O1" s="1"/>
      <c r="P1" s="1"/>
      <c r="Q1" s="1"/>
      <c r="R1" s="1"/>
    </row>
    <row r="2" spans="1:18" ht="16" x14ac:dyDescent="0.2">
      <c r="A2" s="143" t="s">
        <v>1066</v>
      </c>
      <c r="B2" s="143"/>
      <c r="C2" s="143"/>
      <c r="D2" s="143"/>
      <c r="E2" s="143"/>
      <c r="F2" s="143"/>
      <c r="G2" s="143"/>
      <c r="H2" s="143"/>
      <c r="I2" s="143"/>
      <c r="J2" s="143"/>
      <c r="K2" s="1"/>
      <c r="L2" s="1"/>
      <c r="M2" s="1"/>
      <c r="N2" s="1"/>
      <c r="O2" s="1"/>
      <c r="P2" s="1"/>
      <c r="Q2" s="1"/>
      <c r="R2" s="1"/>
    </row>
    <row r="3" spans="1:18" ht="16" x14ac:dyDescent="0.2">
      <c r="A3" s="143" t="s">
        <v>1067</v>
      </c>
      <c r="B3" s="143"/>
      <c r="C3" s="143"/>
      <c r="D3" s="143"/>
      <c r="E3" s="143"/>
      <c r="F3" s="143"/>
      <c r="G3" s="143"/>
      <c r="H3" s="143"/>
      <c r="I3" s="143"/>
      <c r="J3" s="143"/>
      <c r="K3" s="1"/>
      <c r="L3" s="1"/>
      <c r="M3" s="1"/>
      <c r="N3" s="1"/>
      <c r="O3" s="1"/>
      <c r="P3" s="1"/>
      <c r="Q3" s="1"/>
      <c r="R3" s="1"/>
    </row>
    <row r="4" spans="1:18" ht="16" x14ac:dyDescent="0.2">
      <c r="A4" s="60"/>
      <c r="B4" s="60"/>
      <c r="C4" s="60"/>
      <c r="D4" s="60"/>
      <c r="E4" s="60"/>
      <c r="F4" s="60"/>
      <c r="G4" s="60"/>
      <c r="H4" s="60"/>
      <c r="I4" s="60"/>
      <c r="J4" s="60"/>
      <c r="K4" s="1"/>
      <c r="L4" s="1"/>
      <c r="M4" s="1"/>
      <c r="N4" s="1"/>
      <c r="O4" s="1"/>
      <c r="P4" s="1"/>
      <c r="Q4" s="1"/>
      <c r="R4" s="1"/>
    </row>
    <row r="5" spans="1:18" ht="16" x14ac:dyDescent="0.2">
      <c r="A5" s="1"/>
      <c r="B5" s="1"/>
      <c r="C5" s="143" t="s">
        <v>1068</v>
      </c>
      <c r="D5" s="143"/>
      <c r="E5" s="60"/>
      <c r="F5" s="143" t="s">
        <v>1070</v>
      </c>
      <c r="G5" s="143"/>
      <c r="H5" s="60"/>
      <c r="I5" s="143" t="s">
        <v>1071</v>
      </c>
      <c r="J5" s="143"/>
      <c r="K5" s="1"/>
      <c r="L5" s="1"/>
      <c r="M5" s="1"/>
      <c r="N5" s="1"/>
      <c r="O5" s="1"/>
      <c r="P5" s="1"/>
      <c r="Q5" s="1"/>
      <c r="R5" s="1"/>
    </row>
    <row r="6" spans="1:18" ht="16" x14ac:dyDescent="0.2">
      <c r="A6" s="51" t="s">
        <v>934</v>
      </c>
      <c r="B6" s="59"/>
      <c r="C6" s="53" t="s">
        <v>939</v>
      </c>
      <c r="D6" s="61" t="s">
        <v>1065</v>
      </c>
      <c r="E6" s="54"/>
      <c r="F6" s="53" t="s">
        <v>939</v>
      </c>
      <c r="G6" s="61" t="s">
        <v>1065</v>
      </c>
      <c r="H6" s="54"/>
      <c r="I6" s="53" t="s">
        <v>939</v>
      </c>
      <c r="J6" s="61" t="s">
        <v>1065</v>
      </c>
      <c r="K6" s="1"/>
      <c r="L6" s="1"/>
      <c r="M6" s="1"/>
      <c r="N6" s="1"/>
      <c r="O6" s="1"/>
      <c r="P6" s="1"/>
      <c r="Q6" s="1"/>
      <c r="R6" s="1"/>
    </row>
    <row r="7" spans="1:18" ht="16" x14ac:dyDescent="0.2">
      <c r="A7" s="1" t="s">
        <v>266</v>
      </c>
      <c r="B7" s="1"/>
      <c r="C7" s="45">
        <f>VALUE(HLOOKUP(-C$24,'regbyage.do'!$U$1:$W$74,RegTbl2!$L7))</f>
        <v>5.2227999999999997E-2</v>
      </c>
      <c r="D7" s="45">
        <f>VALUE(HLOOKUP(-D$24,'regbyage.do'!$B$1:$Q$74,RegTbl2!$L7))</f>
        <v>3.2954999999999998E-2</v>
      </c>
      <c r="E7" s="45"/>
      <c r="F7" s="45">
        <f>VALUE(HLOOKUP(-F$24,'regbyage.do'!$U$1:$W$74,RegTbl2!$L7))</f>
        <v>6.7545999999999995E-2</v>
      </c>
      <c r="G7" s="45">
        <f>VALUE(HLOOKUP(-G$24,'regbyage.do'!$B$1:$Q$74,RegTbl2!$L7))</f>
        <v>3.5508999999999999E-2</v>
      </c>
      <c r="H7" s="45"/>
      <c r="I7" s="45">
        <f>VALUE(HLOOKUP(-I$24,'regbyage.do'!$U$1:$W$74,RegTbl2!$L7))</f>
        <v>1.5792E-2</v>
      </c>
      <c r="J7" s="45">
        <f>VALUE(HLOOKUP(-J$24,'regbyage.do'!$B$1:$Q$74,RegTbl2!$L7))</f>
        <v>5.2849999999999998E-3</v>
      </c>
      <c r="K7" s="1"/>
      <c r="L7" s="48">
        <v>7</v>
      </c>
      <c r="M7" s="1"/>
      <c r="N7" s="1"/>
      <c r="O7" s="1"/>
      <c r="P7" s="1"/>
      <c r="Q7" s="1"/>
      <c r="R7" s="1"/>
    </row>
    <row r="8" spans="1:18" ht="16" x14ac:dyDescent="0.2">
      <c r="A8" s="1"/>
      <c r="B8" s="1"/>
      <c r="C8" s="46">
        <f>-VALUE(HLOOKUP(-C$24,'regbyage.do'!$B$1:$Q$74,RegTbl2!$L8))</f>
        <v>-1.0902999999999999E-2</v>
      </c>
      <c r="D8" s="46">
        <f>-VALUE(HLOOKUP(-D$24,'regbyage.do'!$B$1:$Q$74,RegTbl2!$L8))</f>
        <v>-1.0902999999999999E-2</v>
      </c>
      <c r="E8" s="46"/>
      <c r="F8" s="46">
        <f>-VALUE(HLOOKUP(-F$24,'regbyage.do'!$B$1:$Q$74,RegTbl2!$L8))</f>
        <v>-1.8043E-2</v>
      </c>
      <c r="G8" s="46">
        <f>-VALUE(HLOOKUP(-G$24,'regbyage.do'!$B$1:$Q$74,RegTbl2!$L8))</f>
        <v>-1.8043E-2</v>
      </c>
      <c r="H8" s="46"/>
      <c r="I8" s="46">
        <f>-VALUE(HLOOKUP(-I$24,'regbyage.do'!$B$1:$Q$74,RegTbl2!$L8))</f>
        <v>-1.0295E-2</v>
      </c>
      <c r="J8" s="46">
        <f>-VALUE(HLOOKUP(-J$24,'regbyage.do'!$B$1:$Q$74,RegTbl2!$L8))</f>
        <v>-1.0295E-2</v>
      </c>
      <c r="K8" s="1"/>
      <c r="L8" s="1">
        <f>L7+1</f>
        <v>8</v>
      </c>
      <c r="M8" s="1"/>
      <c r="N8" s="1"/>
      <c r="O8" s="1"/>
      <c r="P8" s="1"/>
      <c r="Q8" s="1"/>
      <c r="R8" s="1"/>
    </row>
    <row r="9" spans="1:18" ht="16" x14ac:dyDescent="0.2">
      <c r="A9" s="1" t="s">
        <v>270</v>
      </c>
      <c r="B9" s="1"/>
      <c r="C9" s="56">
        <f>VALUE(HLOOKUP(-C$24,'regbyage.do'!$U$1:$W$74,RegTbl2!$L9))</f>
        <v>0.16728699999999999</v>
      </c>
      <c r="D9" s="56">
        <f>VALUE(HLOOKUP(-D$24,'regbyage.do'!$B$1:$Q$74,RegTbl2!$L9))</f>
        <v>0.177871</v>
      </c>
      <c r="E9" s="56"/>
      <c r="F9" s="56">
        <f>VALUE(HLOOKUP(-F$24,'regbyage.do'!$U$1:$W$74,RegTbl2!$L9))</f>
        <v>0.153777</v>
      </c>
      <c r="G9" s="56">
        <f>VALUE(HLOOKUP(-G$24,'regbyage.do'!$B$1:$Q$74,RegTbl2!$L9))</f>
        <v>0.16453699999999999</v>
      </c>
      <c r="H9" s="56"/>
      <c r="I9" s="56">
        <f>VALUE(HLOOKUP(-I$24,'regbyage.do'!$U$1:$W$74,RegTbl2!$L9))</f>
        <v>0.19548299999999999</v>
      </c>
      <c r="J9" s="56">
        <f>VALUE(HLOOKUP(-J$24,'regbyage.do'!$B$1:$Q$74,RegTbl2!$L9))</f>
        <v>0.24099699999999999</v>
      </c>
      <c r="K9" s="1"/>
      <c r="L9" s="48">
        <v>11</v>
      </c>
      <c r="M9" s="1"/>
      <c r="N9" s="1"/>
      <c r="O9" s="1"/>
      <c r="P9" s="1"/>
      <c r="Q9" s="1"/>
      <c r="R9" s="1"/>
    </row>
    <row r="10" spans="1:18" ht="16" x14ac:dyDescent="0.2">
      <c r="C10" s="57">
        <f>-VALUE(HLOOKUP(-C$24,'regbyage.do'!$B$1:$Q$74,RegTbl2!$L10))</f>
        <v>-3.3820999999999997E-2</v>
      </c>
      <c r="D10" s="57">
        <f>-VALUE(HLOOKUP(-D$24,'regbyage.do'!$B$1:$Q$74,RegTbl2!$L10))</f>
        <v>-3.3820999999999997E-2</v>
      </c>
      <c r="E10" s="57"/>
      <c r="F10" s="57">
        <f>-VALUE(HLOOKUP(-F$24,'regbyage.do'!$B$1:$Q$74,RegTbl2!$L10))</f>
        <v>-5.8876999999999999E-2</v>
      </c>
      <c r="G10" s="57">
        <f>-VALUE(HLOOKUP(-G$24,'regbyage.do'!$B$1:$Q$74,RegTbl2!$L10))</f>
        <v>-5.8876999999999999E-2</v>
      </c>
      <c r="H10" s="57"/>
      <c r="I10" s="57">
        <f>-VALUE(HLOOKUP(-I$24,'regbyage.do'!$B$1:$Q$74,RegTbl2!$L10))</f>
        <v>-1.9984999999999999E-2</v>
      </c>
      <c r="J10" s="57">
        <f>-VALUE(HLOOKUP(-J$24,'regbyage.do'!$B$1:$Q$74,RegTbl2!$L10))</f>
        <v>-1.9984999999999999E-2</v>
      </c>
      <c r="K10" s="1"/>
      <c r="L10" s="1">
        <f>L9+1</f>
        <v>12</v>
      </c>
      <c r="M10" s="1"/>
      <c r="N10" s="1"/>
      <c r="O10" s="1"/>
      <c r="P10" s="1"/>
      <c r="Q10" s="1"/>
      <c r="R10" s="1"/>
    </row>
    <row r="11" spans="1:18" ht="16" x14ac:dyDescent="0.2">
      <c r="A11" s="1" t="s">
        <v>271</v>
      </c>
      <c r="B11" s="1"/>
      <c r="C11" s="13" t="s">
        <v>95</v>
      </c>
      <c r="D11" s="45">
        <f>VALUE(HLOOKUP(-D$24,'regbyage.do'!$B$1:$Q$74,RegTbl2!$L11))</f>
        <v>3.6153999999999999E-2</v>
      </c>
      <c r="E11" s="45"/>
      <c r="F11" s="13" t="s">
        <v>95</v>
      </c>
      <c r="G11" s="45">
        <f>VALUE(HLOOKUP(-G$24,'regbyage.do'!$B$1:$Q$74,RegTbl2!$L11))</f>
        <v>6.2469999999999998E-2</v>
      </c>
      <c r="H11" s="45"/>
      <c r="I11" s="13" t="s">
        <v>95</v>
      </c>
      <c r="J11" s="45">
        <f>VALUE(HLOOKUP(-J$24,'regbyage.do'!$B$1:$Q$74,RegTbl2!$L11))</f>
        <v>6.4349999999999997E-3</v>
      </c>
      <c r="K11" s="1"/>
      <c r="L11" s="48">
        <v>17</v>
      </c>
      <c r="M11" s="1"/>
      <c r="N11" s="1"/>
      <c r="O11" s="1"/>
      <c r="P11" s="1"/>
      <c r="Q11" s="1"/>
      <c r="R11" s="1"/>
    </row>
    <row r="12" spans="1:18" ht="16" x14ac:dyDescent="0.2">
      <c r="A12" s="1"/>
      <c r="B12" s="1"/>
      <c r="C12" s="13"/>
      <c r="D12" s="46">
        <f>-VALUE(HLOOKUP(-D$24,'regbyage.do'!$B$1:$Q$74,RegTbl2!$L12))</f>
        <v>-2.2473E-2</v>
      </c>
      <c r="E12" s="46"/>
      <c r="F12" s="13"/>
      <c r="G12" s="46">
        <f>-VALUE(HLOOKUP(-G$24,'regbyage.do'!$B$1:$Q$74,RegTbl2!$L12))</f>
        <v>-3.9217000000000002E-2</v>
      </c>
      <c r="H12" s="46"/>
      <c r="I12" s="13"/>
      <c r="J12" s="46">
        <f>-VALUE(HLOOKUP(-J$24,'regbyage.do'!$B$1:$Q$74,RegTbl2!$L12))</f>
        <v>-1.2389000000000001E-2</v>
      </c>
      <c r="K12" s="1"/>
      <c r="L12" s="1">
        <f>L11+1</f>
        <v>18</v>
      </c>
      <c r="M12" s="1"/>
      <c r="N12" s="1"/>
      <c r="O12" s="1"/>
      <c r="P12" s="1"/>
      <c r="Q12" s="1"/>
      <c r="R12" s="1"/>
    </row>
    <row r="13" spans="1:18" ht="16" x14ac:dyDescent="0.2">
      <c r="A13" s="1" t="s">
        <v>272</v>
      </c>
      <c r="B13" s="1"/>
      <c r="C13" s="13" t="s">
        <v>95</v>
      </c>
      <c r="D13" s="45">
        <f>VALUE(HLOOKUP(-D$24,'regbyage.do'!$B$1:$Q$74,RegTbl2!$L13))</f>
        <v>8.2307000000000005E-2</v>
      </c>
      <c r="E13" s="45"/>
      <c r="F13" s="13" t="s">
        <v>95</v>
      </c>
      <c r="G13" s="45">
        <f>VALUE(HLOOKUP(-G$24,'regbyage.do'!$B$1:$Q$74,RegTbl2!$L13))</f>
        <v>0.10624699999999999</v>
      </c>
      <c r="H13" s="45"/>
      <c r="I13" s="13" t="s">
        <v>95</v>
      </c>
      <c r="J13" s="45">
        <f>VALUE(HLOOKUP(-J$24,'regbyage.do'!$B$1:$Q$74,RegTbl2!$L13))</f>
        <v>1.1934999999999999E-2</v>
      </c>
      <c r="K13" s="1"/>
      <c r="L13" s="48">
        <v>19</v>
      </c>
      <c r="M13" s="1"/>
      <c r="N13" s="1"/>
      <c r="O13" s="1"/>
      <c r="P13" s="1"/>
      <c r="Q13" s="1"/>
      <c r="R13" s="1"/>
    </row>
    <row r="14" spans="1:18" ht="16" x14ac:dyDescent="0.2">
      <c r="A14" s="51"/>
      <c r="B14" s="59"/>
      <c r="C14" s="53"/>
      <c r="D14" s="52">
        <f>-VALUE(HLOOKUP(-D$24,'regbyage.do'!$B$1:$Q$74,RegTbl2!$L14))</f>
        <v>-2.2251E-2</v>
      </c>
      <c r="E14" s="73"/>
      <c r="F14" s="53"/>
      <c r="G14" s="52">
        <f>-VALUE(HLOOKUP(-G$24,'regbyage.do'!$B$1:$Q$74,RegTbl2!$L14))</f>
        <v>-3.8921999999999998E-2</v>
      </c>
      <c r="H14" s="73"/>
      <c r="I14" s="53"/>
      <c r="J14" s="52">
        <f>-VALUE(HLOOKUP(-J$24,'regbyage.do'!$B$1:$Q$74,RegTbl2!$L14))</f>
        <v>-1.2154999999999999E-2</v>
      </c>
      <c r="K14" s="1"/>
      <c r="L14" s="1">
        <f>L13+1</f>
        <v>20</v>
      </c>
      <c r="M14" s="1"/>
      <c r="N14" s="1"/>
      <c r="O14" s="1"/>
      <c r="P14" s="1"/>
      <c r="Q14" s="1"/>
      <c r="R14" s="1"/>
    </row>
    <row r="15" spans="1:18" ht="16" x14ac:dyDescent="0.2">
      <c r="A15" s="1" t="s">
        <v>273</v>
      </c>
      <c r="B15" s="1"/>
      <c r="C15" s="13" t="s">
        <v>95</v>
      </c>
      <c r="D15" s="13" t="s">
        <v>279</v>
      </c>
      <c r="E15" s="13"/>
      <c r="F15" s="13" t="s">
        <v>95</v>
      </c>
      <c r="G15" s="13" t="s">
        <v>279</v>
      </c>
      <c r="H15" s="13"/>
      <c r="I15" s="13" t="s">
        <v>95</v>
      </c>
      <c r="J15" s="13" t="s">
        <v>279</v>
      </c>
      <c r="K15" s="1"/>
      <c r="L15" s="1"/>
      <c r="M15" s="1"/>
      <c r="N15" s="1"/>
      <c r="O15" s="1"/>
      <c r="P15" s="1"/>
      <c r="Q15" s="1"/>
      <c r="R15" s="1"/>
    </row>
    <row r="16" spans="1:18" ht="16" x14ac:dyDescent="0.2">
      <c r="A16" s="51" t="s">
        <v>274</v>
      </c>
      <c r="B16" s="59"/>
      <c r="C16" s="53" t="s">
        <v>95</v>
      </c>
      <c r="D16" s="53" t="s">
        <v>279</v>
      </c>
      <c r="E16" s="74"/>
      <c r="F16" s="53" t="s">
        <v>95</v>
      </c>
      <c r="G16" s="53" t="s">
        <v>279</v>
      </c>
      <c r="H16" s="74"/>
      <c r="I16" s="53" t="s">
        <v>95</v>
      </c>
      <c r="J16" s="53" t="s">
        <v>279</v>
      </c>
      <c r="K16" s="1"/>
      <c r="L16" s="1"/>
      <c r="M16" s="1"/>
      <c r="N16" s="1"/>
      <c r="O16" s="1"/>
      <c r="P16" s="1"/>
      <c r="Q16" s="1"/>
      <c r="R16" s="1"/>
    </row>
    <row r="17" spans="1:18" ht="16" x14ac:dyDescent="0.2">
      <c r="A17" s="1" t="s">
        <v>277</v>
      </c>
      <c r="B17" s="1"/>
      <c r="C17" s="5">
        <f>VALUE(HLOOKUP(-C$24,'regbyage.do'!$U$1:$W$74,RegTbl2!$L17))</f>
        <v>3.4599999999999999E-2</v>
      </c>
      <c r="D17" s="5">
        <f>VALUE(HLOOKUP(-D$24,'regbyage.do'!$B$1:$Q$74,RegTbl2!$L17))</f>
        <v>2.46E-2</v>
      </c>
      <c r="E17" s="5"/>
      <c r="F17" s="5">
        <f>VALUE(HLOOKUP(-F$24,'regbyage.do'!$U$1:$W$74,RegTbl2!$L17))</f>
        <v>4.9799999999999997E-2</v>
      </c>
      <c r="G17" s="5">
        <f>VALUE(HLOOKUP(-G$24,'regbyage.do'!$B$1:$Q$74,RegTbl2!$L17))</f>
        <v>4.1099999999999998E-2</v>
      </c>
      <c r="H17" s="5"/>
      <c r="I17" s="5">
        <f>VALUE(HLOOKUP(-I$24,'regbyage.do'!$U$1:$W$74,RegTbl2!$L17))</f>
        <v>3.2199999999999999E-2</v>
      </c>
      <c r="J17" s="5">
        <f>VALUE(HLOOKUP(-J$24,'regbyage.do'!$B$1:$Q$74,RegTbl2!$L17))</f>
        <v>2.47E-2</v>
      </c>
      <c r="K17" s="1"/>
      <c r="L17" s="48">
        <v>72</v>
      </c>
      <c r="M17" s="1"/>
      <c r="N17" s="1"/>
      <c r="O17" s="1"/>
      <c r="P17" s="1"/>
      <c r="Q17" s="1"/>
      <c r="R17" s="1"/>
    </row>
    <row r="18" spans="1:18" ht="16" x14ac:dyDescent="0.2">
      <c r="A18" s="1" t="s">
        <v>214</v>
      </c>
      <c r="B18" s="1"/>
      <c r="C18" s="40">
        <f>VALUE(HLOOKUP(-C$24,'regbyage.do'!$U$1:$W$74,RegTbl2!$L18))</f>
        <v>18</v>
      </c>
      <c r="D18" s="40">
        <f>VALUE(HLOOKUP(-D$24,'regbyage.do'!$B$1:$Q$74,RegTbl2!$L18))</f>
        <v>269</v>
      </c>
      <c r="E18" s="40"/>
      <c r="F18" s="40">
        <f>VALUE(HLOOKUP(-F$24,'regbyage.do'!$U$1:$W$74,RegTbl2!$L18))</f>
        <v>18</v>
      </c>
      <c r="G18" s="40">
        <f>VALUE(HLOOKUP(-G$24,'regbyage.do'!$B$1:$Q$74,RegTbl2!$L18))</f>
        <v>269</v>
      </c>
      <c r="H18" s="40"/>
      <c r="I18" s="40">
        <f>VALUE(HLOOKUP(-I$24,'regbyage.do'!$U$1:$W$74,RegTbl2!$L18))</f>
        <v>18</v>
      </c>
      <c r="J18" s="40">
        <f>VALUE(HLOOKUP(-J$24,'regbyage.do'!$B$1:$Q$74,RegTbl2!$L18))</f>
        <v>269</v>
      </c>
      <c r="K18" s="1"/>
      <c r="L18" s="48">
        <v>68</v>
      </c>
      <c r="M18" s="1"/>
      <c r="N18" s="1"/>
      <c r="O18" s="1"/>
      <c r="P18" s="1"/>
      <c r="Q18" s="1"/>
      <c r="R18" s="1"/>
    </row>
    <row r="19" spans="1:18" ht="16" customHeight="1" x14ac:dyDescent="0.2">
      <c r="A19" s="146" t="s">
        <v>1069</v>
      </c>
      <c r="B19" s="146"/>
      <c r="C19" s="146"/>
      <c r="D19" s="146"/>
      <c r="E19" s="146"/>
      <c r="F19" s="146"/>
      <c r="G19" s="146"/>
      <c r="H19" s="146"/>
      <c r="I19" s="146"/>
      <c r="J19" s="146"/>
      <c r="K19" s="1"/>
      <c r="L19" s="1"/>
      <c r="M19" s="1"/>
      <c r="N19" s="1"/>
      <c r="O19" s="1"/>
      <c r="P19" s="1"/>
      <c r="Q19" s="1"/>
      <c r="R19" s="1"/>
    </row>
    <row r="20" spans="1:18" ht="16" x14ac:dyDescent="0.2">
      <c r="A20" s="146"/>
      <c r="B20" s="146"/>
      <c r="C20" s="146"/>
      <c r="D20" s="146"/>
      <c r="E20" s="146"/>
      <c r="F20" s="146"/>
      <c r="G20" s="146"/>
      <c r="H20" s="146"/>
      <c r="I20" s="146"/>
      <c r="J20" s="146"/>
      <c r="K20" s="1"/>
      <c r="L20" s="1"/>
      <c r="M20" s="1"/>
      <c r="N20" s="1"/>
      <c r="O20" s="1"/>
      <c r="P20" s="1"/>
      <c r="Q20" s="1"/>
      <c r="R20" s="1"/>
    </row>
    <row r="21" spans="1:18" ht="16" x14ac:dyDescent="0.2">
      <c r="A21" s="75"/>
      <c r="B21" s="75"/>
      <c r="C21" s="75"/>
      <c r="D21" s="75"/>
      <c r="E21" s="75"/>
      <c r="F21" s="75"/>
      <c r="G21" s="75"/>
      <c r="H21" s="75"/>
      <c r="I21" s="75"/>
      <c r="J21" s="75"/>
      <c r="K21" s="1"/>
      <c r="L21" s="1"/>
      <c r="M21" s="1"/>
      <c r="N21" s="1"/>
      <c r="O21" s="1"/>
      <c r="P21" s="1"/>
      <c r="Q21" s="1"/>
      <c r="R21" s="1"/>
    </row>
    <row r="22" spans="1:18" ht="16" x14ac:dyDescent="0.2">
      <c r="A22" s="75"/>
      <c r="B22" s="75"/>
      <c r="C22" s="75"/>
      <c r="D22" s="75"/>
      <c r="E22" s="75"/>
      <c r="F22" s="75"/>
      <c r="G22" s="75"/>
      <c r="H22" s="75"/>
      <c r="I22" s="75"/>
      <c r="J22" s="75"/>
      <c r="K22" s="1"/>
      <c r="L22" s="1"/>
      <c r="M22" s="1"/>
      <c r="N22" s="1"/>
      <c r="O22" s="1"/>
      <c r="P22" s="1"/>
      <c r="Q22" s="1"/>
      <c r="R22" s="1"/>
    </row>
    <row r="23" spans="1:18" ht="16" x14ac:dyDescent="0.2">
      <c r="A23" s="1"/>
      <c r="B23" s="1"/>
      <c r="C23" s="1"/>
      <c r="D23" s="1"/>
      <c r="E23" s="1"/>
      <c r="F23" s="1"/>
      <c r="G23" s="1"/>
      <c r="H23" s="1"/>
      <c r="I23" s="1"/>
      <c r="J23" s="1"/>
      <c r="K23" s="1"/>
      <c r="L23" s="1"/>
      <c r="M23" s="1"/>
      <c r="N23" s="1"/>
      <c r="O23" s="1"/>
      <c r="P23" s="1"/>
      <c r="Q23" s="1"/>
      <c r="R23" s="1"/>
    </row>
    <row r="24" spans="1:18" ht="16" x14ac:dyDescent="0.2">
      <c r="A24" s="1"/>
      <c r="B24" s="1"/>
      <c r="C24" s="55">
        <f>-1</f>
        <v>-1</v>
      </c>
      <c r="D24" s="55">
        <v>-1</v>
      </c>
      <c r="E24" s="55"/>
      <c r="F24" s="55">
        <v>-3</v>
      </c>
      <c r="G24" s="55">
        <v>-3</v>
      </c>
      <c r="H24" s="55"/>
      <c r="I24" s="55">
        <v>-2</v>
      </c>
      <c r="J24" s="55">
        <v>-2</v>
      </c>
      <c r="K24" s="1"/>
      <c r="L24" s="1"/>
      <c r="M24" s="1"/>
      <c r="N24" s="1"/>
      <c r="O24" s="1"/>
      <c r="P24" s="1"/>
      <c r="Q24" s="1"/>
      <c r="R24" s="1"/>
    </row>
    <row r="25" spans="1:18" ht="16" x14ac:dyDescent="0.2">
      <c r="A25" s="1"/>
      <c r="B25" s="1"/>
      <c r="C25" s="1"/>
      <c r="D25" s="1"/>
      <c r="E25" s="1"/>
      <c r="F25" s="1"/>
      <c r="G25" s="1"/>
      <c r="H25" s="1"/>
      <c r="I25" s="1"/>
      <c r="J25" s="1"/>
      <c r="K25" s="1"/>
      <c r="L25" s="1"/>
      <c r="M25" s="1"/>
      <c r="N25" s="1"/>
      <c r="O25" s="1"/>
      <c r="P25" s="1"/>
      <c r="Q25" s="1"/>
      <c r="R25" s="1"/>
    </row>
    <row r="26" spans="1:18" ht="16" x14ac:dyDescent="0.2">
      <c r="A26" s="1"/>
      <c r="B26" s="1"/>
      <c r="C26" s="1"/>
      <c r="D26" s="1"/>
      <c r="E26" s="1"/>
      <c r="F26" s="1"/>
      <c r="G26" s="1"/>
      <c r="H26" s="1"/>
      <c r="I26" s="1"/>
      <c r="J26" s="1"/>
      <c r="K26" s="1"/>
      <c r="L26" s="1"/>
      <c r="M26" s="1"/>
      <c r="N26" s="1"/>
      <c r="O26" s="1"/>
      <c r="P26" s="1"/>
      <c r="Q26" s="1"/>
      <c r="R26" s="1"/>
    </row>
    <row r="27" spans="1:18" ht="16" x14ac:dyDescent="0.2">
      <c r="A27" s="1"/>
      <c r="B27" s="1"/>
      <c r="C27" s="1"/>
      <c r="D27" s="1"/>
      <c r="E27" s="1"/>
      <c r="F27" s="1"/>
      <c r="G27" s="1"/>
      <c r="H27" s="1"/>
      <c r="I27" s="1"/>
      <c r="J27" s="1"/>
      <c r="K27" s="1"/>
      <c r="L27" s="1"/>
      <c r="M27" s="1"/>
      <c r="N27" s="1"/>
      <c r="O27" s="1"/>
      <c r="P27" s="1"/>
      <c r="Q27" s="1"/>
      <c r="R27" s="1"/>
    </row>
    <row r="28" spans="1:18" ht="16" x14ac:dyDescent="0.2">
      <c r="A28" s="1"/>
      <c r="B28" s="1"/>
      <c r="C28" s="1"/>
      <c r="D28" s="1"/>
      <c r="E28" s="1"/>
      <c r="F28" s="1"/>
      <c r="G28" s="1"/>
      <c r="H28" s="1"/>
      <c r="I28" s="1"/>
      <c r="J28" s="1"/>
      <c r="K28" s="1"/>
      <c r="L28" s="1"/>
      <c r="M28" s="1"/>
      <c r="N28" s="1"/>
      <c r="O28" s="1"/>
      <c r="P28" s="1"/>
      <c r="Q28" s="1"/>
      <c r="R28" s="1"/>
    </row>
    <row r="29" spans="1:18" ht="16" x14ac:dyDescent="0.2">
      <c r="A29" s="1"/>
      <c r="B29" s="1"/>
      <c r="C29" s="1"/>
      <c r="D29" s="1"/>
      <c r="E29" s="1"/>
      <c r="F29" s="1"/>
      <c r="G29" s="1"/>
      <c r="H29" s="1"/>
      <c r="I29" s="1"/>
      <c r="J29" s="1"/>
      <c r="K29" s="1"/>
      <c r="L29" s="1"/>
      <c r="M29" s="1"/>
      <c r="N29" s="1"/>
      <c r="O29" s="1"/>
      <c r="P29" s="1"/>
      <c r="Q29" s="1"/>
      <c r="R29" s="1"/>
    </row>
    <row r="30" spans="1:18" ht="16" x14ac:dyDescent="0.2">
      <c r="A30" s="1"/>
      <c r="B30" s="1"/>
      <c r="C30" s="1"/>
      <c r="D30" s="1"/>
      <c r="E30" s="1"/>
      <c r="F30" s="1"/>
      <c r="G30" s="1"/>
      <c r="H30" s="1"/>
      <c r="I30" s="1"/>
      <c r="J30" s="1"/>
      <c r="K30" s="1"/>
      <c r="L30" s="1"/>
      <c r="M30" s="1"/>
      <c r="N30" s="1"/>
      <c r="O30" s="1"/>
      <c r="P30" s="1"/>
      <c r="Q30" s="1"/>
      <c r="R30" s="1"/>
    </row>
    <row r="31" spans="1:18" ht="16" x14ac:dyDescent="0.2">
      <c r="A31" s="1"/>
      <c r="B31" s="1"/>
      <c r="C31" s="1"/>
      <c r="D31" s="1"/>
      <c r="E31" s="1"/>
      <c r="F31" s="1"/>
      <c r="G31" s="1"/>
      <c r="H31" s="1"/>
      <c r="I31" s="1"/>
      <c r="J31" s="1"/>
      <c r="K31" s="1"/>
      <c r="L31" s="1"/>
      <c r="M31" s="1"/>
      <c r="N31" s="1"/>
      <c r="O31" s="1"/>
      <c r="P31" s="1"/>
      <c r="Q31" s="1"/>
      <c r="R31" s="1"/>
    </row>
    <row r="32" spans="1:18" ht="16" x14ac:dyDescent="0.2">
      <c r="A32" s="1"/>
      <c r="B32" s="1"/>
      <c r="C32" s="1"/>
      <c r="D32" s="1"/>
      <c r="E32" s="1"/>
      <c r="F32" s="1"/>
      <c r="G32" s="1"/>
      <c r="H32" s="1"/>
      <c r="I32" s="1"/>
      <c r="J32" s="1"/>
      <c r="K32" s="1"/>
      <c r="L32" s="1"/>
      <c r="M32" s="1"/>
      <c r="N32" s="1"/>
      <c r="O32" s="1"/>
      <c r="P32" s="1"/>
      <c r="Q32" s="1"/>
      <c r="R32" s="1"/>
    </row>
    <row r="33" spans="1:18" ht="16" x14ac:dyDescent="0.2">
      <c r="A33" s="1"/>
      <c r="B33" s="1"/>
      <c r="C33" s="1"/>
      <c r="D33" s="1"/>
      <c r="E33" s="1"/>
      <c r="F33" s="1"/>
      <c r="G33" s="1"/>
      <c r="H33" s="1"/>
      <c r="I33" s="1"/>
      <c r="J33" s="1"/>
      <c r="K33" s="1"/>
      <c r="L33" s="1"/>
      <c r="M33" s="1"/>
      <c r="N33" s="1"/>
      <c r="O33" s="1"/>
      <c r="P33" s="1"/>
      <c r="Q33" s="1"/>
      <c r="R33" s="1"/>
    </row>
    <row r="34" spans="1:18" ht="16" x14ac:dyDescent="0.2">
      <c r="A34" s="1"/>
      <c r="B34" s="1"/>
      <c r="C34" s="1"/>
      <c r="D34" s="1"/>
      <c r="E34" s="1"/>
      <c r="F34" s="1"/>
      <c r="G34" s="1"/>
      <c r="H34" s="1"/>
      <c r="I34" s="1"/>
      <c r="J34" s="1"/>
      <c r="K34" s="1"/>
      <c r="L34" s="1"/>
      <c r="M34" s="1"/>
      <c r="N34" s="1"/>
      <c r="O34" s="1"/>
      <c r="P34" s="1"/>
      <c r="Q34" s="1"/>
      <c r="R34" s="1"/>
    </row>
    <row r="35" spans="1:18" ht="16" x14ac:dyDescent="0.2">
      <c r="A35" s="1"/>
      <c r="B35" s="1"/>
      <c r="C35" s="1"/>
      <c r="D35" s="1"/>
      <c r="E35" s="1"/>
      <c r="F35" s="1"/>
      <c r="G35" s="1"/>
      <c r="H35" s="1"/>
      <c r="I35" s="1"/>
      <c r="J35" s="1"/>
      <c r="K35" s="1"/>
      <c r="L35" s="1"/>
      <c r="M35" s="1"/>
      <c r="N35" s="1"/>
      <c r="O35" s="1"/>
      <c r="P35" s="1"/>
      <c r="Q35" s="1"/>
      <c r="R35" s="1"/>
    </row>
    <row r="36" spans="1:18" ht="16" x14ac:dyDescent="0.2">
      <c r="A36" s="1"/>
      <c r="B36" s="1"/>
      <c r="C36" s="1"/>
      <c r="D36" s="1"/>
      <c r="E36" s="1"/>
      <c r="F36" s="1"/>
      <c r="G36" s="1"/>
      <c r="H36" s="1"/>
      <c r="I36" s="1"/>
      <c r="J36" s="1"/>
      <c r="K36" s="1"/>
      <c r="L36" s="1"/>
      <c r="M36" s="1"/>
      <c r="N36" s="1"/>
      <c r="O36" s="1"/>
      <c r="P36" s="1"/>
      <c r="Q36" s="1"/>
      <c r="R36" s="1"/>
    </row>
    <row r="37" spans="1:18" ht="16" x14ac:dyDescent="0.2">
      <c r="A37" s="1"/>
      <c r="B37" s="1"/>
      <c r="C37" s="1"/>
      <c r="D37" s="1"/>
      <c r="E37" s="1"/>
      <c r="F37" s="1"/>
      <c r="G37" s="1"/>
      <c r="H37" s="1"/>
      <c r="I37" s="1"/>
      <c r="J37" s="1"/>
      <c r="K37" s="1"/>
      <c r="L37" s="1"/>
      <c r="M37" s="1"/>
      <c r="N37" s="1"/>
      <c r="O37" s="1"/>
      <c r="P37" s="1"/>
      <c r="Q37" s="1"/>
      <c r="R37" s="1"/>
    </row>
    <row r="38" spans="1:18" ht="16" x14ac:dyDescent="0.2">
      <c r="A38" s="1"/>
      <c r="B38" s="1"/>
      <c r="C38" s="1"/>
      <c r="D38" s="1"/>
      <c r="E38" s="1"/>
      <c r="F38" s="1"/>
      <c r="G38" s="1"/>
      <c r="H38" s="1"/>
      <c r="I38" s="1"/>
      <c r="J38" s="1"/>
      <c r="K38" s="1"/>
      <c r="L38" s="1"/>
      <c r="M38" s="1"/>
      <c r="N38" s="1"/>
      <c r="O38" s="1"/>
      <c r="P38" s="1"/>
      <c r="Q38" s="1"/>
      <c r="R38" s="1"/>
    </row>
    <row r="39" spans="1:18" ht="16" x14ac:dyDescent="0.2">
      <c r="A39" s="1"/>
      <c r="B39" s="1"/>
      <c r="C39" s="1"/>
      <c r="D39" s="1"/>
      <c r="E39" s="1"/>
      <c r="F39" s="1"/>
      <c r="G39" s="1"/>
      <c r="H39" s="1"/>
      <c r="I39" s="1"/>
      <c r="J39" s="1"/>
      <c r="K39" s="1"/>
      <c r="L39" s="1"/>
      <c r="M39" s="1"/>
      <c r="N39" s="1"/>
      <c r="O39" s="1"/>
      <c r="P39" s="1"/>
      <c r="Q39" s="1"/>
      <c r="R39" s="1"/>
    </row>
    <row r="40" spans="1:18" ht="16" x14ac:dyDescent="0.2">
      <c r="A40" s="1"/>
      <c r="B40" s="1"/>
      <c r="C40" s="1"/>
      <c r="D40" s="1"/>
      <c r="E40" s="1"/>
      <c r="F40" s="1"/>
      <c r="G40" s="1"/>
      <c r="H40" s="1"/>
      <c r="I40" s="1"/>
      <c r="J40" s="1"/>
      <c r="K40" s="1"/>
      <c r="L40" s="1"/>
      <c r="M40" s="1"/>
      <c r="N40" s="1"/>
      <c r="O40" s="1"/>
      <c r="P40" s="1"/>
      <c r="Q40" s="1"/>
      <c r="R40" s="1"/>
    </row>
    <row r="41" spans="1:18" ht="16" x14ac:dyDescent="0.2">
      <c r="A41" s="1"/>
      <c r="B41" s="1"/>
      <c r="C41" s="1"/>
      <c r="D41" s="1"/>
      <c r="E41" s="1"/>
      <c r="F41" s="1"/>
      <c r="G41" s="1"/>
      <c r="H41" s="1"/>
      <c r="I41" s="1"/>
      <c r="J41" s="1"/>
      <c r="K41" s="1"/>
      <c r="L41" s="1"/>
      <c r="M41" s="1"/>
      <c r="N41" s="1"/>
      <c r="O41" s="1"/>
      <c r="P41" s="1"/>
      <c r="Q41" s="1"/>
      <c r="R41" s="1"/>
    </row>
    <row r="42" spans="1:18" ht="16" x14ac:dyDescent="0.2">
      <c r="A42" s="1"/>
      <c r="B42" s="1"/>
      <c r="C42" s="1"/>
      <c r="D42" s="1"/>
      <c r="E42" s="1"/>
      <c r="F42" s="1"/>
      <c r="G42" s="1"/>
      <c r="H42" s="1"/>
      <c r="I42" s="1"/>
      <c r="J42" s="1"/>
      <c r="K42" s="1"/>
      <c r="L42" s="1"/>
      <c r="M42" s="1"/>
      <c r="N42" s="1"/>
      <c r="O42" s="1"/>
      <c r="P42" s="1"/>
      <c r="Q42" s="1"/>
      <c r="R42" s="1"/>
    </row>
    <row r="43" spans="1:18" ht="16" x14ac:dyDescent="0.2">
      <c r="A43" s="1"/>
      <c r="B43" s="1"/>
      <c r="C43" s="1"/>
      <c r="D43" s="1"/>
      <c r="E43" s="1"/>
      <c r="F43" s="1"/>
      <c r="G43" s="1"/>
      <c r="H43" s="1"/>
      <c r="I43" s="1"/>
      <c r="J43" s="1"/>
      <c r="K43" s="1"/>
      <c r="L43" s="1"/>
      <c r="M43" s="1"/>
      <c r="N43" s="1"/>
      <c r="O43" s="1"/>
      <c r="P43" s="1"/>
      <c r="Q43" s="1"/>
      <c r="R43" s="1"/>
    </row>
    <row r="44" spans="1:18" ht="16" x14ac:dyDescent="0.2">
      <c r="A44" s="1"/>
      <c r="B44" s="1"/>
      <c r="C44" s="1"/>
      <c r="D44" s="1"/>
      <c r="E44" s="1"/>
      <c r="F44" s="1"/>
      <c r="G44" s="1"/>
      <c r="H44" s="1"/>
      <c r="I44" s="1"/>
      <c r="J44" s="1"/>
      <c r="K44" s="1"/>
      <c r="L44" s="1"/>
      <c r="M44" s="1"/>
      <c r="N44" s="1"/>
      <c r="O44" s="1"/>
      <c r="P44" s="1"/>
      <c r="Q44" s="1"/>
      <c r="R44" s="1"/>
    </row>
    <row r="45" spans="1:18" ht="16" x14ac:dyDescent="0.2">
      <c r="A45" s="1"/>
      <c r="B45" s="1"/>
      <c r="C45" s="1"/>
      <c r="D45" s="1"/>
      <c r="E45" s="1"/>
      <c r="F45" s="1"/>
      <c r="G45" s="1"/>
      <c r="H45" s="1"/>
      <c r="I45" s="1"/>
      <c r="J45" s="1"/>
      <c r="K45" s="1"/>
      <c r="L45" s="1"/>
      <c r="M45" s="1"/>
      <c r="N45" s="1"/>
      <c r="O45" s="1"/>
      <c r="P45" s="1"/>
      <c r="Q45" s="1"/>
      <c r="R45" s="1"/>
    </row>
    <row r="46" spans="1:18" ht="16" x14ac:dyDescent="0.2">
      <c r="A46" s="1"/>
      <c r="B46" s="1"/>
      <c r="C46" s="1"/>
      <c r="D46" s="1"/>
      <c r="E46" s="1"/>
      <c r="F46" s="1"/>
      <c r="G46" s="1"/>
      <c r="H46" s="1"/>
      <c r="I46" s="1"/>
      <c r="J46" s="1"/>
      <c r="K46" s="1"/>
      <c r="L46" s="1"/>
      <c r="M46" s="1"/>
      <c r="N46" s="1"/>
      <c r="O46" s="1"/>
      <c r="P46" s="1"/>
      <c r="Q46" s="1"/>
      <c r="R46" s="1"/>
    </row>
    <row r="47" spans="1:18" ht="16" x14ac:dyDescent="0.2">
      <c r="A47" s="1"/>
      <c r="B47" s="1"/>
      <c r="C47" s="1"/>
      <c r="D47" s="1"/>
      <c r="E47" s="1"/>
      <c r="F47" s="1"/>
      <c r="G47" s="1"/>
      <c r="H47" s="1"/>
      <c r="I47" s="1"/>
      <c r="J47" s="1"/>
      <c r="K47" s="1"/>
      <c r="L47" s="1"/>
      <c r="M47" s="1"/>
      <c r="N47" s="1"/>
      <c r="O47" s="1"/>
      <c r="P47" s="1"/>
      <c r="Q47" s="1"/>
      <c r="R47" s="1"/>
    </row>
    <row r="48" spans="1:18" ht="16" x14ac:dyDescent="0.2">
      <c r="A48" s="1"/>
      <c r="B48" s="1"/>
      <c r="C48" s="1"/>
      <c r="D48" s="1"/>
      <c r="E48" s="1"/>
      <c r="F48" s="1"/>
      <c r="G48" s="1"/>
      <c r="H48" s="1"/>
      <c r="I48" s="1"/>
      <c r="J48" s="1"/>
      <c r="K48" s="1"/>
      <c r="L48" s="1"/>
      <c r="M48" s="1"/>
      <c r="N48" s="1"/>
      <c r="O48" s="1"/>
      <c r="P48" s="1"/>
      <c r="Q48" s="1"/>
      <c r="R48" s="1"/>
    </row>
    <row r="49" spans="1:18" ht="16" x14ac:dyDescent="0.2">
      <c r="A49" s="1"/>
      <c r="B49" s="1"/>
      <c r="C49" s="1"/>
      <c r="D49" s="1"/>
      <c r="E49" s="1"/>
      <c r="F49" s="1"/>
      <c r="G49" s="1"/>
      <c r="H49" s="1"/>
      <c r="I49" s="1"/>
      <c r="J49" s="1"/>
      <c r="K49" s="1"/>
      <c r="L49" s="1"/>
      <c r="M49" s="1"/>
      <c r="N49" s="1"/>
      <c r="O49" s="1"/>
      <c r="P49" s="1"/>
      <c r="Q49" s="1"/>
      <c r="R49" s="1"/>
    </row>
    <row r="50" spans="1:18" ht="16" x14ac:dyDescent="0.2">
      <c r="A50" s="1"/>
      <c r="B50" s="1"/>
      <c r="C50" s="1"/>
      <c r="D50" s="1"/>
      <c r="E50" s="1"/>
      <c r="F50" s="1"/>
      <c r="G50" s="1"/>
      <c r="H50" s="1"/>
      <c r="I50" s="1"/>
      <c r="J50" s="1"/>
      <c r="K50" s="1"/>
      <c r="L50" s="1"/>
      <c r="M50" s="1"/>
      <c r="N50" s="1"/>
      <c r="O50" s="1"/>
      <c r="P50" s="1"/>
      <c r="Q50" s="1"/>
      <c r="R50" s="1"/>
    </row>
    <row r="51" spans="1:18" ht="16" x14ac:dyDescent="0.2">
      <c r="A51" s="1"/>
      <c r="B51" s="1"/>
      <c r="C51" s="1"/>
      <c r="D51" s="1"/>
      <c r="E51" s="1"/>
      <c r="F51" s="1"/>
      <c r="G51" s="1"/>
      <c r="H51" s="1"/>
      <c r="I51" s="1"/>
      <c r="J51" s="1"/>
      <c r="K51" s="1"/>
      <c r="L51" s="1"/>
      <c r="M51" s="1"/>
      <c r="N51" s="1"/>
      <c r="O51" s="1"/>
      <c r="P51" s="1"/>
      <c r="Q51" s="1"/>
      <c r="R51" s="1"/>
    </row>
    <row r="52" spans="1:18" ht="16" x14ac:dyDescent="0.2">
      <c r="A52" s="1"/>
      <c r="B52" s="1"/>
      <c r="C52" s="1"/>
      <c r="D52" s="1"/>
      <c r="E52" s="1"/>
      <c r="F52" s="1"/>
      <c r="G52" s="1"/>
      <c r="H52" s="1"/>
      <c r="I52" s="1"/>
      <c r="J52" s="1"/>
      <c r="K52" s="1"/>
      <c r="L52" s="1"/>
      <c r="M52" s="1"/>
      <c r="N52" s="1"/>
      <c r="O52" s="1"/>
      <c r="P52" s="1"/>
      <c r="Q52" s="1"/>
      <c r="R52" s="1"/>
    </row>
    <row r="53" spans="1:18" ht="16" x14ac:dyDescent="0.2">
      <c r="A53" s="1"/>
      <c r="B53" s="1"/>
      <c r="C53" s="1"/>
      <c r="D53" s="1"/>
      <c r="E53" s="1"/>
      <c r="F53" s="1"/>
      <c r="G53" s="1"/>
      <c r="H53" s="1"/>
      <c r="I53" s="1"/>
      <c r="J53" s="1"/>
      <c r="K53" s="1"/>
      <c r="L53" s="1"/>
      <c r="M53" s="1"/>
      <c r="N53" s="1"/>
      <c r="O53" s="1"/>
      <c r="P53" s="1"/>
      <c r="Q53" s="1"/>
      <c r="R53" s="1"/>
    </row>
    <row r="54" spans="1:18" ht="16" x14ac:dyDescent="0.2">
      <c r="A54" s="1"/>
      <c r="B54" s="1"/>
      <c r="C54" s="1"/>
      <c r="D54" s="1"/>
      <c r="E54" s="1"/>
      <c r="F54" s="1"/>
      <c r="G54" s="1"/>
      <c r="H54" s="1"/>
      <c r="I54" s="1"/>
      <c r="J54" s="1"/>
      <c r="K54" s="1"/>
      <c r="L54" s="1"/>
      <c r="M54" s="1"/>
      <c r="N54" s="1"/>
      <c r="O54" s="1"/>
      <c r="P54" s="1"/>
      <c r="Q54" s="1"/>
      <c r="R54" s="1"/>
    </row>
    <row r="55" spans="1:18" ht="16" x14ac:dyDescent="0.2">
      <c r="A55" s="1"/>
      <c r="B55" s="1"/>
      <c r="C55" s="1"/>
      <c r="D55" s="1"/>
      <c r="E55" s="1"/>
      <c r="F55" s="1"/>
      <c r="G55" s="1"/>
      <c r="H55" s="1"/>
      <c r="I55" s="1"/>
      <c r="J55" s="1"/>
      <c r="K55" s="1"/>
      <c r="L55" s="1"/>
      <c r="M55" s="1"/>
      <c r="N55" s="1"/>
      <c r="O55" s="1"/>
      <c r="P55" s="1"/>
      <c r="Q55" s="1"/>
      <c r="R55" s="1"/>
    </row>
    <row r="56" spans="1:18" ht="16" x14ac:dyDescent="0.2">
      <c r="A56" s="1"/>
      <c r="B56" s="1"/>
      <c r="C56" s="1"/>
      <c r="D56" s="1"/>
      <c r="E56" s="1"/>
      <c r="F56" s="1"/>
      <c r="G56" s="1"/>
      <c r="H56" s="1"/>
      <c r="I56" s="1"/>
      <c r="J56" s="1"/>
      <c r="K56" s="1"/>
      <c r="L56" s="1"/>
      <c r="M56" s="1"/>
      <c r="N56" s="1"/>
      <c r="O56" s="1"/>
      <c r="P56" s="1"/>
      <c r="Q56" s="1"/>
      <c r="R56" s="1"/>
    </row>
    <row r="57" spans="1:18" ht="16" x14ac:dyDescent="0.2">
      <c r="A57" s="1"/>
      <c r="B57" s="1"/>
      <c r="C57" s="1"/>
      <c r="D57" s="1"/>
      <c r="E57" s="1"/>
      <c r="F57" s="1"/>
      <c r="G57" s="1"/>
      <c r="H57" s="1"/>
      <c r="I57" s="1"/>
      <c r="J57" s="1"/>
      <c r="K57" s="1"/>
      <c r="L57" s="1"/>
      <c r="M57" s="1"/>
      <c r="N57" s="1"/>
      <c r="O57" s="1"/>
      <c r="P57" s="1"/>
      <c r="Q57" s="1"/>
      <c r="R57" s="1"/>
    </row>
    <row r="58" spans="1:18" ht="16" x14ac:dyDescent="0.2">
      <c r="A58" s="1"/>
      <c r="B58" s="1"/>
      <c r="C58" s="1"/>
      <c r="D58" s="1"/>
      <c r="E58" s="1"/>
      <c r="F58" s="1"/>
      <c r="G58" s="1"/>
      <c r="H58" s="1"/>
      <c r="I58" s="1"/>
      <c r="J58" s="1"/>
      <c r="K58" s="1"/>
      <c r="L58" s="1"/>
      <c r="M58" s="1"/>
      <c r="N58" s="1"/>
      <c r="O58" s="1"/>
      <c r="P58" s="1"/>
      <c r="Q58" s="1"/>
      <c r="R58" s="1"/>
    </row>
    <row r="59" spans="1:18" ht="16" x14ac:dyDescent="0.2">
      <c r="A59" s="1"/>
      <c r="B59" s="1"/>
      <c r="C59" s="1"/>
      <c r="D59" s="1"/>
      <c r="E59" s="1"/>
      <c r="F59" s="1"/>
      <c r="G59" s="1"/>
      <c r="H59" s="1"/>
      <c r="I59" s="1"/>
      <c r="J59" s="1"/>
      <c r="K59" s="1"/>
      <c r="L59" s="1"/>
      <c r="M59" s="1"/>
      <c r="N59" s="1"/>
      <c r="O59" s="1"/>
      <c r="P59" s="1"/>
      <c r="Q59" s="1"/>
      <c r="R59" s="1"/>
    </row>
    <row r="60" spans="1:18" ht="16" x14ac:dyDescent="0.2">
      <c r="A60" s="1"/>
      <c r="B60" s="1"/>
      <c r="C60" s="1"/>
      <c r="D60" s="1"/>
      <c r="E60" s="1"/>
      <c r="F60" s="1"/>
      <c r="G60" s="1"/>
      <c r="H60" s="1"/>
      <c r="I60" s="1"/>
      <c r="J60" s="1"/>
      <c r="K60" s="1"/>
      <c r="L60" s="1"/>
      <c r="M60" s="1"/>
      <c r="N60" s="1"/>
      <c r="O60" s="1"/>
      <c r="P60" s="1"/>
      <c r="Q60" s="1"/>
      <c r="R60" s="1"/>
    </row>
    <row r="61" spans="1:18" ht="16" x14ac:dyDescent="0.2">
      <c r="A61" s="1"/>
      <c r="B61" s="1"/>
      <c r="C61" s="1"/>
      <c r="D61" s="1"/>
      <c r="E61" s="1"/>
      <c r="F61" s="1"/>
      <c r="G61" s="1"/>
      <c r="H61" s="1"/>
      <c r="I61" s="1"/>
      <c r="J61" s="1"/>
      <c r="K61" s="1"/>
      <c r="L61" s="1"/>
      <c r="M61" s="1"/>
      <c r="N61" s="1"/>
      <c r="O61" s="1"/>
      <c r="P61" s="1"/>
      <c r="Q61" s="1"/>
      <c r="R61" s="1"/>
    </row>
    <row r="62" spans="1:18" ht="16" x14ac:dyDescent="0.2">
      <c r="A62" s="1"/>
      <c r="B62" s="1"/>
      <c r="C62" s="1"/>
      <c r="D62" s="1"/>
      <c r="E62" s="1"/>
      <c r="F62" s="1"/>
      <c r="G62" s="1"/>
      <c r="H62" s="1"/>
      <c r="I62" s="1"/>
      <c r="J62" s="1"/>
      <c r="K62" s="1"/>
      <c r="L62" s="1"/>
      <c r="M62" s="1"/>
      <c r="N62" s="1"/>
      <c r="O62" s="1"/>
      <c r="P62" s="1"/>
      <c r="Q62" s="1"/>
      <c r="R62" s="1"/>
    </row>
    <row r="63" spans="1:18" ht="16" x14ac:dyDescent="0.2">
      <c r="A63" s="1"/>
      <c r="B63" s="1"/>
      <c r="C63" s="1"/>
      <c r="D63" s="1"/>
      <c r="E63" s="1"/>
      <c r="F63" s="1"/>
      <c r="G63" s="1"/>
      <c r="H63" s="1"/>
      <c r="I63" s="1"/>
      <c r="J63" s="1"/>
      <c r="K63" s="1"/>
      <c r="L63" s="1"/>
      <c r="M63" s="1"/>
      <c r="N63" s="1"/>
      <c r="O63" s="1"/>
      <c r="P63" s="1"/>
      <c r="Q63" s="1"/>
      <c r="R63" s="1"/>
    </row>
    <row r="64" spans="1:18" ht="16" x14ac:dyDescent="0.2">
      <c r="A64" s="1"/>
      <c r="B64" s="1"/>
      <c r="C64" s="1"/>
      <c r="D64" s="1"/>
      <c r="E64" s="1"/>
      <c r="F64" s="1"/>
      <c r="G64" s="1"/>
      <c r="H64" s="1"/>
      <c r="I64" s="1"/>
      <c r="J64" s="1"/>
      <c r="K64" s="1"/>
      <c r="L64" s="1"/>
      <c r="M64" s="1"/>
      <c r="N64" s="1"/>
      <c r="O64" s="1"/>
      <c r="P64" s="1"/>
      <c r="Q64" s="1"/>
      <c r="R64" s="1"/>
    </row>
    <row r="65" spans="1:18" ht="16" x14ac:dyDescent="0.2">
      <c r="A65" s="1"/>
      <c r="B65" s="1"/>
      <c r="C65" s="1"/>
      <c r="D65" s="1"/>
      <c r="E65" s="1"/>
      <c r="F65" s="1"/>
      <c r="G65" s="1"/>
      <c r="H65" s="1"/>
      <c r="I65" s="1"/>
      <c r="J65" s="1"/>
      <c r="K65" s="1"/>
      <c r="L65" s="1"/>
      <c r="M65" s="1"/>
      <c r="N65" s="1"/>
      <c r="O65" s="1"/>
      <c r="P65" s="1"/>
      <c r="Q65" s="1"/>
      <c r="R65" s="1"/>
    </row>
    <row r="66" spans="1:18" ht="16" x14ac:dyDescent="0.2">
      <c r="A66" s="1"/>
      <c r="B66" s="1"/>
      <c r="C66" s="1"/>
      <c r="D66" s="1"/>
      <c r="E66" s="1"/>
      <c r="F66" s="1"/>
      <c r="G66" s="1"/>
      <c r="H66" s="1"/>
      <c r="I66" s="1"/>
      <c r="J66" s="1"/>
      <c r="K66" s="1"/>
      <c r="L66" s="1"/>
      <c r="M66" s="1"/>
      <c r="N66" s="1"/>
      <c r="O66" s="1"/>
      <c r="P66" s="1"/>
      <c r="Q66" s="1"/>
      <c r="R66" s="1"/>
    </row>
    <row r="67" spans="1:18" ht="16" x14ac:dyDescent="0.2">
      <c r="A67" s="1"/>
      <c r="B67" s="1"/>
      <c r="C67" s="1"/>
      <c r="D67" s="1"/>
      <c r="E67" s="1"/>
      <c r="F67" s="1"/>
      <c r="G67" s="1"/>
      <c r="H67" s="1"/>
      <c r="I67" s="1"/>
      <c r="J67" s="1"/>
      <c r="K67" s="1"/>
      <c r="L67" s="1"/>
      <c r="M67" s="1"/>
      <c r="N67" s="1"/>
      <c r="O67" s="1"/>
      <c r="P67" s="1"/>
      <c r="Q67" s="1"/>
      <c r="R67" s="1"/>
    </row>
    <row r="68" spans="1:18" ht="16" x14ac:dyDescent="0.2">
      <c r="A68" s="1"/>
      <c r="B68" s="1"/>
      <c r="C68" s="1"/>
      <c r="D68" s="1"/>
      <c r="E68" s="1"/>
      <c r="F68" s="1"/>
      <c r="G68" s="1"/>
      <c r="H68" s="1"/>
      <c r="I68" s="1"/>
      <c r="J68" s="1"/>
      <c r="K68" s="1"/>
      <c r="L68" s="1"/>
      <c r="M68" s="1"/>
      <c r="N68" s="1"/>
      <c r="O68" s="1"/>
      <c r="P68" s="1"/>
      <c r="Q68" s="1"/>
      <c r="R68" s="1"/>
    </row>
    <row r="69" spans="1:18" ht="16" x14ac:dyDescent="0.2">
      <c r="A69" s="1"/>
      <c r="B69" s="1"/>
      <c r="C69" s="1"/>
      <c r="D69" s="1"/>
      <c r="E69" s="1"/>
      <c r="F69" s="1"/>
      <c r="G69" s="1"/>
      <c r="H69" s="1"/>
      <c r="I69" s="1"/>
      <c r="J69" s="1"/>
      <c r="K69" s="1"/>
      <c r="L69" s="1"/>
      <c r="M69" s="1"/>
      <c r="N69" s="1"/>
      <c r="O69" s="1"/>
      <c r="P69" s="1"/>
      <c r="Q69" s="1"/>
      <c r="R69" s="1"/>
    </row>
    <row r="70" spans="1:18" ht="16" x14ac:dyDescent="0.2">
      <c r="A70" s="1"/>
      <c r="B70" s="1"/>
      <c r="C70" s="1"/>
      <c r="D70" s="1"/>
      <c r="E70" s="1"/>
      <c r="F70" s="1"/>
      <c r="G70" s="1"/>
      <c r="H70" s="1"/>
      <c r="I70" s="1"/>
      <c r="J70" s="1"/>
      <c r="K70" s="1"/>
      <c r="L70" s="1"/>
      <c r="M70" s="1"/>
      <c r="N70" s="1"/>
      <c r="O70" s="1"/>
      <c r="P70" s="1"/>
      <c r="Q70" s="1"/>
      <c r="R70" s="1"/>
    </row>
    <row r="71" spans="1:18" ht="16" x14ac:dyDescent="0.2">
      <c r="A71" s="1"/>
      <c r="B71" s="1"/>
      <c r="C71" s="1"/>
      <c r="D71" s="1"/>
      <c r="E71" s="1"/>
      <c r="F71" s="1"/>
      <c r="G71" s="1"/>
      <c r="H71" s="1"/>
      <c r="I71" s="1"/>
      <c r="J71" s="1"/>
      <c r="K71" s="1"/>
      <c r="L71" s="1"/>
      <c r="M71" s="1"/>
      <c r="N71" s="1"/>
      <c r="O71" s="1"/>
      <c r="P71" s="1"/>
      <c r="Q71" s="1"/>
      <c r="R71" s="1"/>
    </row>
    <row r="72" spans="1:18" ht="16" x14ac:dyDescent="0.2">
      <c r="A72" s="1"/>
      <c r="B72" s="1"/>
      <c r="C72" s="1"/>
      <c r="D72" s="1"/>
      <c r="E72" s="1"/>
      <c r="F72" s="1"/>
      <c r="G72" s="1"/>
      <c r="H72" s="1"/>
      <c r="I72" s="1"/>
      <c r="J72" s="1"/>
      <c r="K72" s="1"/>
      <c r="L72" s="1"/>
      <c r="M72" s="1"/>
      <c r="N72" s="1"/>
      <c r="O72" s="1"/>
      <c r="P72" s="1"/>
      <c r="Q72" s="1"/>
      <c r="R72" s="1"/>
    </row>
    <row r="73" spans="1:18" ht="16" x14ac:dyDescent="0.2">
      <c r="A73" s="1"/>
      <c r="B73" s="1"/>
      <c r="C73" s="1"/>
      <c r="D73" s="1"/>
      <c r="E73" s="1"/>
      <c r="F73" s="1"/>
      <c r="G73" s="1"/>
      <c r="H73" s="1"/>
      <c r="I73" s="1"/>
      <c r="J73" s="1"/>
      <c r="K73" s="1"/>
      <c r="L73" s="1"/>
      <c r="M73" s="1"/>
      <c r="N73" s="1"/>
      <c r="O73" s="1"/>
      <c r="P73" s="1"/>
      <c r="Q73" s="1"/>
      <c r="R73" s="1"/>
    </row>
    <row r="74" spans="1:18" ht="16" x14ac:dyDescent="0.2">
      <c r="A74" s="1"/>
      <c r="B74" s="1"/>
      <c r="C74" s="1"/>
      <c r="D74" s="1"/>
      <c r="E74" s="1"/>
      <c r="F74" s="1"/>
      <c r="G74" s="1"/>
      <c r="H74" s="1"/>
      <c r="I74" s="1"/>
      <c r="J74" s="1"/>
      <c r="K74" s="1"/>
      <c r="L74" s="1"/>
      <c r="M74" s="1"/>
      <c r="N74" s="1"/>
      <c r="O74" s="1"/>
      <c r="P74" s="1"/>
      <c r="Q74" s="1"/>
      <c r="R74" s="1"/>
    </row>
    <row r="75" spans="1:18" ht="16" x14ac:dyDescent="0.2">
      <c r="A75" s="1"/>
      <c r="B75" s="1"/>
      <c r="C75" s="1"/>
      <c r="D75" s="1"/>
      <c r="E75" s="1"/>
      <c r="F75" s="1"/>
      <c r="G75" s="1"/>
      <c r="H75" s="1"/>
      <c r="I75" s="1"/>
      <c r="J75" s="1"/>
      <c r="K75" s="1"/>
      <c r="L75" s="1"/>
      <c r="M75" s="1"/>
      <c r="N75" s="1"/>
      <c r="O75" s="1"/>
      <c r="P75" s="1"/>
      <c r="Q75" s="1"/>
      <c r="R75" s="1"/>
    </row>
    <row r="76" spans="1:18" ht="16" x14ac:dyDescent="0.2">
      <c r="A76" s="1"/>
      <c r="B76" s="1"/>
      <c r="C76" s="1"/>
      <c r="D76" s="1"/>
      <c r="E76" s="1"/>
      <c r="F76" s="1"/>
      <c r="G76" s="1"/>
      <c r="H76" s="1"/>
      <c r="I76" s="1"/>
      <c r="J76" s="1"/>
      <c r="K76" s="1"/>
      <c r="L76" s="1"/>
      <c r="M76" s="1"/>
      <c r="N76" s="1"/>
      <c r="O76" s="1"/>
      <c r="P76" s="1"/>
      <c r="Q76" s="1"/>
      <c r="R76" s="1"/>
    </row>
    <row r="77" spans="1:18" ht="16" x14ac:dyDescent="0.2">
      <c r="A77" s="1"/>
      <c r="B77" s="1"/>
      <c r="C77" s="1"/>
      <c r="D77" s="1"/>
      <c r="E77" s="1"/>
      <c r="F77" s="1"/>
      <c r="G77" s="1"/>
      <c r="H77" s="1"/>
      <c r="I77" s="1"/>
      <c r="J77" s="1"/>
      <c r="K77" s="1"/>
      <c r="L77" s="1"/>
      <c r="M77" s="1"/>
      <c r="N77" s="1"/>
      <c r="O77" s="1"/>
      <c r="P77" s="1"/>
      <c r="Q77" s="1"/>
      <c r="R77" s="1"/>
    </row>
    <row r="78" spans="1:18" ht="16" x14ac:dyDescent="0.2">
      <c r="A78" s="1"/>
      <c r="B78" s="1"/>
      <c r="C78" s="1"/>
      <c r="D78" s="1"/>
      <c r="E78" s="1"/>
      <c r="F78" s="1"/>
      <c r="G78" s="1"/>
      <c r="H78" s="1"/>
      <c r="I78" s="1"/>
      <c r="J78" s="1"/>
      <c r="K78" s="1"/>
      <c r="L78" s="1"/>
      <c r="M78" s="1"/>
      <c r="N78" s="1"/>
      <c r="O78" s="1"/>
      <c r="P78" s="1"/>
      <c r="Q78" s="1"/>
      <c r="R78" s="1"/>
    </row>
    <row r="79" spans="1:18" ht="16" x14ac:dyDescent="0.2">
      <c r="A79" s="1"/>
      <c r="B79" s="1"/>
      <c r="C79" s="1"/>
      <c r="D79" s="1"/>
      <c r="E79" s="1"/>
      <c r="F79" s="1"/>
      <c r="G79" s="1"/>
      <c r="H79" s="1"/>
      <c r="I79" s="1"/>
      <c r="J79" s="1"/>
      <c r="K79" s="1"/>
      <c r="L79" s="1"/>
      <c r="M79" s="1"/>
      <c r="N79" s="1"/>
      <c r="O79" s="1"/>
      <c r="P79" s="1"/>
      <c r="Q79" s="1"/>
      <c r="R79" s="1"/>
    </row>
    <row r="80" spans="1:18" ht="16" x14ac:dyDescent="0.2">
      <c r="A80" s="1"/>
      <c r="B80" s="1"/>
      <c r="C80" s="1"/>
      <c r="D80" s="1"/>
      <c r="E80" s="1"/>
      <c r="F80" s="1"/>
      <c r="G80" s="1"/>
      <c r="H80" s="1"/>
      <c r="I80" s="1"/>
      <c r="J80" s="1"/>
      <c r="K80" s="1"/>
      <c r="L80" s="1"/>
      <c r="M80" s="1"/>
      <c r="N80" s="1"/>
      <c r="O80" s="1"/>
      <c r="P80" s="1"/>
      <c r="Q80" s="1"/>
      <c r="R80" s="1"/>
    </row>
    <row r="81" spans="1:18" ht="16" x14ac:dyDescent="0.2">
      <c r="A81" s="1"/>
      <c r="B81" s="1"/>
      <c r="C81" s="1"/>
      <c r="D81" s="1"/>
      <c r="E81" s="1"/>
      <c r="F81" s="1"/>
      <c r="G81" s="1"/>
      <c r="H81" s="1"/>
      <c r="I81" s="1"/>
      <c r="J81" s="1"/>
      <c r="K81" s="1"/>
      <c r="L81" s="1"/>
      <c r="M81" s="1"/>
      <c r="N81" s="1"/>
      <c r="O81" s="1"/>
      <c r="P81" s="1"/>
      <c r="Q81" s="1"/>
      <c r="R81" s="1"/>
    </row>
    <row r="82" spans="1:18" ht="16" x14ac:dyDescent="0.2">
      <c r="A82" s="1"/>
      <c r="B82" s="1"/>
      <c r="C82" s="1"/>
      <c r="D82" s="1"/>
      <c r="E82" s="1"/>
      <c r="F82" s="1"/>
      <c r="G82" s="1"/>
      <c r="H82" s="1"/>
      <c r="I82" s="1"/>
      <c r="J82" s="1"/>
      <c r="K82" s="1"/>
      <c r="L82" s="1"/>
      <c r="M82" s="1"/>
      <c r="N82" s="1"/>
      <c r="O82" s="1"/>
      <c r="P82" s="1"/>
      <c r="Q82" s="1"/>
      <c r="R82" s="1"/>
    </row>
    <row r="83" spans="1:18" ht="16" x14ac:dyDescent="0.2">
      <c r="A83" s="1"/>
      <c r="B83" s="1"/>
      <c r="C83" s="1"/>
      <c r="D83" s="1"/>
      <c r="E83" s="1"/>
      <c r="F83" s="1"/>
      <c r="G83" s="1"/>
      <c r="H83" s="1"/>
      <c r="I83" s="1"/>
      <c r="J83" s="1"/>
      <c r="K83" s="1"/>
      <c r="L83" s="1"/>
      <c r="M83" s="1"/>
      <c r="N83" s="1"/>
      <c r="O83" s="1"/>
      <c r="P83" s="1"/>
      <c r="Q83" s="1"/>
      <c r="R83" s="1"/>
    </row>
    <row r="84" spans="1:18" ht="16" x14ac:dyDescent="0.2">
      <c r="A84" s="1"/>
      <c r="B84" s="1"/>
      <c r="C84" s="1"/>
      <c r="D84" s="1"/>
      <c r="E84" s="1"/>
      <c r="F84" s="1"/>
      <c r="G84" s="1"/>
      <c r="H84" s="1"/>
      <c r="I84" s="1"/>
      <c r="J84" s="1"/>
      <c r="K84" s="1"/>
      <c r="L84" s="1"/>
      <c r="M84" s="1"/>
      <c r="N84" s="1"/>
      <c r="O84" s="1"/>
      <c r="P84" s="1"/>
      <c r="Q84" s="1"/>
      <c r="R84" s="1"/>
    </row>
    <row r="85" spans="1:18" ht="16" x14ac:dyDescent="0.2">
      <c r="A85" s="1"/>
      <c r="B85" s="1"/>
      <c r="C85" s="1"/>
      <c r="D85" s="1"/>
      <c r="E85" s="1"/>
      <c r="F85" s="1"/>
      <c r="G85" s="1"/>
      <c r="H85" s="1"/>
      <c r="I85" s="1"/>
      <c r="J85" s="1"/>
      <c r="K85" s="1"/>
      <c r="L85" s="1"/>
      <c r="M85" s="1"/>
      <c r="N85" s="1"/>
      <c r="O85" s="1"/>
      <c r="P85" s="1"/>
      <c r="Q85" s="1"/>
      <c r="R85" s="1"/>
    </row>
    <row r="86" spans="1:18" ht="16" x14ac:dyDescent="0.2">
      <c r="A86" s="1"/>
      <c r="B86" s="1"/>
      <c r="C86" s="1"/>
      <c r="D86" s="1"/>
      <c r="E86" s="1"/>
      <c r="F86" s="1"/>
      <c r="G86" s="1"/>
      <c r="H86" s="1"/>
      <c r="I86" s="1"/>
      <c r="J86" s="1"/>
      <c r="K86" s="1"/>
      <c r="L86" s="1"/>
      <c r="M86" s="1"/>
      <c r="N86" s="1"/>
      <c r="O86" s="1"/>
      <c r="P86" s="1"/>
      <c r="Q86" s="1"/>
      <c r="R86" s="1"/>
    </row>
    <row r="87" spans="1:18" ht="16" x14ac:dyDescent="0.2">
      <c r="A87" s="1"/>
      <c r="B87" s="1"/>
      <c r="C87" s="1"/>
      <c r="D87" s="1"/>
      <c r="E87" s="1"/>
      <c r="F87" s="1"/>
      <c r="G87" s="1"/>
      <c r="H87" s="1"/>
      <c r="I87" s="1"/>
      <c r="J87" s="1"/>
      <c r="K87" s="1"/>
      <c r="L87" s="1"/>
      <c r="M87" s="1"/>
      <c r="N87" s="1"/>
      <c r="O87" s="1"/>
      <c r="P87" s="1"/>
      <c r="Q87" s="1"/>
      <c r="R87" s="1"/>
    </row>
    <row r="88" spans="1:18" ht="16" x14ac:dyDescent="0.2">
      <c r="A88" s="1"/>
      <c r="B88" s="1"/>
      <c r="C88" s="1"/>
      <c r="D88" s="1"/>
      <c r="E88" s="1"/>
      <c r="F88" s="1"/>
      <c r="G88" s="1"/>
      <c r="H88" s="1"/>
      <c r="I88" s="1"/>
      <c r="J88" s="1"/>
      <c r="K88" s="1"/>
      <c r="L88" s="1"/>
      <c r="M88" s="1"/>
      <c r="N88" s="1"/>
      <c r="O88" s="1"/>
      <c r="P88" s="1"/>
      <c r="Q88" s="1"/>
      <c r="R88" s="1"/>
    </row>
    <row r="89" spans="1:18" ht="16" x14ac:dyDescent="0.2">
      <c r="A89" s="1"/>
      <c r="B89" s="1"/>
      <c r="C89" s="1"/>
      <c r="D89" s="1"/>
      <c r="E89" s="1"/>
      <c r="F89" s="1"/>
      <c r="G89" s="1"/>
      <c r="H89" s="1"/>
      <c r="I89" s="1"/>
      <c r="J89" s="1"/>
      <c r="K89" s="1"/>
      <c r="L89" s="1"/>
      <c r="M89" s="1"/>
      <c r="N89" s="1"/>
      <c r="O89" s="1"/>
      <c r="P89" s="1"/>
      <c r="Q89" s="1"/>
      <c r="R89" s="1"/>
    </row>
    <row r="90" spans="1:18" ht="16" x14ac:dyDescent="0.2">
      <c r="A90" s="1"/>
      <c r="B90" s="1"/>
      <c r="C90" s="1"/>
      <c r="D90" s="1"/>
      <c r="E90" s="1"/>
      <c r="F90" s="1"/>
      <c r="G90" s="1"/>
      <c r="H90" s="1"/>
      <c r="I90" s="1"/>
      <c r="J90" s="1"/>
      <c r="K90" s="1"/>
      <c r="L90" s="1"/>
      <c r="M90" s="1"/>
      <c r="N90" s="1"/>
      <c r="O90" s="1"/>
      <c r="P90" s="1"/>
      <c r="Q90" s="1"/>
      <c r="R90" s="1"/>
    </row>
    <row r="91" spans="1:18" ht="16" x14ac:dyDescent="0.2">
      <c r="A91" s="1"/>
      <c r="B91" s="1"/>
      <c r="C91" s="1"/>
      <c r="D91" s="1"/>
      <c r="E91" s="1"/>
      <c r="F91" s="1"/>
      <c r="G91" s="1"/>
      <c r="H91" s="1"/>
      <c r="I91" s="1"/>
      <c r="J91" s="1"/>
      <c r="K91" s="1"/>
      <c r="L91" s="1"/>
      <c r="M91" s="1"/>
      <c r="N91" s="1"/>
      <c r="O91" s="1"/>
      <c r="P91" s="1"/>
      <c r="Q91" s="1"/>
      <c r="R91" s="1"/>
    </row>
    <row r="92" spans="1:18" ht="16" x14ac:dyDescent="0.2">
      <c r="A92" s="1"/>
      <c r="B92" s="1"/>
      <c r="C92" s="1"/>
      <c r="D92" s="1"/>
      <c r="E92" s="1"/>
      <c r="F92" s="1"/>
      <c r="G92" s="1"/>
      <c r="H92" s="1"/>
      <c r="I92" s="1"/>
      <c r="J92" s="1"/>
      <c r="K92" s="1"/>
      <c r="L92" s="1"/>
      <c r="M92" s="1"/>
      <c r="N92" s="1"/>
      <c r="O92" s="1"/>
      <c r="P92" s="1"/>
      <c r="Q92" s="1"/>
      <c r="R92" s="1"/>
    </row>
    <row r="93" spans="1:18" ht="16" x14ac:dyDescent="0.2">
      <c r="A93" s="1"/>
      <c r="B93" s="1"/>
      <c r="C93" s="1"/>
      <c r="D93" s="1"/>
      <c r="E93" s="1"/>
      <c r="F93" s="1"/>
      <c r="G93" s="1"/>
      <c r="H93" s="1"/>
      <c r="I93" s="1"/>
      <c r="J93" s="1"/>
      <c r="K93" s="1"/>
      <c r="L93" s="1"/>
      <c r="M93" s="1"/>
      <c r="N93" s="1"/>
      <c r="O93" s="1"/>
      <c r="P93" s="1"/>
      <c r="Q93" s="1"/>
      <c r="R93" s="1"/>
    </row>
    <row r="94" spans="1:18" ht="16" x14ac:dyDescent="0.2">
      <c r="A94" s="1"/>
      <c r="B94" s="1"/>
      <c r="C94" s="1"/>
      <c r="D94" s="1"/>
      <c r="E94" s="1"/>
      <c r="F94" s="1"/>
      <c r="G94" s="1"/>
      <c r="H94" s="1"/>
      <c r="I94" s="1"/>
      <c r="J94" s="1"/>
      <c r="K94" s="1"/>
      <c r="L94" s="1"/>
      <c r="M94" s="1"/>
      <c r="N94" s="1"/>
      <c r="O94" s="1"/>
      <c r="P94" s="1"/>
      <c r="Q94" s="1"/>
      <c r="R94" s="1"/>
    </row>
    <row r="95" spans="1:18" ht="16" x14ac:dyDescent="0.2">
      <c r="A95" s="1"/>
      <c r="B95" s="1"/>
      <c r="C95" s="1"/>
      <c r="D95" s="1"/>
      <c r="E95" s="1"/>
      <c r="F95" s="1"/>
      <c r="G95" s="1"/>
      <c r="H95" s="1"/>
      <c r="I95" s="1"/>
      <c r="J95" s="1"/>
      <c r="K95" s="1"/>
      <c r="L95" s="1"/>
      <c r="M95" s="1"/>
      <c r="N95" s="1"/>
      <c r="O95" s="1"/>
      <c r="P95" s="1"/>
      <c r="Q95" s="1"/>
      <c r="R95" s="1"/>
    </row>
    <row r="96" spans="1:18" ht="16" x14ac:dyDescent="0.2">
      <c r="A96" s="1"/>
      <c r="B96" s="1"/>
      <c r="C96" s="1"/>
      <c r="D96" s="1"/>
      <c r="E96" s="1"/>
      <c r="F96" s="1"/>
      <c r="G96" s="1"/>
      <c r="H96" s="1"/>
      <c r="I96" s="1"/>
      <c r="J96" s="1"/>
      <c r="K96" s="1"/>
      <c r="L96" s="1"/>
      <c r="M96" s="1"/>
      <c r="N96" s="1"/>
      <c r="O96" s="1"/>
      <c r="P96" s="1"/>
      <c r="Q96" s="1"/>
      <c r="R96" s="1"/>
    </row>
    <row r="97" spans="1:18" ht="16" x14ac:dyDescent="0.2">
      <c r="A97" s="1"/>
      <c r="B97" s="1"/>
      <c r="C97" s="1"/>
      <c r="D97" s="1"/>
      <c r="E97" s="1"/>
      <c r="F97" s="1"/>
      <c r="G97" s="1"/>
      <c r="H97" s="1"/>
      <c r="I97" s="1"/>
      <c r="J97" s="1"/>
      <c r="K97" s="1"/>
      <c r="L97" s="1"/>
      <c r="M97" s="1"/>
      <c r="N97" s="1"/>
      <c r="O97" s="1"/>
      <c r="P97" s="1"/>
      <c r="Q97" s="1"/>
      <c r="R97" s="1"/>
    </row>
    <row r="98" spans="1:18" ht="16" x14ac:dyDescent="0.2">
      <c r="A98" s="1"/>
      <c r="B98" s="1"/>
      <c r="C98" s="1"/>
      <c r="D98" s="1"/>
      <c r="E98" s="1"/>
      <c r="F98" s="1"/>
      <c r="G98" s="1"/>
      <c r="H98" s="1"/>
      <c r="I98" s="1"/>
      <c r="J98" s="1"/>
      <c r="K98" s="1"/>
      <c r="L98" s="1"/>
      <c r="M98" s="1"/>
      <c r="N98" s="1"/>
      <c r="O98" s="1"/>
      <c r="P98" s="1"/>
      <c r="Q98" s="1"/>
      <c r="R98" s="1"/>
    </row>
    <row r="99" spans="1:18" ht="16" x14ac:dyDescent="0.2">
      <c r="A99" s="1"/>
      <c r="B99" s="1"/>
      <c r="C99" s="1"/>
      <c r="D99" s="1"/>
      <c r="E99" s="1"/>
      <c r="F99" s="1"/>
      <c r="G99" s="1"/>
      <c r="H99" s="1"/>
      <c r="I99" s="1"/>
      <c r="J99" s="1"/>
      <c r="K99" s="1"/>
      <c r="L99" s="1"/>
      <c r="M99" s="1"/>
      <c r="N99" s="1"/>
      <c r="O99" s="1"/>
      <c r="P99" s="1"/>
      <c r="Q99" s="1"/>
      <c r="R99" s="1"/>
    </row>
    <row r="100" spans="1:18" ht="16" x14ac:dyDescent="0.2">
      <c r="A100" s="1"/>
      <c r="B100" s="1"/>
      <c r="C100" s="1"/>
      <c r="D100" s="1"/>
      <c r="E100" s="1"/>
      <c r="F100" s="1"/>
      <c r="G100" s="1"/>
      <c r="H100" s="1"/>
      <c r="I100" s="1"/>
      <c r="J100" s="1"/>
      <c r="K100" s="1"/>
      <c r="L100" s="1"/>
      <c r="M100" s="1"/>
      <c r="N100" s="1"/>
      <c r="O100" s="1"/>
      <c r="P100" s="1"/>
      <c r="Q100" s="1"/>
      <c r="R100" s="1"/>
    </row>
    <row r="101" spans="1:18" ht="16" x14ac:dyDescent="0.2">
      <c r="A101" s="1"/>
      <c r="B101" s="1"/>
      <c r="C101" s="1"/>
      <c r="D101" s="1"/>
      <c r="E101" s="1"/>
      <c r="F101" s="1"/>
      <c r="G101" s="1"/>
      <c r="H101" s="1"/>
      <c r="I101" s="1"/>
      <c r="J101" s="1"/>
      <c r="K101" s="1"/>
      <c r="L101" s="1"/>
      <c r="M101" s="1"/>
      <c r="N101" s="1"/>
      <c r="O101" s="1"/>
      <c r="P101" s="1"/>
      <c r="Q101" s="1"/>
      <c r="R101" s="1"/>
    </row>
    <row r="102" spans="1:18" ht="16" x14ac:dyDescent="0.2">
      <c r="A102" s="1"/>
      <c r="B102" s="1"/>
      <c r="C102" s="1"/>
      <c r="D102" s="1"/>
      <c r="E102" s="1"/>
      <c r="F102" s="1"/>
      <c r="G102" s="1"/>
      <c r="H102" s="1"/>
      <c r="I102" s="1"/>
      <c r="J102" s="1"/>
      <c r="K102" s="1"/>
      <c r="L102" s="1"/>
      <c r="M102" s="1"/>
      <c r="N102" s="1"/>
      <c r="O102" s="1"/>
      <c r="P102" s="1"/>
      <c r="Q102" s="1"/>
      <c r="R102" s="1"/>
    </row>
    <row r="103" spans="1:18" ht="16" x14ac:dyDescent="0.2">
      <c r="A103" s="1"/>
      <c r="B103" s="1"/>
      <c r="C103" s="1"/>
      <c r="D103" s="1"/>
      <c r="E103" s="1"/>
      <c r="F103" s="1"/>
      <c r="G103" s="1"/>
      <c r="H103" s="1"/>
      <c r="I103" s="1"/>
      <c r="J103" s="1"/>
      <c r="K103" s="1"/>
      <c r="L103" s="1"/>
      <c r="M103" s="1"/>
      <c r="N103" s="1"/>
      <c r="O103" s="1"/>
      <c r="P103" s="1"/>
      <c r="Q103" s="1"/>
      <c r="R103" s="1"/>
    </row>
    <row r="104" spans="1:18" ht="16" x14ac:dyDescent="0.2">
      <c r="A104" s="1"/>
      <c r="B104" s="1"/>
      <c r="C104" s="1"/>
      <c r="D104" s="1"/>
      <c r="E104" s="1"/>
      <c r="F104" s="1"/>
      <c r="G104" s="1"/>
      <c r="H104" s="1"/>
      <c r="I104" s="1"/>
      <c r="J104" s="1"/>
      <c r="K104" s="1"/>
      <c r="L104" s="1"/>
      <c r="M104" s="1"/>
      <c r="N104" s="1"/>
      <c r="O104" s="1"/>
      <c r="P104" s="1"/>
      <c r="Q104" s="1"/>
      <c r="R104" s="1"/>
    </row>
    <row r="105" spans="1:18" ht="16" x14ac:dyDescent="0.2">
      <c r="A105" s="1"/>
      <c r="B105" s="1"/>
      <c r="C105" s="1"/>
      <c r="D105" s="1"/>
      <c r="E105" s="1"/>
      <c r="F105" s="1"/>
      <c r="G105" s="1"/>
      <c r="H105" s="1"/>
      <c r="I105" s="1"/>
      <c r="J105" s="1"/>
      <c r="K105" s="1"/>
      <c r="L105" s="1"/>
      <c r="M105" s="1"/>
      <c r="N105" s="1"/>
      <c r="O105" s="1"/>
      <c r="P105" s="1"/>
      <c r="Q105" s="1"/>
      <c r="R105" s="1"/>
    </row>
    <row r="106" spans="1:18" ht="16" x14ac:dyDescent="0.2">
      <c r="A106" s="1"/>
      <c r="B106" s="1"/>
      <c r="C106" s="1"/>
      <c r="D106" s="1"/>
      <c r="E106" s="1"/>
      <c r="F106" s="1"/>
      <c r="G106" s="1"/>
      <c r="H106" s="1"/>
      <c r="I106" s="1"/>
      <c r="J106" s="1"/>
      <c r="K106" s="1"/>
      <c r="L106" s="1"/>
      <c r="M106" s="1"/>
      <c r="N106" s="1"/>
      <c r="O106" s="1"/>
      <c r="P106" s="1"/>
      <c r="Q106" s="1"/>
      <c r="R106" s="1"/>
    </row>
    <row r="107" spans="1:18" ht="16" x14ac:dyDescent="0.2">
      <c r="A107" s="1"/>
      <c r="B107" s="1"/>
      <c r="C107" s="1"/>
      <c r="D107" s="1"/>
      <c r="E107" s="1"/>
      <c r="F107" s="1"/>
      <c r="G107" s="1"/>
      <c r="H107" s="1"/>
      <c r="I107" s="1"/>
      <c r="J107" s="1"/>
      <c r="K107" s="1"/>
      <c r="L107" s="1"/>
      <c r="M107" s="1"/>
      <c r="N107" s="1"/>
      <c r="O107" s="1"/>
      <c r="P107" s="1"/>
      <c r="Q107" s="1"/>
      <c r="R107" s="1"/>
    </row>
    <row r="108" spans="1:18" ht="16" x14ac:dyDescent="0.2">
      <c r="A108" s="1"/>
      <c r="B108" s="1"/>
      <c r="C108" s="1"/>
      <c r="D108" s="1"/>
      <c r="E108" s="1"/>
      <c r="F108" s="1"/>
      <c r="G108" s="1"/>
      <c r="H108" s="1"/>
      <c r="I108" s="1"/>
      <c r="J108" s="1"/>
      <c r="K108" s="1"/>
      <c r="L108" s="1"/>
      <c r="M108" s="1"/>
      <c r="N108" s="1"/>
      <c r="O108" s="1"/>
      <c r="P108" s="1"/>
      <c r="Q108" s="1"/>
      <c r="R108" s="1"/>
    </row>
    <row r="109" spans="1:18" ht="16" x14ac:dyDescent="0.2">
      <c r="A109" s="1"/>
      <c r="B109" s="1"/>
      <c r="C109" s="1"/>
      <c r="D109" s="1"/>
      <c r="E109" s="1"/>
      <c r="F109" s="1"/>
      <c r="G109" s="1"/>
      <c r="H109" s="1"/>
      <c r="I109" s="1"/>
      <c r="J109" s="1"/>
      <c r="K109" s="1"/>
      <c r="L109" s="1"/>
      <c r="M109" s="1"/>
      <c r="N109" s="1"/>
      <c r="O109" s="1"/>
      <c r="P109" s="1"/>
      <c r="Q109" s="1"/>
      <c r="R109" s="1"/>
    </row>
    <row r="110" spans="1:18" ht="16" x14ac:dyDescent="0.2">
      <c r="A110" s="1"/>
      <c r="B110" s="1"/>
      <c r="C110" s="1"/>
      <c r="D110" s="1"/>
      <c r="E110" s="1"/>
      <c r="F110" s="1"/>
      <c r="G110" s="1"/>
      <c r="H110" s="1"/>
      <c r="I110" s="1"/>
      <c r="J110" s="1"/>
      <c r="K110" s="1"/>
      <c r="L110" s="1"/>
      <c r="M110" s="1"/>
      <c r="N110" s="1"/>
      <c r="O110" s="1"/>
      <c r="P110" s="1"/>
      <c r="Q110" s="1"/>
      <c r="R110" s="1"/>
    </row>
    <row r="111" spans="1:18" ht="16" x14ac:dyDescent="0.2">
      <c r="A111" s="1"/>
      <c r="B111" s="1"/>
      <c r="C111" s="1"/>
      <c r="D111" s="1"/>
      <c r="E111" s="1"/>
      <c r="F111" s="1"/>
      <c r="G111" s="1"/>
      <c r="H111" s="1"/>
      <c r="I111" s="1"/>
      <c r="J111" s="1"/>
      <c r="K111" s="1"/>
      <c r="L111" s="1"/>
      <c r="M111" s="1"/>
      <c r="N111" s="1"/>
      <c r="O111" s="1"/>
      <c r="P111" s="1"/>
      <c r="Q111" s="1"/>
      <c r="R111" s="1"/>
    </row>
    <row r="112" spans="1:18" ht="16" x14ac:dyDescent="0.2">
      <c r="A112" s="1"/>
      <c r="B112" s="1"/>
      <c r="C112" s="1"/>
      <c r="D112" s="1"/>
      <c r="E112" s="1"/>
      <c r="F112" s="1"/>
      <c r="G112" s="1"/>
      <c r="H112" s="1"/>
      <c r="I112" s="1"/>
      <c r="J112" s="1"/>
      <c r="K112" s="1"/>
      <c r="L112" s="1"/>
      <c r="M112" s="1"/>
      <c r="N112" s="1"/>
      <c r="O112" s="1"/>
      <c r="P112" s="1"/>
      <c r="Q112" s="1"/>
      <c r="R112" s="1"/>
    </row>
    <row r="113" spans="1:18" ht="16" x14ac:dyDescent="0.2">
      <c r="A113" s="1"/>
      <c r="B113" s="1"/>
      <c r="C113" s="1"/>
      <c r="D113" s="1"/>
      <c r="E113" s="1"/>
      <c r="F113" s="1"/>
      <c r="G113" s="1"/>
      <c r="H113" s="1"/>
      <c r="I113" s="1"/>
      <c r="J113" s="1"/>
      <c r="K113" s="1"/>
      <c r="L113" s="1"/>
      <c r="M113" s="1"/>
      <c r="N113" s="1"/>
      <c r="O113" s="1"/>
      <c r="P113" s="1"/>
      <c r="Q113" s="1"/>
      <c r="R113" s="1"/>
    </row>
    <row r="114" spans="1:18" ht="16" x14ac:dyDescent="0.2">
      <c r="A114" s="1"/>
      <c r="B114" s="1"/>
      <c r="C114" s="1"/>
      <c r="D114" s="1"/>
      <c r="E114" s="1"/>
      <c r="F114" s="1"/>
      <c r="G114" s="1"/>
      <c r="H114" s="1"/>
      <c r="I114" s="1"/>
      <c r="J114" s="1"/>
      <c r="K114" s="1"/>
      <c r="L114" s="1"/>
      <c r="M114" s="1"/>
      <c r="N114" s="1"/>
      <c r="O114" s="1"/>
      <c r="P114" s="1"/>
      <c r="Q114" s="1"/>
      <c r="R114" s="1"/>
    </row>
    <row r="115" spans="1:18" ht="16" x14ac:dyDescent="0.2">
      <c r="A115" s="1"/>
      <c r="B115" s="1"/>
      <c r="C115" s="1"/>
      <c r="D115" s="1"/>
      <c r="E115" s="1"/>
      <c r="F115" s="1"/>
      <c r="G115" s="1"/>
      <c r="H115" s="1"/>
      <c r="I115" s="1"/>
      <c r="J115" s="1"/>
      <c r="K115" s="1"/>
      <c r="L115" s="1"/>
      <c r="M115" s="1"/>
      <c r="N115" s="1"/>
      <c r="O115" s="1"/>
      <c r="P115" s="1"/>
      <c r="Q115" s="1"/>
      <c r="R115" s="1"/>
    </row>
    <row r="116" spans="1:18" ht="16" x14ac:dyDescent="0.2">
      <c r="A116" s="1"/>
      <c r="B116" s="1"/>
      <c r="C116" s="1"/>
      <c r="D116" s="1"/>
      <c r="E116" s="1"/>
      <c r="F116" s="1"/>
      <c r="G116" s="1"/>
      <c r="H116" s="1"/>
      <c r="I116" s="1"/>
      <c r="J116" s="1"/>
      <c r="K116" s="1"/>
      <c r="L116" s="1"/>
      <c r="M116" s="1"/>
      <c r="N116" s="1"/>
      <c r="O116" s="1"/>
      <c r="P116" s="1"/>
      <c r="Q116" s="1"/>
      <c r="R116" s="1"/>
    </row>
    <row r="117" spans="1:18" ht="16" x14ac:dyDescent="0.2">
      <c r="A117" s="1"/>
      <c r="B117" s="1"/>
      <c r="C117" s="1"/>
      <c r="D117" s="1"/>
      <c r="E117" s="1"/>
      <c r="F117" s="1"/>
      <c r="G117" s="1"/>
      <c r="H117" s="1"/>
      <c r="I117" s="1"/>
      <c r="J117" s="1"/>
      <c r="K117" s="1"/>
      <c r="L117" s="1"/>
      <c r="M117" s="1"/>
      <c r="N117" s="1"/>
      <c r="O117" s="1"/>
      <c r="P117" s="1"/>
      <c r="Q117" s="1"/>
      <c r="R117" s="1"/>
    </row>
    <row r="118" spans="1:18" ht="16" x14ac:dyDescent="0.2">
      <c r="A118" s="1"/>
      <c r="B118" s="1"/>
      <c r="C118" s="1"/>
      <c r="D118" s="1"/>
      <c r="E118" s="1"/>
      <c r="F118" s="1"/>
      <c r="G118" s="1"/>
      <c r="H118" s="1"/>
      <c r="I118" s="1"/>
      <c r="J118" s="1"/>
      <c r="K118" s="1"/>
      <c r="L118" s="1"/>
      <c r="M118" s="1"/>
      <c r="N118" s="1"/>
      <c r="O118" s="1"/>
      <c r="P118" s="1"/>
      <c r="Q118" s="1"/>
      <c r="R118" s="1"/>
    </row>
    <row r="119" spans="1:18" ht="16" x14ac:dyDescent="0.2">
      <c r="A119" s="1"/>
      <c r="B119" s="1"/>
      <c r="C119" s="1"/>
      <c r="D119" s="1"/>
      <c r="E119" s="1"/>
      <c r="F119" s="1"/>
      <c r="G119" s="1"/>
      <c r="H119" s="1"/>
      <c r="I119" s="1"/>
      <c r="J119" s="1"/>
      <c r="K119" s="1"/>
      <c r="L119" s="1"/>
      <c r="M119" s="1"/>
      <c r="N119" s="1"/>
      <c r="O119" s="1"/>
      <c r="P119" s="1"/>
      <c r="Q119" s="1"/>
      <c r="R119" s="1"/>
    </row>
    <row r="120" spans="1:18" ht="16" x14ac:dyDescent="0.2">
      <c r="A120" s="1"/>
      <c r="B120" s="1"/>
      <c r="C120" s="1"/>
      <c r="D120" s="1"/>
      <c r="E120" s="1"/>
      <c r="F120" s="1"/>
      <c r="G120" s="1"/>
      <c r="H120" s="1"/>
      <c r="I120" s="1"/>
      <c r="J120" s="1"/>
      <c r="K120" s="1"/>
      <c r="L120" s="1"/>
      <c r="M120" s="1"/>
      <c r="N120" s="1"/>
      <c r="O120" s="1"/>
      <c r="P120" s="1"/>
      <c r="Q120" s="1"/>
      <c r="R120" s="1"/>
    </row>
    <row r="121" spans="1:18" ht="16" x14ac:dyDescent="0.2">
      <c r="A121" s="1"/>
      <c r="B121" s="1"/>
      <c r="C121" s="1"/>
      <c r="D121" s="1"/>
      <c r="E121" s="1"/>
      <c r="F121" s="1"/>
      <c r="G121" s="1"/>
      <c r="H121" s="1"/>
      <c r="I121" s="1"/>
      <c r="J121" s="1"/>
      <c r="K121" s="1"/>
      <c r="L121" s="1"/>
      <c r="M121" s="1"/>
      <c r="N121" s="1"/>
      <c r="O121" s="1"/>
      <c r="P121" s="1"/>
      <c r="Q121" s="1"/>
      <c r="R121" s="1"/>
    </row>
    <row r="122" spans="1:18" ht="16" x14ac:dyDescent="0.2">
      <c r="A122" s="1"/>
      <c r="B122" s="1"/>
      <c r="C122" s="1"/>
      <c r="D122" s="1"/>
      <c r="E122" s="1"/>
      <c r="F122" s="1"/>
      <c r="G122" s="1"/>
      <c r="H122" s="1"/>
      <c r="I122" s="1"/>
      <c r="J122" s="1"/>
      <c r="K122" s="1"/>
      <c r="L122" s="1"/>
      <c r="M122" s="1"/>
      <c r="N122" s="1"/>
      <c r="O122" s="1"/>
      <c r="P122" s="1"/>
      <c r="Q122" s="1"/>
      <c r="R122" s="1"/>
    </row>
    <row r="123" spans="1:18" ht="16" x14ac:dyDescent="0.2">
      <c r="A123" s="1"/>
      <c r="B123" s="1"/>
      <c r="C123" s="1"/>
      <c r="D123" s="1"/>
      <c r="E123" s="1"/>
      <c r="F123" s="1"/>
      <c r="G123" s="1"/>
      <c r="H123" s="1"/>
      <c r="I123" s="1"/>
      <c r="J123" s="1"/>
      <c r="K123" s="1"/>
      <c r="L123" s="1"/>
      <c r="M123" s="1"/>
      <c r="N123" s="1"/>
      <c r="O123" s="1"/>
      <c r="P123" s="1"/>
      <c r="Q123" s="1"/>
      <c r="R123" s="1"/>
    </row>
    <row r="124" spans="1:18" ht="16" x14ac:dyDescent="0.2">
      <c r="A124" s="1"/>
      <c r="B124" s="1"/>
      <c r="C124" s="1"/>
      <c r="D124" s="1"/>
      <c r="E124" s="1"/>
      <c r="F124" s="1"/>
      <c r="G124" s="1"/>
      <c r="H124" s="1"/>
      <c r="I124" s="1"/>
      <c r="J124" s="1"/>
      <c r="K124" s="1"/>
      <c r="L124" s="1"/>
      <c r="M124" s="1"/>
      <c r="N124" s="1"/>
      <c r="O124" s="1"/>
      <c r="P124" s="1"/>
      <c r="Q124" s="1"/>
      <c r="R124" s="1"/>
    </row>
    <row r="125" spans="1:18" ht="16" x14ac:dyDescent="0.2">
      <c r="A125" s="1"/>
      <c r="B125" s="1"/>
      <c r="C125" s="1"/>
      <c r="D125" s="1"/>
      <c r="E125" s="1"/>
      <c r="F125" s="1"/>
      <c r="G125" s="1"/>
      <c r="H125" s="1"/>
      <c r="I125" s="1"/>
      <c r="J125" s="1"/>
      <c r="K125" s="1"/>
      <c r="L125" s="1"/>
      <c r="M125" s="1"/>
      <c r="N125" s="1"/>
      <c r="O125" s="1"/>
      <c r="P125" s="1"/>
      <c r="Q125" s="1"/>
      <c r="R125" s="1"/>
    </row>
    <row r="126" spans="1:18" ht="16" x14ac:dyDescent="0.2">
      <c r="A126" s="1"/>
      <c r="B126" s="1"/>
      <c r="C126" s="1"/>
      <c r="D126" s="1"/>
      <c r="E126" s="1"/>
      <c r="F126" s="1"/>
      <c r="G126" s="1"/>
      <c r="H126" s="1"/>
      <c r="I126" s="1"/>
      <c r="J126" s="1"/>
      <c r="K126" s="1"/>
      <c r="L126" s="1"/>
      <c r="M126" s="1"/>
      <c r="N126" s="1"/>
      <c r="O126" s="1"/>
      <c r="P126" s="1"/>
      <c r="Q126" s="1"/>
      <c r="R126" s="1"/>
    </row>
    <row r="127" spans="1:18" ht="16" x14ac:dyDescent="0.2">
      <c r="A127" s="1"/>
      <c r="B127" s="1"/>
      <c r="C127" s="1"/>
      <c r="D127" s="1"/>
      <c r="E127" s="1"/>
      <c r="F127" s="1"/>
      <c r="G127" s="1"/>
      <c r="H127" s="1"/>
      <c r="I127" s="1"/>
      <c r="J127" s="1"/>
      <c r="K127" s="1"/>
      <c r="L127" s="1"/>
      <c r="M127" s="1"/>
      <c r="N127" s="1"/>
      <c r="O127" s="1"/>
      <c r="P127" s="1"/>
      <c r="Q127" s="1"/>
      <c r="R127" s="1"/>
    </row>
    <row r="128" spans="1:18" ht="16" x14ac:dyDescent="0.2">
      <c r="A128" s="1"/>
      <c r="B128" s="1"/>
      <c r="C128" s="1"/>
      <c r="D128" s="1"/>
      <c r="E128" s="1"/>
      <c r="F128" s="1"/>
      <c r="G128" s="1"/>
      <c r="H128" s="1"/>
      <c r="I128" s="1"/>
      <c r="J128" s="1"/>
      <c r="K128" s="1"/>
      <c r="L128" s="1"/>
      <c r="M128" s="1"/>
      <c r="N128" s="1"/>
      <c r="O128" s="1"/>
      <c r="P128" s="1"/>
      <c r="Q128" s="1"/>
      <c r="R128" s="1"/>
    </row>
    <row r="129" spans="1:18" ht="16" x14ac:dyDescent="0.2">
      <c r="A129" s="1"/>
      <c r="B129" s="1"/>
      <c r="C129" s="1"/>
      <c r="D129" s="1"/>
      <c r="E129" s="1"/>
      <c r="F129" s="1"/>
      <c r="G129" s="1"/>
      <c r="H129" s="1"/>
      <c r="I129" s="1"/>
      <c r="J129" s="1"/>
      <c r="K129" s="1"/>
      <c r="L129" s="1"/>
      <c r="M129" s="1"/>
      <c r="N129" s="1"/>
      <c r="O129" s="1"/>
      <c r="P129" s="1"/>
      <c r="Q129" s="1"/>
      <c r="R129" s="1"/>
    </row>
    <row r="130" spans="1:18" ht="16" x14ac:dyDescent="0.2">
      <c r="A130" s="1"/>
      <c r="B130" s="1"/>
      <c r="C130" s="1"/>
      <c r="D130" s="1"/>
      <c r="E130" s="1"/>
      <c r="F130" s="1"/>
      <c r="G130" s="1"/>
      <c r="H130" s="1"/>
      <c r="I130" s="1"/>
      <c r="J130" s="1"/>
      <c r="K130" s="1"/>
      <c r="L130" s="1"/>
      <c r="M130" s="1"/>
      <c r="N130" s="1"/>
      <c r="O130" s="1"/>
      <c r="P130" s="1"/>
      <c r="Q130" s="1"/>
      <c r="R130" s="1"/>
    </row>
    <row r="131" spans="1:18" ht="16" x14ac:dyDescent="0.2">
      <c r="A131" s="1"/>
      <c r="B131" s="1"/>
      <c r="C131" s="1"/>
      <c r="D131" s="1"/>
      <c r="E131" s="1"/>
      <c r="F131" s="1"/>
      <c r="G131" s="1"/>
      <c r="H131" s="1"/>
      <c r="I131" s="1"/>
      <c r="J131" s="1"/>
      <c r="K131" s="1"/>
      <c r="L131" s="1"/>
      <c r="M131" s="1"/>
      <c r="N131" s="1"/>
      <c r="O131" s="1"/>
      <c r="P131" s="1"/>
      <c r="Q131" s="1"/>
      <c r="R131" s="1"/>
    </row>
    <row r="132" spans="1:18" ht="16" x14ac:dyDescent="0.2">
      <c r="A132" s="1"/>
      <c r="B132" s="1"/>
      <c r="C132" s="1"/>
      <c r="D132" s="1"/>
      <c r="E132" s="1"/>
      <c r="F132" s="1"/>
      <c r="G132" s="1"/>
      <c r="H132" s="1"/>
      <c r="I132" s="1"/>
      <c r="J132" s="1"/>
      <c r="K132" s="1"/>
      <c r="L132" s="1"/>
      <c r="M132" s="1"/>
      <c r="N132" s="1"/>
      <c r="O132" s="1"/>
      <c r="P132" s="1"/>
      <c r="Q132" s="1"/>
      <c r="R132" s="1"/>
    </row>
    <row r="133" spans="1:18" ht="16" x14ac:dyDescent="0.2">
      <c r="A133" s="1"/>
      <c r="B133" s="1"/>
      <c r="C133" s="1"/>
      <c r="D133" s="1"/>
      <c r="E133" s="1"/>
      <c r="F133" s="1"/>
      <c r="G133" s="1"/>
      <c r="H133" s="1"/>
      <c r="I133" s="1"/>
      <c r="J133" s="1"/>
      <c r="K133" s="1"/>
      <c r="L133" s="1"/>
      <c r="M133" s="1"/>
      <c r="N133" s="1"/>
      <c r="O133" s="1"/>
      <c r="P133" s="1"/>
      <c r="Q133" s="1"/>
      <c r="R133" s="1"/>
    </row>
    <row r="134" spans="1:18" ht="16" x14ac:dyDescent="0.2">
      <c r="A134" s="1"/>
      <c r="B134" s="1"/>
      <c r="C134" s="1"/>
      <c r="D134" s="1"/>
      <c r="E134" s="1"/>
      <c r="F134" s="1"/>
      <c r="G134" s="1"/>
      <c r="H134" s="1"/>
      <c r="I134" s="1"/>
      <c r="J134" s="1"/>
      <c r="K134" s="1"/>
      <c r="L134" s="1"/>
      <c r="M134" s="1"/>
      <c r="N134" s="1"/>
      <c r="O134" s="1"/>
      <c r="P134" s="1"/>
      <c r="Q134" s="1"/>
      <c r="R134" s="1"/>
    </row>
    <row r="135" spans="1:18" ht="16" x14ac:dyDescent="0.2">
      <c r="A135" s="1"/>
      <c r="B135" s="1"/>
      <c r="C135" s="1"/>
      <c r="D135" s="1"/>
      <c r="E135" s="1"/>
      <c r="F135" s="1"/>
      <c r="G135" s="1"/>
      <c r="H135" s="1"/>
      <c r="I135" s="1"/>
      <c r="J135" s="1"/>
      <c r="K135" s="1"/>
      <c r="L135" s="1"/>
      <c r="M135" s="1"/>
      <c r="N135" s="1"/>
      <c r="O135" s="1"/>
      <c r="P135" s="1"/>
      <c r="Q135" s="1"/>
      <c r="R135" s="1"/>
    </row>
    <row r="136" spans="1:18" ht="16" x14ac:dyDescent="0.2">
      <c r="A136" s="1"/>
      <c r="B136" s="1"/>
      <c r="C136" s="1"/>
      <c r="D136" s="1"/>
      <c r="E136" s="1"/>
      <c r="F136" s="1"/>
      <c r="G136" s="1"/>
      <c r="H136" s="1"/>
      <c r="I136" s="1"/>
      <c r="J136" s="1"/>
      <c r="K136" s="1"/>
      <c r="L136" s="1"/>
      <c r="M136" s="1"/>
      <c r="N136" s="1"/>
      <c r="O136" s="1"/>
      <c r="P136" s="1"/>
      <c r="Q136" s="1"/>
      <c r="R136" s="1"/>
    </row>
    <row r="137" spans="1:18" ht="16" x14ac:dyDescent="0.2">
      <c r="A137" s="1"/>
      <c r="B137" s="1"/>
      <c r="C137" s="1"/>
      <c r="D137" s="1"/>
      <c r="E137" s="1"/>
      <c r="F137" s="1"/>
      <c r="G137" s="1"/>
      <c r="H137" s="1"/>
      <c r="I137" s="1"/>
      <c r="J137" s="1"/>
      <c r="K137" s="1"/>
      <c r="L137" s="1"/>
      <c r="M137" s="1"/>
      <c r="N137" s="1"/>
      <c r="O137" s="1"/>
      <c r="P137" s="1"/>
      <c r="Q137" s="1"/>
      <c r="R137" s="1"/>
    </row>
    <row r="138" spans="1:18" ht="16" x14ac:dyDescent="0.2">
      <c r="A138" s="1"/>
      <c r="B138" s="1"/>
      <c r="C138" s="1"/>
      <c r="D138" s="1"/>
      <c r="E138" s="1"/>
      <c r="F138" s="1"/>
      <c r="G138" s="1"/>
      <c r="H138" s="1"/>
      <c r="I138" s="1"/>
      <c r="J138" s="1"/>
      <c r="K138" s="1"/>
      <c r="L138" s="1"/>
      <c r="M138" s="1"/>
      <c r="N138" s="1"/>
      <c r="O138" s="1"/>
      <c r="P138" s="1"/>
      <c r="Q138" s="1"/>
      <c r="R138" s="1"/>
    </row>
    <row r="139" spans="1:18" ht="16" x14ac:dyDescent="0.2">
      <c r="A139" s="1"/>
      <c r="B139" s="1"/>
      <c r="C139" s="1"/>
      <c r="D139" s="1"/>
      <c r="E139" s="1"/>
      <c r="F139" s="1"/>
      <c r="G139" s="1"/>
      <c r="H139" s="1"/>
      <c r="I139" s="1"/>
      <c r="J139" s="1"/>
      <c r="K139" s="1"/>
      <c r="L139" s="1"/>
      <c r="M139" s="1"/>
      <c r="N139" s="1"/>
      <c r="O139" s="1"/>
      <c r="P139" s="1"/>
      <c r="Q139" s="1"/>
      <c r="R139" s="1"/>
    </row>
    <row r="140" spans="1:18" ht="16" x14ac:dyDescent="0.2">
      <c r="A140" s="1"/>
      <c r="B140" s="1"/>
      <c r="C140" s="1"/>
      <c r="D140" s="1"/>
      <c r="E140" s="1"/>
      <c r="F140" s="1"/>
      <c r="G140" s="1"/>
      <c r="H140" s="1"/>
      <c r="I140" s="1"/>
      <c r="J140" s="1"/>
      <c r="K140" s="1"/>
      <c r="L140" s="1"/>
      <c r="M140" s="1"/>
      <c r="N140" s="1"/>
      <c r="O140" s="1"/>
      <c r="P140" s="1"/>
      <c r="Q140" s="1"/>
      <c r="R140" s="1"/>
    </row>
    <row r="141" spans="1:18" ht="16" x14ac:dyDescent="0.2">
      <c r="A141" s="1"/>
      <c r="B141" s="1"/>
      <c r="C141" s="1"/>
      <c r="D141" s="1"/>
      <c r="E141" s="1"/>
      <c r="F141" s="1"/>
      <c r="G141" s="1"/>
      <c r="H141" s="1"/>
      <c r="I141" s="1"/>
      <c r="J141" s="1"/>
      <c r="K141" s="1"/>
      <c r="L141" s="1"/>
      <c r="M141" s="1"/>
      <c r="N141" s="1"/>
      <c r="O141" s="1"/>
      <c r="P141" s="1"/>
      <c r="Q141" s="1"/>
      <c r="R141" s="1"/>
    </row>
    <row r="142" spans="1:18" ht="16" x14ac:dyDescent="0.2">
      <c r="A142" s="1"/>
      <c r="B142" s="1"/>
      <c r="C142" s="1"/>
      <c r="D142" s="1"/>
      <c r="E142" s="1"/>
      <c r="F142" s="1"/>
      <c r="G142" s="1"/>
      <c r="H142" s="1"/>
      <c r="I142" s="1"/>
      <c r="J142" s="1"/>
      <c r="K142" s="1"/>
      <c r="L142" s="1"/>
      <c r="M142" s="1"/>
      <c r="N142" s="1"/>
      <c r="O142" s="1"/>
      <c r="P142" s="1"/>
      <c r="Q142" s="1"/>
      <c r="R142" s="1"/>
    </row>
  </sheetData>
  <mergeCells count="7">
    <mergeCell ref="A19:J20"/>
    <mergeCell ref="A1:J1"/>
    <mergeCell ref="A2:J2"/>
    <mergeCell ref="A3:J3"/>
    <mergeCell ref="C5:D5"/>
    <mergeCell ref="F5:G5"/>
    <mergeCell ref="I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D36BB-5B4D-9040-A005-3ACAB675D6F7}">
  <dimension ref="A1:N149"/>
  <sheetViews>
    <sheetView showGridLines="0" zoomScaleNormal="100" workbookViewId="0">
      <selection sqref="A1:F1"/>
    </sheetView>
  </sheetViews>
  <sheetFormatPr baseColWidth="10" defaultRowHeight="13" x14ac:dyDescent="0.15"/>
  <cols>
    <col min="1" max="1" width="27.5" bestFit="1" customWidth="1"/>
    <col min="2" max="2" width="1.83203125" customWidth="1"/>
    <col min="3" max="3" width="8.83203125" customWidth="1"/>
    <col min="4" max="4" width="12.33203125" bestFit="1" customWidth="1"/>
    <col min="5" max="6" width="8.83203125" customWidth="1"/>
  </cols>
  <sheetData>
    <row r="1" spans="1:14" ht="16" x14ac:dyDescent="0.2">
      <c r="A1" s="149" t="s">
        <v>1229</v>
      </c>
      <c r="B1" s="149"/>
      <c r="C1" s="149"/>
      <c r="D1" s="149"/>
      <c r="E1" s="149"/>
      <c r="F1" s="149"/>
      <c r="G1" s="1"/>
      <c r="H1" s="1"/>
      <c r="I1" s="1"/>
      <c r="J1" s="1"/>
      <c r="K1" s="1"/>
      <c r="L1" s="1"/>
      <c r="M1" s="1"/>
      <c r="N1" s="1"/>
    </row>
    <row r="2" spans="1:14" ht="16" x14ac:dyDescent="0.2">
      <c r="A2" s="149" t="s">
        <v>1230</v>
      </c>
      <c r="B2" s="149"/>
      <c r="C2" s="149"/>
      <c r="D2" s="149"/>
      <c r="E2" s="149"/>
      <c r="F2" s="149"/>
      <c r="G2" s="1"/>
      <c r="H2" s="1"/>
      <c r="I2" s="1"/>
      <c r="J2" s="1"/>
      <c r="K2" s="1"/>
      <c r="L2" s="1"/>
      <c r="M2" s="1"/>
      <c r="N2" s="1"/>
    </row>
    <row r="3" spans="1:14" ht="16" x14ac:dyDescent="0.2">
      <c r="A3" s="143" t="s">
        <v>1241</v>
      </c>
      <c r="B3" s="143"/>
      <c r="C3" s="143"/>
      <c r="D3" s="143"/>
      <c r="E3" s="143"/>
      <c r="F3" s="143"/>
      <c r="G3" s="1"/>
      <c r="H3" s="1"/>
      <c r="I3" s="1"/>
      <c r="J3" s="1"/>
      <c r="K3" s="1"/>
      <c r="L3" s="1"/>
      <c r="M3" s="1"/>
      <c r="N3" s="1"/>
    </row>
    <row r="4" spans="1:14" ht="16" x14ac:dyDescent="0.2">
      <c r="A4" s="62"/>
      <c r="B4" s="62"/>
      <c r="C4" s="62"/>
      <c r="D4" s="62"/>
      <c r="E4" s="62"/>
      <c r="F4" s="62"/>
      <c r="G4" s="1"/>
      <c r="H4" s="1"/>
      <c r="I4" s="1"/>
      <c r="J4" s="1"/>
      <c r="K4" s="1"/>
      <c r="L4" s="1"/>
      <c r="M4" s="1"/>
      <c r="N4" s="1"/>
    </row>
    <row r="5" spans="1:14" ht="16" x14ac:dyDescent="0.2">
      <c r="A5" s="51" t="s">
        <v>934</v>
      </c>
      <c r="B5" s="59"/>
      <c r="C5" s="53" t="s">
        <v>89</v>
      </c>
      <c r="D5" s="63" t="s">
        <v>1224</v>
      </c>
      <c r="E5" s="53" t="s">
        <v>90</v>
      </c>
      <c r="F5" s="63" t="s">
        <v>1220</v>
      </c>
      <c r="G5" s="1"/>
      <c r="H5" s="1"/>
      <c r="I5" s="1"/>
      <c r="J5" s="1"/>
      <c r="K5" s="1"/>
      <c r="L5" s="1"/>
      <c r="M5" s="1"/>
      <c r="N5" s="1"/>
    </row>
    <row r="6" spans="1:14" ht="16" x14ac:dyDescent="0.2">
      <c r="A6" s="1" t="s">
        <v>1225</v>
      </c>
      <c r="B6" s="1"/>
      <c r="C6" s="45">
        <f>VALUE(HLOOKUP(-C$31,trendcharts.do!$B$1:$E$45,TblA1!$H6))</f>
        <v>4.6319999999999998E-3</v>
      </c>
      <c r="D6" s="45">
        <f>VALUE(HLOOKUP(-D$31,trendcharts.do!$B$1:$E$45,TblA1!$H6))</f>
        <v>1.7711000000000001E-2</v>
      </c>
      <c r="E6" s="45">
        <f>VALUE(HLOOKUP(-E$31,trendcharts.do!$B$1:$E$45,TblA1!$H6))</f>
        <v>2.9849999999999998E-3</v>
      </c>
      <c r="F6" s="45">
        <f>VALUE(HLOOKUP(-F$31,trendcharts.do!$B$1:$E$45,TblA1!$H6))</f>
        <v>6.6500000000000001E-4</v>
      </c>
      <c r="G6" s="1"/>
      <c r="H6" s="48">
        <v>5</v>
      </c>
      <c r="I6" s="1"/>
      <c r="J6" s="1"/>
      <c r="K6" s="1"/>
      <c r="L6" s="1"/>
      <c r="M6" s="1"/>
      <c r="N6" s="1"/>
    </row>
    <row r="7" spans="1:14" ht="16" x14ac:dyDescent="0.2">
      <c r="A7" s="1" t="s">
        <v>1244</v>
      </c>
      <c r="B7" s="1"/>
      <c r="C7" s="56">
        <f>VALUE(HLOOKUP(-C$31,trendcharts.do!$B$1:$E$45,TblA1!$H7))</f>
        <v>-0.93157999999999996</v>
      </c>
      <c r="D7" s="56">
        <f>VALUE(HLOOKUP(-D$31,trendcharts.do!$B$1:$E$45,TblA1!$H7))</f>
        <v>1.0119020000000001</v>
      </c>
      <c r="E7" s="56">
        <f>VALUE(HLOOKUP(-E$31,trendcharts.do!$B$1:$E$45,TblA1!$H7))</f>
        <v>-0.49551600000000001</v>
      </c>
      <c r="F7" s="56">
        <f>VALUE(HLOOKUP(-F$31,trendcharts.do!$B$1:$E$45,TblA1!$H7))</f>
        <v>-0.56083700000000003</v>
      </c>
      <c r="G7" s="1"/>
      <c r="H7" s="48">
        <v>7</v>
      </c>
      <c r="I7" s="1"/>
      <c r="J7" s="1"/>
      <c r="K7" s="1"/>
      <c r="L7" s="1"/>
      <c r="M7" s="1"/>
      <c r="N7" s="1"/>
    </row>
    <row r="8" spans="1:14" ht="16" x14ac:dyDescent="0.2">
      <c r="A8" s="1" t="s">
        <v>1245</v>
      </c>
      <c r="B8" s="1"/>
      <c r="C8" s="56">
        <f>VALUE(HLOOKUP(-C$31,trendcharts.do!$B$1:$E$45,TblA1!$H8))</f>
        <v>-1.5613079999999999</v>
      </c>
      <c r="D8" s="56">
        <f>VALUE(HLOOKUP(-D$31,trendcharts.do!$B$1:$E$45,TblA1!$H8))</f>
        <v>-0.54941200000000001</v>
      </c>
      <c r="E8" s="56">
        <f>VALUE(HLOOKUP(-E$31,trendcharts.do!$B$1:$E$45,TblA1!$H8))</f>
        <v>-0.51924599999999999</v>
      </c>
      <c r="F8" s="56">
        <f>VALUE(HLOOKUP(-F$31,trendcharts.do!$B$1:$E$45,TblA1!$H8))</f>
        <v>-0.42243799999999998</v>
      </c>
      <c r="G8" s="1"/>
      <c r="H8" s="48">
        <v>9</v>
      </c>
      <c r="I8" s="1"/>
      <c r="J8" s="1"/>
      <c r="K8" s="1"/>
      <c r="L8" s="1"/>
      <c r="M8" s="1"/>
      <c r="N8" s="1"/>
    </row>
    <row r="9" spans="1:14" ht="16" x14ac:dyDescent="0.2">
      <c r="A9" s="1" t="s">
        <v>1246</v>
      </c>
      <c r="B9" s="1"/>
      <c r="C9" s="56">
        <f>VALUE(HLOOKUP(-C$31,trendcharts.do!$B$1:$E$45,TblA1!$H9))</f>
        <v>-0.64442999999999995</v>
      </c>
      <c r="D9" s="56">
        <f>VALUE(HLOOKUP(-D$31,trendcharts.do!$B$1:$E$45,TblA1!$H9))</f>
        <v>-0.440886</v>
      </c>
      <c r="E9" s="56">
        <f>VALUE(HLOOKUP(-E$31,trendcharts.do!$B$1:$E$45,TblA1!$H9))</f>
        <v>-0.13023599999999999</v>
      </c>
      <c r="F9" s="56">
        <f>VALUE(HLOOKUP(-F$31,trendcharts.do!$B$1:$E$45,TblA1!$H9))</f>
        <v>-9.6103999999999995E-2</v>
      </c>
      <c r="G9" s="1"/>
      <c r="H9" s="48">
        <v>11</v>
      </c>
      <c r="I9" s="1"/>
      <c r="J9" s="1"/>
      <c r="K9" s="1"/>
      <c r="L9" s="1"/>
      <c r="M9" s="1"/>
      <c r="N9" s="1"/>
    </row>
    <row r="10" spans="1:14" ht="16" x14ac:dyDescent="0.2">
      <c r="A10" s="1" t="s">
        <v>1226</v>
      </c>
      <c r="B10" s="1"/>
      <c r="C10" s="56">
        <f>VALUE(HLOOKUP(-C$31,trendcharts.do!$B$1:$E$45,TblA1!$H10))</f>
        <v>0.10843999999999999</v>
      </c>
      <c r="D10" s="56"/>
      <c r="E10" s="56"/>
      <c r="F10" s="56"/>
      <c r="G10" s="1"/>
      <c r="H10" s="48">
        <v>13</v>
      </c>
      <c r="I10" s="1"/>
      <c r="J10" s="1"/>
      <c r="K10" s="1"/>
      <c r="L10" s="1"/>
      <c r="M10" s="1"/>
      <c r="N10" s="1"/>
    </row>
    <row r="11" spans="1:14" ht="16" x14ac:dyDescent="0.2">
      <c r="A11" s="1" t="s">
        <v>1227</v>
      </c>
      <c r="B11" s="1"/>
      <c r="C11" s="56">
        <f>VALUE(HLOOKUP(-C$31,trendcharts.do!$B$1:$E$45,TblA1!$H11))</f>
        <v>0.25034499999999998</v>
      </c>
      <c r="D11" s="56"/>
      <c r="E11" s="56"/>
      <c r="F11" s="56"/>
      <c r="G11" s="1"/>
      <c r="H11" s="48">
        <v>15</v>
      </c>
      <c r="I11" s="1"/>
      <c r="J11" s="1"/>
      <c r="K11" s="1"/>
      <c r="L11" s="1"/>
      <c r="M11" s="1"/>
      <c r="N11" s="1"/>
    </row>
    <row r="12" spans="1:14" ht="16" x14ac:dyDescent="0.2">
      <c r="A12" s="1" t="s">
        <v>1228</v>
      </c>
      <c r="B12" s="1"/>
      <c r="C12" s="45">
        <f>VALUE(HLOOKUP(-C$31,trendcharts.do!$B$1:$E$45,TblA1!$H12))</f>
        <v>5.5384999999999997E-2</v>
      </c>
      <c r="D12" s="45">
        <f>VALUE(HLOOKUP(-D$31,trendcharts.do!$B$1:$E$45,TblA1!$H12))</f>
        <v>3.5818999999999997E-2</v>
      </c>
      <c r="E12" s="45">
        <f>VALUE(HLOOKUP(-E$31,trendcharts.do!$B$1:$E$45,TblA1!$H12))</f>
        <v>-4.6944E-2</v>
      </c>
      <c r="F12" s="45">
        <f>VALUE(HLOOKUP(-F$31,trendcharts.do!$B$1:$E$45,TblA1!$H12))</f>
        <v>-7.8619999999999992E-3</v>
      </c>
      <c r="G12" s="1"/>
      <c r="H12" s="48">
        <v>17</v>
      </c>
      <c r="I12" s="1"/>
      <c r="J12" s="1"/>
      <c r="K12" s="1"/>
      <c r="L12" s="1"/>
      <c r="M12" s="1"/>
      <c r="N12" s="1"/>
    </row>
    <row r="13" spans="1:14" ht="16" x14ac:dyDescent="0.2">
      <c r="A13" s="1" t="s">
        <v>1231</v>
      </c>
      <c r="B13" s="1"/>
      <c r="C13" s="45">
        <f>VALUE(HLOOKUP(-C$31,trendcharts.do!$B$1:$E$45,TblA1!$H13))</f>
        <v>3.7233000000000002E-2</v>
      </c>
      <c r="D13" s="45">
        <f>VALUE(HLOOKUP(-D$31,trendcharts.do!$B$1:$E$45,TblA1!$H13))</f>
        <v>-1.0101000000000001E-2</v>
      </c>
      <c r="E13" s="45">
        <f>VALUE(HLOOKUP(-E$31,trendcharts.do!$B$1:$E$45,TblA1!$H13))</f>
        <v>-6.7479999999999998E-2</v>
      </c>
      <c r="F13" s="45">
        <f>VALUE(HLOOKUP(-F$31,trendcharts.do!$B$1:$E$45,TblA1!$H13))</f>
        <v>2.6938E-2</v>
      </c>
      <c r="G13" s="1"/>
      <c r="H13" s="48">
        <v>19</v>
      </c>
      <c r="I13" s="1"/>
      <c r="J13" s="1"/>
      <c r="K13" s="1"/>
      <c r="L13" s="1"/>
      <c r="M13" s="1"/>
      <c r="N13" s="1"/>
    </row>
    <row r="14" spans="1:14" ht="16" x14ac:dyDescent="0.2">
      <c r="A14" s="1" t="s">
        <v>1232</v>
      </c>
      <c r="B14" s="1"/>
      <c r="C14" s="45">
        <f>VALUE(HLOOKUP(-C$31,trendcharts.do!$B$1:$E$45,TblA1!$H14))</f>
        <v>2.2418E-2</v>
      </c>
      <c r="D14" s="45">
        <f>VALUE(HLOOKUP(-D$31,trendcharts.do!$B$1:$E$45,TblA1!$H14))</f>
        <v>8.933E-3</v>
      </c>
      <c r="E14" s="45">
        <f>VALUE(HLOOKUP(-E$31,trendcharts.do!$B$1:$E$45,TblA1!$H14))</f>
        <v>-9.6740000000000007E-2</v>
      </c>
      <c r="F14" s="45">
        <f>VALUE(HLOOKUP(-F$31,trendcharts.do!$B$1:$E$45,TblA1!$H14))</f>
        <v>5.2357000000000001E-2</v>
      </c>
      <c r="G14" s="1"/>
      <c r="H14" s="48">
        <v>21</v>
      </c>
      <c r="I14" s="1"/>
      <c r="J14" s="1"/>
      <c r="K14" s="1"/>
      <c r="L14" s="1"/>
      <c r="M14" s="1"/>
      <c r="N14" s="1"/>
    </row>
    <row r="15" spans="1:14" ht="16" x14ac:dyDescent="0.2">
      <c r="A15" s="1" t="s">
        <v>1233</v>
      </c>
      <c r="B15" s="1"/>
      <c r="C15" s="45">
        <f>VALUE(HLOOKUP(-C$31,trendcharts.do!$B$1:$E$45,TblA1!$H15))</f>
        <v>6.7470000000000004E-3</v>
      </c>
      <c r="D15" s="45">
        <f>VALUE(HLOOKUP(-D$31,trendcharts.do!$B$1:$E$45,TblA1!$H15))</f>
        <v>8.9090000000000003E-3</v>
      </c>
      <c r="E15" s="45">
        <f>VALUE(HLOOKUP(-E$31,trendcharts.do!$B$1:$E$45,TblA1!$H15))</f>
        <v>-0.118714</v>
      </c>
      <c r="F15" s="45">
        <f>VALUE(HLOOKUP(-F$31,trendcharts.do!$B$1:$E$45,TblA1!$H15))</f>
        <v>5.8035000000000003E-2</v>
      </c>
      <c r="G15" s="1"/>
      <c r="H15" s="48">
        <v>23</v>
      </c>
      <c r="I15" s="1"/>
      <c r="J15" s="1"/>
      <c r="K15" s="1"/>
      <c r="L15" s="1"/>
      <c r="M15" s="1"/>
      <c r="N15" s="1"/>
    </row>
    <row r="16" spans="1:14" ht="16" x14ac:dyDescent="0.2">
      <c r="A16" s="1" t="s">
        <v>1234</v>
      </c>
      <c r="B16" s="1"/>
      <c r="C16" s="45">
        <f>VALUE(HLOOKUP(-C$31,trendcharts.do!$B$1:$E$45,TblA1!$H16))</f>
        <v>-1.0303E-2</v>
      </c>
      <c r="D16" s="45">
        <f>VALUE(HLOOKUP(-D$31,trendcharts.do!$B$1:$E$45,TblA1!$H16))</f>
        <v>2.2629999999999998E-3</v>
      </c>
      <c r="E16" s="45">
        <f>VALUE(HLOOKUP(-E$31,trendcharts.do!$B$1:$E$45,TblA1!$H16))</f>
        <v>-0.11114499999999999</v>
      </c>
      <c r="F16" s="45">
        <f>VALUE(HLOOKUP(-F$31,trendcharts.do!$B$1:$E$45,TblA1!$H16))</f>
        <v>5.7167000000000003E-2</v>
      </c>
      <c r="G16" s="1"/>
      <c r="H16" s="48">
        <v>25</v>
      </c>
      <c r="I16" s="1"/>
      <c r="J16" s="1"/>
      <c r="K16" s="1"/>
      <c r="L16" s="1"/>
      <c r="M16" s="1"/>
      <c r="N16" s="1"/>
    </row>
    <row r="17" spans="1:14" ht="16" x14ac:dyDescent="0.2">
      <c r="A17" s="1" t="s">
        <v>1235</v>
      </c>
      <c r="B17" s="1"/>
      <c r="C17" s="45">
        <f>VALUE(HLOOKUP(-C$31,trendcharts.do!$B$1:$E$45,TblA1!$H17))</f>
        <v>-2.777E-3</v>
      </c>
      <c r="D17" s="45">
        <f>VALUE(HLOOKUP(-D$31,trendcharts.do!$B$1:$E$45,TblA1!$H17))</f>
        <v>3.9604E-2</v>
      </c>
      <c r="E17" s="45">
        <f>VALUE(HLOOKUP(-E$31,trendcharts.do!$B$1:$E$45,TblA1!$H17))</f>
        <v>-0.104257</v>
      </c>
      <c r="F17" s="45">
        <f>VALUE(HLOOKUP(-F$31,trendcharts.do!$B$1:$E$45,TblA1!$H17))</f>
        <v>5.9214999999999997E-2</v>
      </c>
      <c r="G17" s="1"/>
      <c r="H17" s="48">
        <v>27</v>
      </c>
      <c r="I17" s="1"/>
      <c r="J17" s="1"/>
      <c r="K17" s="1"/>
      <c r="L17" s="1"/>
      <c r="M17" s="1"/>
      <c r="N17" s="1"/>
    </row>
    <row r="18" spans="1:14" ht="16" x14ac:dyDescent="0.2">
      <c r="A18" s="1" t="s">
        <v>1236</v>
      </c>
      <c r="B18" s="1"/>
      <c r="C18" s="45">
        <f>VALUE(HLOOKUP(-C$31,trendcharts.do!$B$1:$E$45,TblA1!$H18))</f>
        <v>-2.6755999999999999E-2</v>
      </c>
      <c r="D18" s="45">
        <f>VALUE(HLOOKUP(-D$31,trendcharts.do!$B$1:$E$45,TblA1!$H18))</f>
        <v>-8.8430000000000002E-3</v>
      </c>
      <c r="E18" s="45">
        <f>VALUE(HLOOKUP(-E$31,trendcharts.do!$B$1:$E$45,TblA1!$H18))</f>
        <v>-0.11550000000000001</v>
      </c>
      <c r="F18" s="45">
        <f>VALUE(HLOOKUP(-F$31,trendcharts.do!$B$1:$E$45,TblA1!$H18))</f>
        <v>5.0085999999999999E-2</v>
      </c>
      <c r="G18" s="1"/>
      <c r="H18" s="48">
        <v>29</v>
      </c>
      <c r="I18" s="1"/>
      <c r="J18" s="1"/>
      <c r="K18" s="1"/>
      <c r="L18" s="1"/>
      <c r="M18" s="1"/>
      <c r="N18" s="1"/>
    </row>
    <row r="19" spans="1:14" ht="16" x14ac:dyDescent="0.2">
      <c r="A19" s="1" t="s">
        <v>1237</v>
      </c>
      <c r="B19" s="1"/>
      <c r="C19" s="45">
        <f>VALUE(HLOOKUP(-C$31,trendcharts.do!$B$1:$E$45,TblA1!$H19))</f>
        <v>-4.6398000000000002E-2</v>
      </c>
      <c r="D19" s="45">
        <f>VALUE(HLOOKUP(-D$31,trendcharts.do!$B$1:$E$45,TblA1!$H19))</f>
        <v>-3.9678999999999999E-2</v>
      </c>
      <c r="E19" s="45">
        <f>VALUE(HLOOKUP(-E$31,trendcharts.do!$B$1:$E$45,TblA1!$H19))</f>
        <v>-0.112927</v>
      </c>
      <c r="F19" s="45">
        <f>VALUE(HLOOKUP(-F$31,trendcharts.do!$B$1:$E$45,TblA1!$H19))</f>
        <v>3.4174000000000003E-2</v>
      </c>
      <c r="G19" s="1"/>
      <c r="H19" s="48">
        <v>31</v>
      </c>
      <c r="I19" s="1"/>
      <c r="J19" s="1"/>
      <c r="K19" s="1"/>
      <c r="L19" s="1"/>
      <c r="M19" s="1"/>
      <c r="N19" s="1"/>
    </row>
    <row r="20" spans="1:14" ht="16" x14ac:dyDescent="0.2">
      <c r="A20" s="1" t="s">
        <v>1238</v>
      </c>
      <c r="B20" s="1"/>
      <c r="C20" s="45">
        <f>VALUE(HLOOKUP(-C$31,trendcharts.do!$B$1:$E$45,TblA1!$H20))</f>
        <v>-5.2544E-2</v>
      </c>
      <c r="D20" s="45">
        <f>VALUE(HLOOKUP(-D$31,trendcharts.do!$B$1:$E$45,TblA1!$H20))</f>
        <v>-7.6091000000000006E-2</v>
      </c>
      <c r="E20" s="45">
        <f>VALUE(HLOOKUP(-E$31,trendcharts.do!$B$1:$E$45,TblA1!$H20))</f>
        <v>-9.8584000000000005E-2</v>
      </c>
      <c r="F20" s="45">
        <f>VALUE(HLOOKUP(-F$31,trendcharts.do!$B$1:$E$45,TblA1!$H20))</f>
        <v>7.8720000000000005E-3</v>
      </c>
      <c r="G20" s="1"/>
      <c r="H20" s="48">
        <v>33</v>
      </c>
      <c r="I20" s="1"/>
      <c r="J20" s="1"/>
      <c r="K20" s="1"/>
      <c r="L20" s="1"/>
      <c r="M20" s="1"/>
      <c r="N20" s="1"/>
    </row>
    <row r="21" spans="1:14" ht="16" x14ac:dyDescent="0.2">
      <c r="A21" s="1" t="s">
        <v>1239</v>
      </c>
      <c r="B21" s="1"/>
      <c r="C21" s="45">
        <f>VALUE(HLOOKUP(-C$31,trendcharts.do!$B$1:$E$45,TblA1!$H21))</f>
        <v>-4.3787E-2</v>
      </c>
      <c r="D21" s="45">
        <f>VALUE(HLOOKUP(-D$31,trendcharts.do!$B$1:$E$45,TblA1!$H21))</f>
        <v>-8.2234000000000002E-2</v>
      </c>
      <c r="E21" s="45">
        <f>VALUE(HLOOKUP(-E$31,trendcharts.do!$B$1:$E$45,TblA1!$H21))</f>
        <v>-7.1756E-2</v>
      </c>
      <c r="F21" s="45">
        <f>VALUE(HLOOKUP(-F$31,trendcharts.do!$B$1:$E$45,TblA1!$H21))</f>
        <v>-3.1817999999999999E-2</v>
      </c>
      <c r="G21" s="1"/>
      <c r="H21" s="48">
        <v>35</v>
      </c>
      <c r="I21" s="1"/>
      <c r="J21" s="1"/>
      <c r="K21" s="1"/>
      <c r="L21" s="1"/>
      <c r="M21" s="1"/>
      <c r="N21" s="1"/>
    </row>
    <row r="22" spans="1:14" ht="16" x14ac:dyDescent="0.2">
      <c r="A22" s="1" t="s">
        <v>1240</v>
      </c>
      <c r="B22" s="1"/>
      <c r="C22" s="45">
        <f>VALUE(HLOOKUP(-C$31,trendcharts.do!$B$1:$E$45,TblA1!$H22))</f>
        <v>-3.7248000000000003E-2</v>
      </c>
      <c r="D22" s="45">
        <f>VALUE(HLOOKUP(-D$31,trendcharts.do!$B$1:$E$45,TblA1!$H22))</f>
        <v>-0.10373499999999999</v>
      </c>
      <c r="E22" s="45">
        <f>VALUE(HLOOKUP(-E$31,trendcharts.do!$B$1:$E$45,TblA1!$H22))</f>
        <v>-3.0530999999999999E-2</v>
      </c>
      <c r="F22" s="45">
        <f>VALUE(HLOOKUP(-F$31,trendcharts.do!$B$1:$E$45,TblA1!$H22))</f>
        <v>-8.2701999999999998E-2</v>
      </c>
      <c r="G22" s="1"/>
      <c r="H22" s="48">
        <v>37</v>
      </c>
      <c r="I22" s="1"/>
      <c r="J22" s="1"/>
      <c r="K22" s="1"/>
      <c r="L22" s="1"/>
      <c r="M22" s="1"/>
      <c r="N22" s="1"/>
    </row>
    <row r="23" spans="1:14" ht="16" x14ac:dyDescent="0.2">
      <c r="A23" s="51" t="s">
        <v>213</v>
      </c>
      <c r="B23" s="59"/>
      <c r="C23" s="85">
        <f>VALUE(HLOOKUP(-C$31,trendcharts.do!$B$1:$E$45,TblA1!$H23))</f>
        <v>0.41113499999999997</v>
      </c>
      <c r="D23" s="85">
        <f>VALUE(HLOOKUP(-D$31,trendcharts.do!$B$1:$E$45,TblA1!$H23))</f>
        <v>-9.3993059999999993</v>
      </c>
      <c r="E23" s="85">
        <f>VALUE(HLOOKUP(-E$31,trendcharts.do!$B$1:$E$45,TblA1!$H23))</f>
        <v>1.6191</v>
      </c>
      <c r="F23" s="85">
        <f>VALUE(HLOOKUP(-F$31,trendcharts.do!$B$1:$E$45,TblA1!$H23))</f>
        <v>2.2822930000000001</v>
      </c>
      <c r="G23" s="1"/>
      <c r="H23" s="48">
        <v>39</v>
      </c>
      <c r="I23" s="1"/>
      <c r="J23" s="1"/>
      <c r="K23" s="1"/>
      <c r="L23" s="1"/>
      <c r="M23" s="1"/>
      <c r="N23" s="1"/>
    </row>
    <row r="24" spans="1:14" ht="16" x14ac:dyDescent="0.2">
      <c r="A24" s="1" t="s">
        <v>277</v>
      </c>
      <c r="B24" s="1"/>
      <c r="C24" s="45">
        <f>VALUE(HLOOKUP(-C$31,trendcharts.do!$B$1:$E$45,TblA1!$H24))</f>
        <v>6.8199999999999997E-2</v>
      </c>
      <c r="D24" s="45">
        <f>VALUE(HLOOKUP(-D$31,trendcharts.do!$B$1:$E$45,TblA1!$H24))</f>
        <v>7.7200000000000005E-2</v>
      </c>
      <c r="E24" s="45">
        <f>VALUE(HLOOKUP(-E$31,trendcharts.do!$B$1:$E$45,TblA1!$H24))</f>
        <v>2.46E-2</v>
      </c>
      <c r="F24" s="45">
        <f>VALUE(HLOOKUP(-F$31,trendcharts.do!$B$1:$E$45,TblA1!$H24))</f>
        <v>2.92E-2</v>
      </c>
      <c r="G24" s="1"/>
      <c r="H24" s="48">
        <v>45</v>
      </c>
      <c r="I24" s="1"/>
      <c r="J24" s="1"/>
      <c r="K24" s="1"/>
      <c r="L24" s="1"/>
      <c r="M24" s="1"/>
      <c r="N24" s="1"/>
    </row>
    <row r="25" spans="1:14" ht="16" x14ac:dyDescent="0.2">
      <c r="A25" s="1" t="s">
        <v>214</v>
      </c>
      <c r="B25" s="1"/>
      <c r="C25" s="86">
        <f>VALUE(HLOOKUP(-C$31,trendcharts.do!$B$1:$E$45,TblA1!$H25))</f>
        <v>252</v>
      </c>
      <c r="D25" s="86">
        <f>VALUE(HLOOKUP(-D$31,trendcharts.do!$B$1:$E$45,TblA1!$H25))</f>
        <v>252</v>
      </c>
      <c r="E25" s="86">
        <f>VALUE(HLOOKUP(-E$31,trendcharts.do!$B$1:$E$45,TblA1!$H25))</f>
        <v>252</v>
      </c>
      <c r="F25" s="86">
        <f>VALUE(HLOOKUP(-F$31,trendcharts.do!$B$1:$E$45,TblA1!$H25))</f>
        <v>252</v>
      </c>
      <c r="G25" s="1"/>
      <c r="H25" s="48">
        <v>42</v>
      </c>
      <c r="I25" s="1"/>
      <c r="J25" s="1"/>
      <c r="K25" s="1"/>
      <c r="L25" s="1"/>
      <c r="M25" s="1"/>
      <c r="N25" s="1"/>
    </row>
    <row r="26" spans="1:14" ht="16" customHeight="1" x14ac:dyDescent="0.2">
      <c r="A26" s="146"/>
      <c r="B26" s="146"/>
      <c r="C26" s="146"/>
      <c r="D26" s="146"/>
      <c r="E26" s="146"/>
      <c r="F26" s="146"/>
      <c r="G26" s="1"/>
      <c r="H26" s="1"/>
      <c r="I26" s="1"/>
      <c r="J26" s="1"/>
      <c r="K26" s="1"/>
      <c r="L26" s="1"/>
      <c r="M26" s="1"/>
      <c r="N26" s="1"/>
    </row>
    <row r="27" spans="1:14" ht="16" x14ac:dyDescent="0.2">
      <c r="A27" s="146"/>
      <c r="B27" s="146"/>
      <c r="C27" s="146"/>
      <c r="D27" s="146"/>
      <c r="E27" s="146"/>
      <c r="F27" s="146"/>
      <c r="G27" s="1"/>
      <c r="H27" s="1"/>
      <c r="I27" s="1"/>
      <c r="J27" s="1"/>
      <c r="K27" s="1"/>
      <c r="L27" s="1"/>
      <c r="M27" s="1"/>
      <c r="N27" s="1"/>
    </row>
    <row r="28" spans="1:14" ht="16" x14ac:dyDescent="0.2">
      <c r="A28" s="75"/>
      <c r="B28" s="75"/>
      <c r="C28" s="75"/>
      <c r="D28" s="75"/>
      <c r="E28" s="75"/>
      <c r="F28" s="75"/>
      <c r="G28" s="1"/>
      <c r="H28" s="1"/>
      <c r="I28" s="1"/>
      <c r="J28" s="1"/>
      <c r="K28" s="1"/>
      <c r="L28" s="1"/>
      <c r="M28" s="1"/>
      <c r="N28" s="1"/>
    </row>
    <row r="29" spans="1:14" ht="16" x14ac:dyDescent="0.2">
      <c r="A29" s="75"/>
      <c r="B29" s="75"/>
      <c r="C29" s="75"/>
      <c r="D29" s="75"/>
      <c r="E29" s="75"/>
      <c r="F29" s="75"/>
      <c r="G29" s="1"/>
      <c r="H29" s="1"/>
      <c r="I29" s="1"/>
      <c r="J29" s="1"/>
      <c r="K29" s="1"/>
      <c r="L29" s="1"/>
      <c r="M29" s="1"/>
      <c r="N29" s="1"/>
    </row>
    <row r="30" spans="1:14" ht="16" x14ac:dyDescent="0.2">
      <c r="A30" s="1"/>
      <c r="B30" s="1"/>
      <c r="C30" s="1"/>
      <c r="D30" s="1"/>
      <c r="E30" s="1"/>
      <c r="F30" s="1"/>
      <c r="G30" s="1"/>
      <c r="H30" s="1"/>
      <c r="I30" s="1"/>
      <c r="J30" s="1"/>
      <c r="K30" s="1"/>
      <c r="L30" s="1"/>
      <c r="M30" s="1"/>
      <c r="N30" s="1"/>
    </row>
    <row r="31" spans="1:14" ht="16" x14ac:dyDescent="0.2">
      <c r="A31" s="1"/>
      <c r="B31" s="1"/>
      <c r="C31" s="55">
        <f>-1</f>
        <v>-1</v>
      </c>
      <c r="D31" s="55">
        <v>-2</v>
      </c>
      <c r="E31" s="55">
        <v>-3</v>
      </c>
      <c r="F31" s="55">
        <v>-4</v>
      </c>
      <c r="G31" s="1"/>
      <c r="H31" s="1"/>
      <c r="I31" s="1"/>
      <c r="J31" s="1"/>
      <c r="K31" s="1"/>
      <c r="L31" s="1"/>
      <c r="M31" s="1"/>
      <c r="N31" s="1"/>
    </row>
    <row r="32" spans="1:14" ht="16" x14ac:dyDescent="0.2">
      <c r="A32" s="1"/>
      <c r="B32" s="1"/>
      <c r="C32" s="1"/>
      <c r="D32" s="1"/>
      <c r="E32" s="1"/>
      <c r="F32" s="1"/>
      <c r="G32" s="1"/>
      <c r="H32" s="1"/>
      <c r="I32" s="1"/>
      <c r="J32" s="1"/>
      <c r="K32" s="1"/>
      <c r="L32" s="1"/>
      <c r="M32" s="1"/>
      <c r="N32" s="1"/>
    </row>
    <row r="33" spans="1:14" ht="16" x14ac:dyDescent="0.2">
      <c r="A33" s="1"/>
      <c r="B33" s="1"/>
      <c r="C33" s="1"/>
      <c r="D33" s="1"/>
      <c r="E33" s="1"/>
      <c r="F33" s="1"/>
      <c r="G33" s="1"/>
      <c r="H33" s="1"/>
      <c r="I33" s="1"/>
      <c r="J33" s="1"/>
      <c r="K33" s="1"/>
      <c r="L33" s="1"/>
      <c r="M33" s="1"/>
      <c r="N33" s="1"/>
    </row>
    <row r="34" spans="1:14" ht="16" x14ac:dyDescent="0.2">
      <c r="A34" s="1"/>
      <c r="B34" s="1"/>
      <c r="C34" s="1"/>
      <c r="D34" s="1"/>
      <c r="E34" s="1"/>
      <c r="F34" s="1"/>
      <c r="G34" s="1"/>
      <c r="H34" s="1"/>
      <c r="I34" s="1"/>
      <c r="J34" s="1"/>
      <c r="K34" s="1"/>
      <c r="L34" s="1"/>
      <c r="M34" s="1"/>
      <c r="N34" s="1"/>
    </row>
    <row r="35" spans="1:14" ht="16" x14ac:dyDescent="0.2">
      <c r="A35" s="1"/>
      <c r="B35" s="1"/>
      <c r="C35" s="1"/>
      <c r="D35" s="1"/>
      <c r="E35" s="1"/>
      <c r="F35" s="1"/>
      <c r="G35" s="1"/>
      <c r="H35" s="1"/>
      <c r="I35" s="1"/>
      <c r="J35" s="1"/>
      <c r="K35" s="1"/>
      <c r="L35" s="1"/>
      <c r="M35" s="1"/>
      <c r="N35" s="1"/>
    </row>
    <row r="36" spans="1:14" ht="16" x14ac:dyDescent="0.2">
      <c r="A36" s="1"/>
      <c r="B36" s="1"/>
      <c r="C36" s="1"/>
      <c r="D36" s="1"/>
      <c r="E36" s="1"/>
      <c r="F36" s="1"/>
      <c r="G36" s="1"/>
      <c r="H36" s="1"/>
      <c r="I36" s="1"/>
      <c r="J36" s="1"/>
      <c r="K36" s="1"/>
      <c r="L36" s="1"/>
      <c r="M36" s="1"/>
      <c r="N36" s="1"/>
    </row>
    <row r="37" spans="1:14" ht="16" x14ac:dyDescent="0.2">
      <c r="A37" s="1"/>
      <c r="B37" s="1"/>
      <c r="C37" s="1"/>
      <c r="D37" s="1"/>
      <c r="E37" s="1"/>
      <c r="F37" s="1"/>
      <c r="G37" s="1"/>
      <c r="H37" s="1"/>
      <c r="I37" s="1"/>
      <c r="J37" s="1"/>
      <c r="K37" s="1"/>
      <c r="L37" s="1"/>
      <c r="M37" s="1"/>
      <c r="N37" s="1"/>
    </row>
    <row r="38" spans="1:14" ht="16" x14ac:dyDescent="0.2">
      <c r="A38" s="1"/>
      <c r="B38" s="1"/>
      <c r="C38" s="1"/>
      <c r="D38" s="1"/>
      <c r="E38" s="1"/>
      <c r="F38" s="1"/>
      <c r="G38" s="1"/>
      <c r="H38" s="1"/>
      <c r="I38" s="1"/>
      <c r="J38" s="1"/>
      <c r="K38" s="1"/>
      <c r="L38" s="1"/>
      <c r="M38" s="1"/>
      <c r="N38" s="1"/>
    </row>
    <row r="39" spans="1:14" ht="16" x14ac:dyDescent="0.2">
      <c r="A39" s="1"/>
      <c r="B39" s="1"/>
      <c r="C39" s="1"/>
      <c r="D39" s="1"/>
      <c r="E39" s="1"/>
      <c r="F39" s="1"/>
      <c r="G39" s="1"/>
      <c r="H39" s="1"/>
      <c r="I39" s="1"/>
      <c r="J39" s="1"/>
      <c r="K39" s="1"/>
      <c r="L39" s="1"/>
      <c r="M39" s="1"/>
      <c r="N39" s="1"/>
    </row>
    <row r="40" spans="1:14" ht="16" x14ac:dyDescent="0.2">
      <c r="A40" s="1"/>
      <c r="B40" s="1"/>
      <c r="C40" s="1"/>
      <c r="D40" s="1"/>
      <c r="E40" s="1"/>
      <c r="F40" s="1"/>
      <c r="G40" s="1"/>
      <c r="H40" s="1"/>
      <c r="I40" s="1"/>
      <c r="J40" s="1"/>
      <c r="K40" s="1"/>
      <c r="L40" s="1"/>
      <c r="M40" s="1"/>
      <c r="N40" s="1"/>
    </row>
    <row r="41" spans="1:14" ht="16" x14ac:dyDescent="0.2">
      <c r="A41" s="1"/>
      <c r="B41" s="1"/>
      <c r="C41" s="1"/>
      <c r="D41" s="1"/>
      <c r="E41" s="1"/>
      <c r="F41" s="1"/>
      <c r="G41" s="1"/>
      <c r="H41" s="1"/>
      <c r="I41" s="1"/>
      <c r="J41" s="1"/>
      <c r="K41" s="1"/>
      <c r="L41" s="1"/>
      <c r="M41" s="1"/>
      <c r="N41" s="1"/>
    </row>
    <row r="42" spans="1:14" ht="16" x14ac:dyDescent="0.2">
      <c r="A42" s="1"/>
      <c r="B42" s="1"/>
      <c r="C42" s="1"/>
      <c r="D42" s="1"/>
      <c r="E42" s="1"/>
      <c r="F42" s="1"/>
      <c r="G42" s="1"/>
      <c r="H42" s="1"/>
      <c r="I42" s="1"/>
      <c r="J42" s="1"/>
      <c r="K42" s="1"/>
      <c r="L42" s="1"/>
      <c r="M42" s="1"/>
      <c r="N42" s="1"/>
    </row>
    <row r="43" spans="1:14" ht="16" x14ac:dyDescent="0.2">
      <c r="A43" s="1"/>
      <c r="B43" s="1"/>
      <c r="C43" s="1"/>
      <c r="D43" s="1"/>
      <c r="E43" s="1"/>
      <c r="F43" s="1"/>
      <c r="G43" s="1"/>
      <c r="H43" s="1"/>
      <c r="I43" s="1"/>
      <c r="J43" s="1"/>
      <c r="K43" s="1"/>
      <c r="L43" s="1"/>
      <c r="M43" s="1"/>
      <c r="N43" s="1"/>
    </row>
    <row r="44" spans="1:14" ht="16" x14ac:dyDescent="0.2">
      <c r="A44" s="1"/>
      <c r="B44" s="1"/>
      <c r="C44" s="1"/>
      <c r="D44" s="1"/>
      <c r="E44" s="1"/>
      <c r="F44" s="1"/>
      <c r="G44" s="1"/>
      <c r="H44" s="1"/>
      <c r="I44" s="1"/>
      <c r="J44" s="1"/>
      <c r="K44" s="1"/>
      <c r="L44" s="1"/>
      <c r="M44" s="1"/>
      <c r="N44" s="1"/>
    </row>
    <row r="45" spans="1:14" ht="16" x14ac:dyDescent="0.2">
      <c r="A45" s="1"/>
      <c r="B45" s="1"/>
      <c r="C45" s="1"/>
      <c r="D45" s="1"/>
      <c r="E45" s="1"/>
      <c r="F45" s="1"/>
      <c r="G45" s="1"/>
      <c r="H45" s="1"/>
      <c r="I45" s="1"/>
      <c r="J45" s="1"/>
      <c r="K45" s="1"/>
      <c r="L45" s="1"/>
      <c r="M45" s="1"/>
      <c r="N45" s="1"/>
    </row>
    <row r="46" spans="1:14" ht="16" x14ac:dyDescent="0.2">
      <c r="A46" s="1"/>
      <c r="B46" s="1"/>
      <c r="C46" s="1"/>
      <c r="D46" s="1"/>
      <c r="E46" s="1"/>
      <c r="F46" s="1"/>
      <c r="G46" s="1"/>
      <c r="H46" s="1"/>
      <c r="I46" s="1"/>
      <c r="J46" s="1"/>
      <c r="K46" s="1"/>
      <c r="L46" s="1"/>
      <c r="M46" s="1"/>
      <c r="N46" s="1"/>
    </row>
    <row r="47" spans="1:14" ht="16" x14ac:dyDescent="0.2">
      <c r="A47" s="1"/>
      <c r="B47" s="1"/>
      <c r="C47" s="1"/>
      <c r="D47" s="1"/>
      <c r="E47" s="1"/>
      <c r="F47" s="1"/>
      <c r="G47" s="1"/>
      <c r="H47" s="1"/>
      <c r="I47" s="1"/>
      <c r="J47" s="1"/>
      <c r="K47" s="1"/>
      <c r="L47" s="1"/>
      <c r="M47" s="1"/>
      <c r="N47" s="1"/>
    </row>
    <row r="48" spans="1:14" ht="16" x14ac:dyDescent="0.2">
      <c r="A48" s="1"/>
      <c r="B48" s="1"/>
      <c r="C48" s="1"/>
      <c r="D48" s="1"/>
      <c r="E48" s="1"/>
      <c r="F48" s="1"/>
      <c r="G48" s="1"/>
      <c r="H48" s="1"/>
      <c r="I48" s="1"/>
      <c r="J48" s="1"/>
      <c r="K48" s="1"/>
      <c r="L48" s="1"/>
      <c r="M48" s="1"/>
      <c r="N48" s="1"/>
    </row>
    <row r="49" spans="1:14" ht="16" x14ac:dyDescent="0.2">
      <c r="A49" s="1"/>
      <c r="B49" s="1"/>
      <c r="C49" s="1"/>
      <c r="D49" s="1"/>
      <c r="E49" s="1"/>
      <c r="F49" s="1"/>
      <c r="G49" s="1"/>
      <c r="H49" s="1"/>
      <c r="I49" s="1"/>
      <c r="J49" s="1"/>
      <c r="K49" s="1"/>
      <c r="L49" s="1"/>
      <c r="M49" s="1"/>
      <c r="N49" s="1"/>
    </row>
    <row r="50" spans="1:14" ht="16" x14ac:dyDescent="0.2">
      <c r="A50" s="1"/>
      <c r="B50" s="1"/>
      <c r="C50" s="1"/>
      <c r="D50" s="1"/>
      <c r="E50" s="1"/>
      <c r="F50" s="1"/>
      <c r="G50" s="1"/>
      <c r="H50" s="1"/>
      <c r="I50" s="1"/>
      <c r="J50" s="1"/>
      <c r="K50" s="1"/>
      <c r="L50" s="1"/>
      <c r="M50" s="1"/>
      <c r="N50" s="1"/>
    </row>
    <row r="51" spans="1:14" ht="16" x14ac:dyDescent="0.2">
      <c r="A51" s="1"/>
      <c r="B51" s="1"/>
      <c r="C51" s="1"/>
      <c r="D51" s="1"/>
      <c r="E51" s="1"/>
      <c r="F51" s="1"/>
      <c r="G51" s="1"/>
      <c r="H51" s="1"/>
      <c r="I51" s="1"/>
      <c r="J51" s="1"/>
      <c r="K51" s="1"/>
      <c r="L51" s="1"/>
      <c r="M51" s="1"/>
      <c r="N51" s="1"/>
    </row>
    <row r="52" spans="1:14" ht="16" x14ac:dyDescent="0.2">
      <c r="A52" s="1"/>
      <c r="B52" s="1"/>
      <c r="C52" s="1"/>
      <c r="D52" s="1"/>
      <c r="E52" s="1"/>
      <c r="F52" s="1"/>
      <c r="G52" s="1"/>
      <c r="H52" s="1"/>
      <c r="I52" s="1"/>
      <c r="J52" s="1"/>
      <c r="K52" s="1"/>
      <c r="L52" s="1"/>
      <c r="M52" s="1"/>
      <c r="N52" s="1"/>
    </row>
    <row r="53" spans="1:14" ht="16" x14ac:dyDescent="0.2">
      <c r="A53" s="1"/>
      <c r="B53" s="1"/>
      <c r="C53" s="1"/>
      <c r="D53" s="1"/>
      <c r="E53" s="1"/>
      <c r="F53" s="1"/>
      <c r="G53" s="1"/>
      <c r="H53" s="1"/>
      <c r="I53" s="1"/>
      <c r="J53" s="1"/>
      <c r="K53" s="1"/>
      <c r="L53" s="1"/>
      <c r="M53" s="1"/>
      <c r="N53" s="1"/>
    </row>
    <row r="54" spans="1:14" ht="16" x14ac:dyDescent="0.2">
      <c r="A54" s="1"/>
      <c r="B54" s="1"/>
      <c r="C54" s="1"/>
      <c r="D54" s="1"/>
      <c r="E54" s="1"/>
      <c r="F54" s="1"/>
      <c r="G54" s="1"/>
      <c r="H54" s="1"/>
      <c r="I54" s="1"/>
      <c r="J54" s="1"/>
      <c r="K54" s="1"/>
      <c r="L54" s="1"/>
      <c r="M54" s="1"/>
      <c r="N54" s="1"/>
    </row>
    <row r="55" spans="1:14" ht="16" x14ac:dyDescent="0.2">
      <c r="A55" s="1"/>
      <c r="B55" s="1"/>
      <c r="C55" s="1"/>
      <c r="D55" s="1"/>
      <c r="E55" s="1"/>
      <c r="F55" s="1"/>
      <c r="G55" s="1"/>
      <c r="H55" s="1"/>
      <c r="I55" s="1"/>
      <c r="J55" s="1"/>
      <c r="K55" s="1"/>
      <c r="L55" s="1"/>
      <c r="M55" s="1"/>
      <c r="N55" s="1"/>
    </row>
    <row r="56" spans="1:14" ht="16" x14ac:dyDescent="0.2">
      <c r="A56" s="1"/>
      <c r="B56" s="1"/>
      <c r="C56" s="1"/>
      <c r="D56" s="1"/>
      <c r="E56" s="1"/>
      <c r="F56" s="1"/>
      <c r="G56" s="1"/>
      <c r="H56" s="1"/>
      <c r="I56" s="1"/>
      <c r="J56" s="1"/>
      <c r="K56" s="1"/>
      <c r="L56" s="1"/>
      <c r="M56" s="1"/>
      <c r="N56" s="1"/>
    </row>
    <row r="57" spans="1:14" ht="16" x14ac:dyDescent="0.2">
      <c r="A57" s="1"/>
      <c r="B57" s="1"/>
      <c r="C57" s="1"/>
      <c r="D57" s="1"/>
      <c r="E57" s="1"/>
      <c r="F57" s="1"/>
      <c r="G57" s="1"/>
      <c r="H57" s="1"/>
      <c r="I57" s="1"/>
      <c r="J57" s="1"/>
      <c r="K57" s="1"/>
      <c r="L57" s="1"/>
      <c r="M57" s="1"/>
      <c r="N57" s="1"/>
    </row>
    <row r="58" spans="1:14" ht="16" x14ac:dyDescent="0.2">
      <c r="A58" s="1"/>
      <c r="B58" s="1"/>
      <c r="C58" s="1"/>
      <c r="D58" s="1"/>
      <c r="E58" s="1"/>
      <c r="F58" s="1"/>
      <c r="G58" s="1"/>
      <c r="H58" s="1"/>
      <c r="I58" s="1"/>
      <c r="J58" s="1"/>
      <c r="K58" s="1"/>
      <c r="L58" s="1"/>
      <c r="M58" s="1"/>
      <c r="N58" s="1"/>
    </row>
    <row r="59" spans="1:14" ht="16" x14ac:dyDescent="0.2">
      <c r="A59" s="1"/>
      <c r="B59" s="1"/>
      <c r="C59" s="1"/>
      <c r="D59" s="1"/>
      <c r="E59" s="1"/>
      <c r="F59" s="1"/>
      <c r="G59" s="1"/>
      <c r="H59" s="1"/>
      <c r="I59" s="1"/>
      <c r="J59" s="1"/>
      <c r="K59" s="1"/>
      <c r="L59" s="1"/>
      <c r="M59" s="1"/>
      <c r="N59" s="1"/>
    </row>
    <row r="60" spans="1:14" ht="16" x14ac:dyDescent="0.2">
      <c r="A60" s="1"/>
      <c r="B60" s="1"/>
      <c r="C60" s="1"/>
      <c r="D60" s="1"/>
      <c r="E60" s="1"/>
      <c r="F60" s="1"/>
      <c r="G60" s="1"/>
      <c r="H60" s="1"/>
      <c r="I60" s="1"/>
      <c r="J60" s="1"/>
      <c r="K60" s="1"/>
      <c r="L60" s="1"/>
      <c r="M60" s="1"/>
      <c r="N60" s="1"/>
    </row>
    <row r="61" spans="1:14" ht="16" x14ac:dyDescent="0.2">
      <c r="A61" s="1"/>
      <c r="B61" s="1"/>
      <c r="C61" s="1"/>
      <c r="D61" s="1"/>
      <c r="E61" s="1"/>
      <c r="F61" s="1"/>
      <c r="G61" s="1"/>
      <c r="H61" s="1"/>
      <c r="I61" s="1"/>
      <c r="J61" s="1"/>
      <c r="K61" s="1"/>
      <c r="L61" s="1"/>
      <c r="M61" s="1"/>
      <c r="N61" s="1"/>
    </row>
    <row r="62" spans="1:14" ht="16" x14ac:dyDescent="0.2">
      <c r="A62" s="1"/>
      <c r="B62" s="1"/>
      <c r="C62" s="1"/>
      <c r="D62" s="1"/>
      <c r="E62" s="1"/>
      <c r="F62" s="1"/>
      <c r="G62" s="1"/>
      <c r="H62" s="1"/>
      <c r="I62" s="1"/>
      <c r="J62" s="1"/>
      <c r="K62" s="1"/>
      <c r="L62" s="1"/>
      <c r="M62" s="1"/>
      <c r="N62" s="1"/>
    </row>
    <row r="63" spans="1:14" ht="16" x14ac:dyDescent="0.2">
      <c r="A63" s="1"/>
      <c r="B63" s="1"/>
      <c r="C63" s="1"/>
      <c r="D63" s="1"/>
      <c r="E63" s="1"/>
      <c r="F63" s="1"/>
      <c r="G63" s="1"/>
      <c r="H63" s="1"/>
      <c r="I63" s="1"/>
      <c r="J63" s="1"/>
      <c r="K63" s="1"/>
      <c r="L63" s="1"/>
      <c r="M63" s="1"/>
      <c r="N63" s="1"/>
    </row>
    <row r="64" spans="1:14" ht="16" x14ac:dyDescent="0.2">
      <c r="A64" s="1"/>
      <c r="B64" s="1"/>
      <c r="C64" s="1"/>
      <c r="D64" s="1"/>
      <c r="E64" s="1"/>
      <c r="F64" s="1"/>
      <c r="G64" s="1"/>
      <c r="H64" s="1"/>
      <c r="I64" s="1"/>
      <c r="J64" s="1"/>
      <c r="K64" s="1"/>
      <c r="L64" s="1"/>
      <c r="M64" s="1"/>
      <c r="N64" s="1"/>
    </row>
    <row r="65" spans="1:14" ht="16" x14ac:dyDescent="0.2">
      <c r="A65" s="1"/>
      <c r="B65" s="1"/>
      <c r="C65" s="1"/>
      <c r="D65" s="1"/>
      <c r="E65" s="1"/>
      <c r="F65" s="1"/>
      <c r="G65" s="1"/>
      <c r="H65" s="1"/>
      <c r="I65" s="1"/>
      <c r="J65" s="1"/>
      <c r="K65" s="1"/>
      <c r="L65" s="1"/>
      <c r="M65" s="1"/>
      <c r="N65" s="1"/>
    </row>
    <row r="66" spans="1:14" ht="16" x14ac:dyDescent="0.2">
      <c r="A66" s="1"/>
      <c r="B66" s="1"/>
      <c r="C66" s="1"/>
      <c r="D66" s="1"/>
      <c r="E66" s="1"/>
      <c r="F66" s="1"/>
      <c r="G66" s="1"/>
      <c r="H66" s="1"/>
      <c r="I66" s="1"/>
      <c r="J66" s="1"/>
      <c r="K66" s="1"/>
      <c r="L66" s="1"/>
      <c r="M66" s="1"/>
      <c r="N66" s="1"/>
    </row>
    <row r="67" spans="1:14" ht="16" x14ac:dyDescent="0.2">
      <c r="A67" s="1"/>
      <c r="B67" s="1"/>
      <c r="C67" s="1"/>
      <c r="D67" s="1"/>
      <c r="E67" s="1"/>
      <c r="F67" s="1"/>
      <c r="G67" s="1"/>
      <c r="H67" s="1"/>
      <c r="I67" s="1"/>
      <c r="J67" s="1"/>
      <c r="K67" s="1"/>
      <c r="L67" s="1"/>
      <c r="M67" s="1"/>
      <c r="N67" s="1"/>
    </row>
    <row r="68" spans="1:14" ht="16" x14ac:dyDescent="0.2">
      <c r="A68" s="1"/>
      <c r="B68" s="1"/>
      <c r="C68" s="1"/>
      <c r="D68" s="1"/>
      <c r="E68" s="1"/>
      <c r="F68" s="1"/>
      <c r="G68" s="1"/>
      <c r="H68" s="1"/>
      <c r="I68" s="1"/>
      <c r="J68" s="1"/>
      <c r="K68" s="1"/>
      <c r="L68" s="1"/>
      <c r="M68" s="1"/>
      <c r="N68" s="1"/>
    </row>
    <row r="69" spans="1:14" ht="16" x14ac:dyDescent="0.2">
      <c r="A69" s="1"/>
      <c r="B69" s="1"/>
      <c r="C69" s="1"/>
      <c r="D69" s="1"/>
      <c r="E69" s="1"/>
      <c r="F69" s="1"/>
      <c r="G69" s="1"/>
      <c r="H69" s="1"/>
      <c r="I69" s="1"/>
      <c r="J69" s="1"/>
      <c r="K69" s="1"/>
      <c r="L69" s="1"/>
      <c r="M69" s="1"/>
      <c r="N69" s="1"/>
    </row>
    <row r="70" spans="1:14" ht="16" x14ac:dyDescent="0.2">
      <c r="A70" s="1"/>
      <c r="B70" s="1"/>
      <c r="C70" s="1"/>
      <c r="D70" s="1"/>
      <c r="E70" s="1"/>
      <c r="F70" s="1"/>
      <c r="G70" s="1"/>
      <c r="H70" s="1"/>
      <c r="I70" s="1"/>
      <c r="J70" s="1"/>
      <c r="K70" s="1"/>
      <c r="L70" s="1"/>
      <c r="M70" s="1"/>
      <c r="N70" s="1"/>
    </row>
    <row r="71" spans="1:14" ht="16" x14ac:dyDescent="0.2">
      <c r="A71" s="1"/>
      <c r="B71" s="1"/>
      <c r="C71" s="1"/>
      <c r="D71" s="1"/>
      <c r="E71" s="1"/>
      <c r="F71" s="1"/>
      <c r="G71" s="1"/>
      <c r="H71" s="1"/>
      <c r="I71" s="1"/>
      <c r="J71" s="1"/>
      <c r="K71" s="1"/>
      <c r="L71" s="1"/>
      <c r="M71" s="1"/>
      <c r="N71" s="1"/>
    </row>
    <row r="72" spans="1:14" ht="16" x14ac:dyDescent="0.2">
      <c r="A72" s="1"/>
      <c r="B72" s="1"/>
      <c r="C72" s="1"/>
      <c r="D72" s="1"/>
      <c r="E72" s="1"/>
      <c r="F72" s="1"/>
      <c r="G72" s="1"/>
      <c r="H72" s="1"/>
      <c r="I72" s="1"/>
      <c r="J72" s="1"/>
      <c r="K72" s="1"/>
      <c r="L72" s="1"/>
      <c r="M72" s="1"/>
      <c r="N72" s="1"/>
    </row>
    <row r="73" spans="1:14" ht="16" x14ac:dyDescent="0.2">
      <c r="A73" s="1"/>
      <c r="B73" s="1"/>
      <c r="C73" s="1"/>
      <c r="D73" s="1"/>
      <c r="E73" s="1"/>
      <c r="F73" s="1"/>
      <c r="G73" s="1"/>
      <c r="H73" s="1"/>
      <c r="I73" s="1"/>
      <c r="J73" s="1"/>
      <c r="K73" s="1"/>
      <c r="L73" s="1"/>
      <c r="M73" s="1"/>
      <c r="N73" s="1"/>
    </row>
    <row r="74" spans="1:14" ht="16" x14ac:dyDescent="0.2">
      <c r="A74" s="1"/>
      <c r="B74" s="1"/>
      <c r="C74" s="1"/>
      <c r="D74" s="1"/>
      <c r="E74" s="1"/>
      <c r="F74" s="1"/>
      <c r="G74" s="1"/>
      <c r="H74" s="1"/>
      <c r="I74" s="1"/>
      <c r="J74" s="1"/>
      <c r="K74" s="1"/>
      <c r="L74" s="1"/>
      <c r="M74" s="1"/>
      <c r="N74" s="1"/>
    </row>
    <row r="75" spans="1:14" ht="16" x14ac:dyDescent="0.2">
      <c r="A75" s="1"/>
      <c r="B75" s="1"/>
      <c r="C75" s="1"/>
      <c r="D75" s="1"/>
      <c r="E75" s="1"/>
      <c r="F75" s="1"/>
      <c r="G75" s="1"/>
      <c r="H75" s="1"/>
      <c r="I75" s="1"/>
      <c r="J75" s="1"/>
      <c r="K75" s="1"/>
      <c r="L75" s="1"/>
      <c r="M75" s="1"/>
      <c r="N75" s="1"/>
    </row>
    <row r="76" spans="1:14" ht="16" x14ac:dyDescent="0.2">
      <c r="A76" s="1"/>
      <c r="B76" s="1"/>
      <c r="C76" s="1"/>
      <c r="D76" s="1"/>
      <c r="E76" s="1"/>
      <c r="F76" s="1"/>
      <c r="G76" s="1"/>
      <c r="H76" s="1"/>
      <c r="I76" s="1"/>
      <c r="J76" s="1"/>
      <c r="K76" s="1"/>
      <c r="L76" s="1"/>
      <c r="M76" s="1"/>
      <c r="N76" s="1"/>
    </row>
    <row r="77" spans="1:14" ht="16" x14ac:dyDescent="0.2">
      <c r="A77" s="1"/>
      <c r="B77" s="1"/>
      <c r="C77" s="1"/>
      <c r="D77" s="1"/>
      <c r="E77" s="1"/>
      <c r="F77" s="1"/>
      <c r="G77" s="1"/>
      <c r="H77" s="1"/>
      <c r="I77" s="1"/>
      <c r="J77" s="1"/>
      <c r="K77" s="1"/>
      <c r="L77" s="1"/>
      <c r="M77" s="1"/>
      <c r="N77" s="1"/>
    </row>
    <row r="78" spans="1:14" ht="16" x14ac:dyDescent="0.2">
      <c r="A78" s="1"/>
      <c r="B78" s="1"/>
      <c r="C78" s="1"/>
      <c r="D78" s="1"/>
      <c r="E78" s="1"/>
      <c r="F78" s="1"/>
      <c r="G78" s="1"/>
      <c r="H78" s="1"/>
      <c r="I78" s="1"/>
      <c r="J78" s="1"/>
      <c r="K78" s="1"/>
      <c r="L78" s="1"/>
      <c r="M78" s="1"/>
      <c r="N78" s="1"/>
    </row>
    <row r="79" spans="1:14" ht="16" x14ac:dyDescent="0.2">
      <c r="A79" s="1"/>
      <c r="B79" s="1"/>
      <c r="C79" s="1"/>
      <c r="D79" s="1"/>
      <c r="E79" s="1"/>
      <c r="F79" s="1"/>
      <c r="G79" s="1"/>
      <c r="H79" s="1"/>
      <c r="I79" s="1"/>
      <c r="J79" s="1"/>
      <c r="K79" s="1"/>
      <c r="L79" s="1"/>
      <c r="M79" s="1"/>
      <c r="N79" s="1"/>
    </row>
    <row r="80" spans="1:14" ht="16" x14ac:dyDescent="0.2">
      <c r="A80" s="1"/>
      <c r="B80" s="1"/>
      <c r="C80" s="1"/>
      <c r="D80" s="1"/>
      <c r="E80" s="1"/>
      <c r="F80" s="1"/>
      <c r="G80" s="1"/>
      <c r="H80" s="1"/>
      <c r="I80" s="1"/>
      <c r="J80" s="1"/>
      <c r="K80" s="1"/>
      <c r="L80" s="1"/>
      <c r="M80" s="1"/>
      <c r="N80" s="1"/>
    </row>
    <row r="81" spans="1:14" ht="16" x14ac:dyDescent="0.2">
      <c r="A81" s="1"/>
      <c r="B81" s="1"/>
      <c r="C81" s="1"/>
      <c r="D81" s="1"/>
      <c r="E81" s="1"/>
      <c r="F81" s="1"/>
      <c r="G81" s="1"/>
      <c r="H81" s="1"/>
      <c r="I81" s="1"/>
      <c r="J81" s="1"/>
      <c r="K81" s="1"/>
      <c r="L81" s="1"/>
      <c r="M81" s="1"/>
      <c r="N81" s="1"/>
    </row>
    <row r="82" spans="1:14" ht="16" x14ac:dyDescent="0.2">
      <c r="A82" s="1"/>
      <c r="B82" s="1"/>
      <c r="C82" s="1"/>
      <c r="D82" s="1"/>
      <c r="E82" s="1"/>
      <c r="F82" s="1"/>
      <c r="G82" s="1"/>
      <c r="H82" s="1"/>
      <c r="I82" s="1"/>
      <c r="J82" s="1"/>
      <c r="K82" s="1"/>
      <c r="L82" s="1"/>
      <c r="M82" s="1"/>
      <c r="N82" s="1"/>
    </row>
    <row r="83" spans="1:14" ht="16" x14ac:dyDescent="0.2">
      <c r="A83" s="1"/>
      <c r="B83" s="1"/>
      <c r="C83" s="1"/>
      <c r="D83" s="1"/>
      <c r="E83" s="1"/>
      <c r="F83" s="1"/>
      <c r="G83" s="1"/>
      <c r="H83" s="1"/>
      <c r="I83" s="1"/>
      <c r="J83" s="1"/>
      <c r="K83" s="1"/>
      <c r="L83" s="1"/>
      <c r="M83" s="1"/>
      <c r="N83" s="1"/>
    </row>
    <row r="84" spans="1:14" ht="16" x14ac:dyDescent="0.2">
      <c r="A84" s="1"/>
      <c r="B84" s="1"/>
      <c r="C84" s="1"/>
      <c r="D84" s="1"/>
      <c r="E84" s="1"/>
      <c r="F84" s="1"/>
      <c r="G84" s="1"/>
      <c r="H84" s="1"/>
      <c r="I84" s="1"/>
      <c r="J84" s="1"/>
      <c r="K84" s="1"/>
      <c r="L84" s="1"/>
      <c r="M84" s="1"/>
      <c r="N84" s="1"/>
    </row>
    <row r="85" spans="1:14" ht="16" x14ac:dyDescent="0.2">
      <c r="A85" s="1"/>
      <c r="B85" s="1"/>
      <c r="C85" s="1"/>
      <c r="D85" s="1"/>
      <c r="E85" s="1"/>
      <c r="F85" s="1"/>
      <c r="G85" s="1"/>
      <c r="H85" s="1"/>
      <c r="I85" s="1"/>
      <c r="J85" s="1"/>
      <c r="K85" s="1"/>
      <c r="L85" s="1"/>
      <c r="M85" s="1"/>
      <c r="N85" s="1"/>
    </row>
    <row r="86" spans="1:14" ht="16" x14ac:dyDescent="0.2">
      <c r="A86" s="1"/>
      <c r="B86" s="1"/>
      <c r="C86" s="1"/>
      <c r="D86" s="1"/>
      <c r="E86" s="1"/>
      <c r="F86" s="1"/>
      <c r="G86" s="1"/>
      <c r="H86" s="1"/>
      <c r="I86" s="1"/>
      <c r="J86" s="1"/>
      <c r="K86" s="1"/>
      <c r="L86" s="1"/>
      <c r="M86" s="1"/>
      <c r="N86" s="1"/>
    </row>
    <row r="87" spans="1:14" ht="16" x14ac:dyDescent="0.2">
      <c r="A87" s="1"/>
      <c r="B87" s="1"/>
      <c r="C87" s="1"/>
      <c r="D87" s="1"/>
      <c r="E87" s="1"/>
      <c r="F87" s="1"/>
      <c r="G87" s="1"/>
      <c r="H87" s="1"/>
      <c r="I87" s="1"/>
      <c r="J87" s="1"/>
      <c r="K87" s="1"/>
      <c r="L87" s="1"/>
      <c r="M87" s="1"/>
      <c r="N87" s="1"/>
    </row>
    <row r="88" spans="1:14" ht="16" x14ac:dyDescent="0.2">
      <c r="A88" s="1"/>
      <c r="B88" s="1"/>
      <c r="C88" s="1"/>
      <c r="D88" s="1"/>
      <c r="E88" s="1"/>
      <c r="F88" s="1"/>
      <c r="G88" s="1"/>
      <c r="H88" s="1"/>
      <c r="I88" s="1"/>
      <c r="J88" s="1"/>
      <c r="K88" s="1"/>
      <c r="L88" s="1"/>
      <c r="M88" s="1"/>
      <c r="N88" s="1"/>
    </row>
    <row r="89" spans="1:14" ht="16" x14ac:dyDescent="0.2">
      <c r="A89" s="1"/>
      <c r="B89" s="1"/>
      <c r="C89" s="1"/>
      <c r="D89" s="1"/>
      <c r="E89" s="1"/>
      <c r="F89" s="1"/>
      <c r="G89" s="1"/>
      <c r="H89" s="1"/>
      <c r="I89" s="1"/>
      <c r="J89" s="1"/>
      <c r="K89" s="1"/>
      <c r="L89" s="1"/>
      <c r="M89" s="1"/>
      <c r="N89" s="1"/>
    </row>
    <row r="90" spans="1:14" ht="16" x14ac:dyDescent="0.2">
      <c r="A90" s="1"/>
      <c r="B90" s="1"/>
      <c r="C90" s="1"/>
      <c r="D90" s="1"/>
      <c r="E90" s="1"/>
      <c r="F90" s="1"/>
      <c r="G90" s="1"/>
      <c r="H90" s="1"/>
      <c r="I90" s="1"/>
      <c r="J90" s="1"/>
      <c r="K90" s="1"/>
      <c r="L90" s="1"/>
      <c r="M90" s="1"/>
      <c r="N90" s="1"/>
    </row>
    <row r="91" spans="1:14" ht="16" x14ac:dyDescent="0.2">
      <c r="A91" s="1"/>
      <c r="B91" s="1"/>
      <c r="C91" s="1"/>
      <c r="D91" s="1"/>
      <c r="E91" s="1"/>
      <c r="F91" s="1"/>
      <c r="G91" s="1"/>
      <c r="H91" s="1"/>
      <c r="I91" s="1"/>
      <c r="J91" s="1"/>
      <c r="K91" s="1"/>
      <c r="L91" s="1"/>
      <c r="M91" s="1"/>
      <c r="N91" s="1"/>
    </row>
    <row r="92" spans="1:14" ht="16" x14ac:dyDescent="0.2">
      <c r="A92" s="1"/>
      <c r="B92" s="1"/>
      <c r="C92" s="1"/>
      <c r="D92" s="1"/>
      <c r="E92" s="1"/>
      <c r="F92" s="1"/>
      <c r="G92" s="1"/>
      <c r="H92" s="1"/>
      <c r="I92" s="1"/>
      <c r="J92" s="1"/>
      <c r="K92" s="1"/>
      <c r="L92" s="1"/>
      <c r="M92" s="1"/>
      <c r="N92" s="1"/>
    </row>
    <row r="93" spans="1:14" ht="16" x14ac:dyDescent="0.2">
      <c r="A93" s="1"/>
      <c r="B93" s="1"/>
      <c r="C93" s="1"/>
      <c r="D93" s="1"/>
      <c r="E93" s="1"/>
      <c r="F93" s="1"/>
      <c r="G93" s="1"/>
      <c r="H93" s="1"/>
      <c r="I93" s="1"/>
      <c r="J93" s="1"/>
      <c r="K93" s="1"/>
      <c r="L93" s="1"/>
      <c r="M93" s="1"/>
      <c r="N93" s="1"/>
    </row>
    <row r="94" spans="1:14" ht="16" x14ac:dyDescent="0.2">
      <c r="A94" s="1"/>
      <c r="B94" s="1"/>
      <c r="C94" s="1"/>
      <c r="D94" s="1"/>
      <c r="E94" s="1"/>
      <c r="F94" s="1"/>
      <c r="G94" s="1"/>
      <c r="H94" s="1"/>
      <c r="I94" s="1"/>
      <c r="J94" s="1"/>
      <c r="K94" s="1"/>
      <c r="L94" s="1"/>
      <c r="M94" s="1"/>
      <c r="N94" s="1"/>
    </row>
    <row r="95" spans="1:14" ht="16" x14ac:dyDescent="0.2">
      <c r="A95" s="1"/>
      <c r="B95" s="1"/>
      <c r="C95" s="1"/>
      <c r="D95" s="1"/>
      <c r="E95" s="1"/>
      <c r="F95" s="1"/>
      <c r="G95" s="1"/>
      <c r="H95" s="1"/>
      <c r="I95" s="1"/>
      <c r="J95" s="1"/>
      <c r="K95" s="1"/>
      <c r="L95" s="1"/>
      <c r="M95" s="1"/>
      <c r="N95" s="1"/>
    </row>
    <row r="96" spans="1:14" ht="16" x14ac:dyDescent="0.2">
      <c r="A96" s="1"/>
      <c r="B96" s="1"/>
      <c r="C96" s="1"/>
      <c r="D96" s="1"/>
      <c r="E96" s="1"/>
      <c r="F96" s="1"/>
      <c r="G96" s="1"/>
      <c r="H96" s="1"/>
      <c r="I96" s="1"/>
      <c r="J96" s="1"/>
      <c r="K96" s="1"/>
      <c r="L96" s="1"/>
      <c r="M96" s="1"/>
      <c r="N96" s="1"/>
    </row>
    <row r="97" spans="1:14" ht="16" x14ac:dyDescent="0.2">
      <c r="A97" s="1"/>
      <c r="B97" s="1"/>
      <c r="C97" s="1"/>
      <c r="D97" s="1"/>
      <c r="E97" s="1"/>
      <c r="F97" s="1"/>
      <c r="G97" s="1"/>
      <c r="H97" s="1"/>
      <c r="I97" s="1"/>
      <c r="J97" s="1"/>
      <c r="K97" s="1"/>
      <c r="L97" s="1"/>
      <c r="M97" s="1"/>
      <c r="N97" s="1"/>
    </row>
    <row r="98" spans="1:14" ht="16" x14ac:dyDescent="0.2">
      <c r="A98" s="1"/>
      <c r="B98" s="1"/>
      <c r="C98" s="1"/>
      <c r="D98" s="1"/>
      <c r="E98" s="1"/>
      <c r="F98" s="1"/>
      <c r="G98" s="1"/>
      <c r="H98" s="1"/>
      <c r="I98" s="1"/>
      <c r="J98" s="1"/>
      <c r="K98" s="1"/>
      <c r="L98" s="1"/>
      <c r="M98" s="1"/>
      <c r="N98" s="1"/>
    </row>
    <row r="99" spans="1:14" ht="16" x14ac:dyDescent="0.2">
      <c r="A99" s="1"/>
      <c r="B99" s="1"/>
      <c r="C99" s="1"/>
      <c r="D99" s="1"/>
      <c r="E99" s="1"/>
      <c r="F99" s="1"/>
      <c r="G99" s="1"/>
      <c r="H99" s="1"/>
      <c r="I99" s="1"/>
      <c r="J99" s="1"/>
      <c r="K99" s="1"/>
      <c r="L99" s="1"/>
      <c r="M99" s="1"/>
      <c r="N99" s="1"/>
    </row>
    <row r="100" spans="1:14" ht="16" x14ac:dyDescent="0.2">
      <c r="A100" s="1"/>
      <c r="B100" s="1"/>
      <c r="C100" s="1"/>
      <c r="D100" s="1"/>
      <c r="E100" s="1"/>
      <c r="F100" s="1"/>
      <c r="G100" s="1"/>
      <c r="H100" s="1"/>
      <c r="I100" s="1"/>
      <c r="J100" s="1"/>
      <c r="K100" s="1"/>
      <c r="L100" s="1"/>
      <c r="M100" s="1"/>
      <c r="N100" s="1"/>
    </row>
    <row r="101" spans="1:14" ht="16" x14ac:dyDescent="0.2">
      <c r="A101" s="1"/>
      <c r="B101" s="1"/>
      <c r="C101" s="1"/>
      <c r="D101" s="1"/>
      <c r="E101" s="1"/>
      <c r="F101" s="1"/>
      <c r="G101" s="1"/>
      <c r="H101" s="1"/>
      <c r="I101" s="1"/>
      <c r="J101" s="1"/>
      <c r="K101" s="1"/>
      <c r="L101" s="1"/>
      <c r="M101" s="1"/>
      <c r="N101" s="1"/>
    </row>
    <row r="102" spans="1:14" ht="16" x14ac:dyDescent="0.2">
      <c r="A102" s="1"/>
      <c r="B102" s="1"/>
      <c r="C102" s="1"/>
      <c r="D102" s="1"/>
      <c r="E102" s="1"/>
      <c r="F102" s="1"/>
      <c r="G102" s="1"/>
      <c r="H102" s="1"/>
      <c r="I102" s="1"/>
      <c r="J102" s="1"/>
      <c r="K102" s="1"/>
      <c r="L102" s="1"/>
      <c r="M102" s="1"/>
      <c r="N102" s="1"/>
    </row>
    <row r="103" spans="1:14" ht="16" x14ac:dyDescent="0.2">
      <c r="A103" s="1"/>
      <c r="B103" s="1"/>
      <c r="C103" s="1"/>
      <c r="D103" s="1"/>
      <c r="E103" s="1"/>
      <c r="F103" s="1"/>
      <c r="G103" s="1"/>
      <c r="H103" s="1"/>
      <c r="I103" s="1"/>
      <c r="J103" s="1"/>
      <c r="K103" s="1"/>
      <c r="L103" s="1"/>
      <c r="M103" s="1"/>
      <c r="N103" s="1"/>
    </row>
    <row r="104" spans="1:14" ht="16" x14ac:dyDescent="0.2">
      <c r="A104" s="1"/>
      <c r="B104" s="1"/>
      <c r="C104" s="1"/>
      <c r="D104" s="1"/>
      <c r="E104" s="1"/>
      <c r="F104" s="1"/>
      <c r="G104" s="1"/>
      <c r="H104" s="1"/>
      <c r="I104" s="1"/>
      <c r="J104" s="1"/>
      <c r="K104" s="1"/>
      <c r="L104" s="1"/>
      <c r="M104" s="1"/>
      <c r="N104" s="1"/>
    </row>
    <row r="105" spans="1:14" ht="16" x14ac:dyDescent="0.2">
      <c r="A105" s="1"/>
      <c r="B105" s="1"/>
      <c r="C105" s="1"/>
      <c r="D105" s="1"/>
      <c r="E105" s="1"/>
      <c r="F105" s="1"/>
      <c r="G105" s="1"/>
      <c r="H105" s="1"/>
      <c r="I105" s="1"/>
      <c r="J105" s="1"/>
      <c r="K105" s="1"/>
      <c r="L105" s="1"/>
      <c r="M105" s="1"/>
      <c r="N105" s="1"/>
    </row>
    <row r="106" spans="1:14" ht="16" x14ac:dyDescent="0.2">
      <c r="A106" s="1"/>
      <c r="B106" s="1"/>
      <c r="C106" s="1"/>
      <c r="D106" s="1"/>
      <c r="E106" s="1"/>
      <c r="F106" s="1"/>
      <c r="G106" s="1"/>
      <c r="H106" s="1"/>
      <c r="I106" s="1"/>
      <c r="J106" s="1"/>
      <c r="K106" s="1"/>
      <c r="L106" s="1"/>
      <c r="M106" s="1"/>
      <c r="N106" s="1"/>
    </row>
    <row r="107" spans="1:14" ht="16" x14ac:dyDescent="0.2">
      <c r="A107" s="1"/>
      <c r="B107" s="1"/>
      <c r="C107" s="1"/>
      <c r="D107" s="1"/>
      <c r="E107" s="1"/>
      <c r="F107" s="1"/>
      <c r="G107" s="1"/>
      <c r="H107" s="1"/>
      <c r="I107" s="1"/>
      <c r="J107" s="1"/>
      <c r="K107" s="1"/>
      <c r="L107" s="1"/>
      <c r="M107" s="1"/>
      <c r="N107" s="1"/>
    </row>
    <row r="108" spans="1:14" ht="16" x14ac:dyDescent="0.2">
      <c r="A108" s="1"/>
      <c r="B108" s="1"/>
      <c r="C108" s="1"/>
      <c r="D108" s="1"/>
      <c r="E108" s="1"/>
      <c r="F108" s="1"/>
      <c r="G108" s="1"/>
      <c r="H108" s="1"/>
      <c r="I108" s="1"/>
      <c r="J108" s="1"/>
      <c r="K108" s="1"/>
      <c r="L108" s="1"/>
      <c r="M108" s="1"/>
      <c r="N108" s="1"/>
    </row>
    <row r="109" spans="1:14" ht="16" x14ac:dyDescent="0.2">
      <c r="A109" s="1"/>
      <c r="B109" s="1"/>
      <c r="C109" s="1"/>
      <c r="D109" s="1"/>
      <c r="E109" s="1"/>
      <c r="F109" s="1"/>
      <c r="G109" s="1"/>
      <c r="H109" s="1"/>
      <c r="I109" s="1"/>
      <c r="J109" s="1"/>
      <c r="K109" s="1"/>
      <c r="L109" s="1"/>
      <c r="M109" s="1"/>
      <c r="N109" s="1"/>
    </row>
    <row r="110" spans="1:14" ht="16" x14ac:dyDescent="0.2">
      <c r="A110" s="1"/>
      <c r="B110" s="1"/>
      <c r="C110" s="1"/>
      <c r="D110" s="1"/>
      <c r="E110" s="1"/>
      <c r="F110" s="1"/>
      <c r="G110" s="1"/>
      <c r="H110" s="1"/>
      <c r="I110" s="1"/>
      <c r="J110" s="1"/>
      <c r="K110" s="1"/>
      <c r="L110" s="1"/>
      <c r="M110" s="1"/>
      <c r="N110" s="1"/>
    </row>
    <row r="111" spans="1:14" ht="16" x14ac:dyDescent="0.2">
      <c r="A111" s="1"/>
      <c r="B111" s="1"/>
      <c r="C111" s="1"/>
      <c r="D111" s="1"/>
      <c r="E111" s="1"/>
      <c r="F111" s="1"/>
      <c r="G111" s="1"/>
      <c r="H111" s="1"/>
      <c r="I111" s="1"/>
      <c r="J111" s="1"/>
      <c r="K111" s="1"/>
      <c r="L111" s="1"/>
      <c r="M111" s="1"/>
      <c r="N111" s="1"/>
    </row>
    <row r="112" spans="1:14" ht="16" x14ac:dyDescent="0.2">
      <c r="A112" s="1"/>
      <c r="B112" s="1"/>
      <c r="C112" s="1"/>
      <c r="D112" s="1"/>
      <c r="E112" s="1"/>
      <c r="F112" s="1"/>
      <c r="G112" s="1"/>
      <c r="H112" s="1"/>
      <c r="I112" s="1"/>
      <c r="J112" s="1"/>
      <c r="K112" s="1"/>
      <c r="L112" s="1"/>
      <c r="M112" s="1"/>
      <c r="N112" s="1"/>
    </row>
    <row r="113" spans="1:14" ht="16" x14ac:dyDescent="0.2">
      <c r="A113" s="1"/>
      <c r="B113" s="1"/>
      <c r="C113" s="1"/>
      <c r="D113" s="1"/>
      <c r="E113" s="1"/>
      <c r="F113" s="1"/>
      <c r="G113" s="1"/>
      <c r="H113" s="1"/>
      <c r="I113" s="1"/>
      <c r="J113" s="1"/>
      <c r="K113" s="1"/>
      <c r="L113" s="1"/>
      <c r="M113" s="1"/>
      <c r="N113" s="1"/>
    </row>
    <row r="114" spans="1:14" ht="16" x14ac:dyDescent="0.2">
      <c r="A114" s="1"/>
      <c r="B114" s="1"/>
      <c r="C114" s="1"/>
      <c r="D114" s="1"/>
      <c r="E114" s="1"/>
      <c r="F114" s="1"/>
      <c r="G114" s="1"/>
      <c r="H114" s="1"/>
      <c r="I114" s="1"/>
      <c r="J114" s="1"/>
      <c r="K114" s="1"/>
      <c r="L114" s="1"/>
      <c r="M114" s="1"/>
      <c r="N114" s="1"/>
    </row>
    <row r="115" spans="1:14" ht="16" x14ac:dyDescent="0.2">
      <c r="A115" s="1"/>
      <c r="B115" s="1"/>
      <c r="C115" s="1"/>
      <c r="D115" s="1"/>
      <c r="E115" s="1"/>
      <c r="F115" s="1"/>
      <c r="G115" s="1"/>
      <c r="H115" s="1"/>
      <c r="I115" s="1"/>
      <c r="J115" s="1"/>
      <c r="K115" s="1"/>
      <c r="L115" s="1"/>
      <c r="M115" s="1"/>
      <c r="N115" s="1"/>
    </row>
    <row r="116" spans="1:14" ht="16" x14ac:dyDescent="0.2">
      <c r="A116" s="1"/>
      <c r="B116" s="1"/>
      <c r="C116" s="1"/>
      <c r="D116" s="1"/>
      <c r="E116" s="1"/>
      <c r="F116" s="1"/>
      <c r="G116" s="1"/>
      <c r="H116" s="1"/>
      <c r="I116" s="1"/>
      <c r="J116" s="1"/>
      <c r="K116" s="1"/>
      <c r="L116" s="1"/>
      <c r="M116" s="1"/>
      <c r="N116" s="1"/>
    </row>
    <row r="117" spans="1:14" ht="16" x14ac:dyDescent="0.2">
      <c r="A117" s="1"/>
      <c r="B117" s="1"/>
      <c r="C117" s="1"/>
      <c r="D117" s="1"/>
      <c r="E117" s="1"/>
      <c r="F117" s="1"/>
      <c r="G117" s="1"/>
      <c r="H117" s="1"/>
      <c r="I117" s="1"/>
      <c r="J117" s="1"/>
      <c r="K117" s="1"/>
      <c r="L117" s="1"/>
      <c r="M117" s="1"/>
      <c r="N117" s="1"/>
    </row>
    <row r="118" spans="1:14" ht="16" x14ac:dyDescent="0.2">
      <c r="A118" s="1"/>
      <c r="B118" s="1"/>
      <c r="C118" s="1"/>
      <c r="D118" s="1"/>
      <c r="E118" s="1"/>
      <c r="F118" s="1"/>
      <c r="G118" s="1"/>
      <c r="H118" s="1"/>
      <c r="I118" s="1"/>
      <c r="J118" s="1"/>
      <c r="K118" s="1"/>
      <c r="L118" s="1"/>
      <c r="M118" s="1"/>
      <c r="N118" s="1"/>
    </row>
    <row r="119" spans="1:14" ht="16" x14ac:dyDescent="0.2">
      <c r="A119" s="1"/>
      <c r="B119" s="1"/>
      <c r="C119" s="1"/>
      <c r="D119" s="1"/>
      <c r="E119" s="1"/>
      <c r="F119" s="1"/>
      <c r="G119" s="1"/>
      <c r="H119" s="1"/>
      <c r="I119" s="1"/>
      <c r="J119" s="1"/>
      <c r="K119" s="1"/>
      <c r="L119" s="1"/>
      <c r="M119" s="1"/>
      <c r="N119" s="1"/>
    </row>
    <row r="120" spans="1:14" ht="16" x14ac:dyDescent="0.2">
      <c r="A120" s="1"/>
      <c r="B120" s="1"/>
      <c r="C120" s="1"/>
      <c r="D120" s="1"/>
      <c r="E120" s="1"/>
      <c r="F120" s="1"/>
      <c r="G120" s="1"/>
      <c r="H120" s="1"/>
      <c r="I120" s="1"/>
      <c r="J120" s="1"/>
      <c r="K120" s="1"/>
      <c r="L120" s="1"/>
      <c r="M120" s="1"/>
      <c r="N120" s="1"/>
    </row>
    <row r="121" spans="1:14" ht="16" x14ac:dyDescent="0.2">
      <c r="A121" s="1"/>
      <c r="B121" s="1"/>
      <c r="C121" s="1"/>
      <c r="D121" s="1"/>
      <c r="E121" s="1"/>
      <c r="F121" s="1"/>
      <c r="G121" s="1"/>
      <c r="H121" s="1"/>
      <c r="I121" s="1"/>
      <c r="J121" s="1"/>
      <c r="K121" s="1"/>
      <c r="L121" s="1"/>
      <c r="M121" s="1"/>
      <c r="N121" s="1"/>
    </row>
    <row r="122" spans="1:14" ht="16" x14ac:dyDescent="0.2">
      <c r="A122" s="1"/>
      <c r="B122" s="1"/>
      <c r="C122" s="1"/>
      <c r="D122" s="1"/>
      <c r="E122" s="1"/>
      <c r="F122" s="1"/>
      <c r="G122" s="1"/>
      <c r="H122" s="1"/>
      <c r="I122" s="1"/>
      <c r="J122" s="1"/>
      <c r="K122" s="1"/>
      <c r="L122" s="1"/>
      <c r="M122" s="1"/>
      <c r="N122" s="1"/>
    </row>
    <row r="123" spans="1:14" ht="16" x14ac:dyDescent="0.2">
      <c r="A123" s="1"/>
      <c r="B123" s="1"/>
      <c r="C123" s="1"/>
      <c r="D123" s="1"/>
      <c r="E123" s="1"/>
      <c r="F123" s="1"/>
      <c r="G123" s="1"/>
      <c r="H123" s="1"/>
      <c r="I123" s="1"/>
      <c r="J123" s="1"/>
      <c r="K123" s="1"/>
      <c r="L123" s="1"/>
      <c r="M123" s="1"/>
      <c r="N123" s="1"/>
    </row>
    <row r="124" spans="1:14" ht="16" x14ac:dyDescent="0.2">
      <c r="A124" s="1"/>
      <c r="B124" s="1"/>
      <c r="C124" s="1"/>
      <c r="D124" s="1"/>
      <c r="E124" s="1"/>
      <c r="F124" s="1"/>
      <c r="G124" s="1"/>
      <c r="H124" s="1"/>
      <c r="I124" s="1"/>
      <c r="J124" s="1"/>
      <c r="K124" s="1"/>
      <c r="L124" s="1"/>
      <c r="M124" s="1"/>
      <c r="N124" s="1"/>
    </row>
    <row r="125" spans="1:14" ht="16" x14ac:dyDescent="0.2">
      <c r="A125" s="1"/>
      <c r="B125" s="1"/>
      <c r="C125" s="1"/>
      <c r="D125" s="1"/>
      <c r="E125" s="1"/>
      <c r="F125" s="1"/>
      <c r="G125" s="1"/>
      <c r="H125" s="1"/>
      <c r="I125" s="1"/>
      <c r="J125" s="1"/>
      <c r="K125" s="1"/>
      <c r="L125" s="1"/>
      <c r="M125" s="1"/>
      <c r="N125" s="1"/>
    </row>
    <row r="126" spans="1:14" ht="16" x14ac:dyDescent="0.2">
      <c r="A126" s="1"/>
      <c r="B126" s="1"/>
      <c r="C126" s="1"/>
      <c r="D126" s="1"/>
      <c r="E126" s="1"/>
      <c r="F126" s="1"/>
      <c r="G126" s="1"/>
      <c r="H126" s="1"/>
      <c r="I126" s="1"/>
      <c r="J126" s="1"/>
      <c r="K126" s="1"/>
      <c r="L126" s="1"/>
      <c r="M126" s="1"/>
      <c r="N126" s="1"/>
    </row>
    <row r="127" spans="1:14" ht="16" x14ac:dyDescent="0.2">
      <c r="A127" s="1"/>
      <c r="B127" s="1"/>
      <c r="C127" s="1"/>
      <c r="D127" s="1"/>
      <c r="E127" s="1"/>
      <c r="F127" s="1"/>
      <c r="G127" s="1"/>
      <c r="H127" s="1"/>
      <c r="I127" s="1"/>
      <c r="J127" s="1"/>
      <c r="K127" s="1"/>
      <c r="L127" s="1"/>
      <c r="M127" s="1"/>
      <c r="N127" s="1"/>
    </row>
    <row r="128" spans="1:14" ht="16" x14ac:dyDescent="0.2">
      <c r="A128" s="1"/>
      <c r="B128" s="1"/>
      <c r="C128" s="1"/>
      <c r="D128" s="1"/>
      <c r="E128" s="1"/>
      <c r="F128" s="1"/>
      <c r="G128" s="1"/>
      <c r="H128" s="1"/>
      <c r="I128" s="1"/>
      <c r="J128" s="1"/>
      <c r="K128" s="1"/>
      <c r="L128" s="1"/>
      <c r="M128" s="1"/>
      <c r="N128" s="1"/>
    </row>
    <row r="129" spans="1:14" ht="16" x14ac:dyDescent="0.2">
      <c r="A129" s="1"/>
      <c r="B129" s="1"/>
      <c r="C129" s="1"/>
      <c r="D129" s="1"/>
      <c r="E129" s="1"/>
      <c r="F129" s="1"/>
      <c r="G129" s="1"/>
      <c r="H129" s="1"/>
      <c r="I129" s="1"/>
      <c r="J129" s="1"/>
      <c r="K129" s="1"/>
      <c r="L129" s="1"/>
      <c r="M129" s="1"/>
      <c r="N129" s="1"/>
    </row>
    <row r="130" spans="1:14" ht="16" x14ac:dyDescent="0.2">
      <c r="A130" s="1"/>
      <c r="B130" s="1"/>
      <c r="C130" s="1"/>
      <c r="D130" s="1"/>
      <c r="E130" s="1"/>
      <c r="F130" s="1"/>
      <c r="G130" s="1"/>
      <c r="H130" s="1"/>
      <c r="I130" s="1"/>
      <c r="J130" s="1"/>
      <c r="K130" s="1"/>
      <c r="L130" s="1"/>
      <c r="M130" s="1"/>
      <c r="N130" s="1"/>
    </row>
    <row r="131" spans="1:14" ht="16" x14ac:dyDescent="0.2">
      <c r="A131" s="1"/>
      <c r="B131" s="1"/>
      <c r="C131" s="1"/>
      <c r="D131" s="1"/>
      <c r="E131" s="1"/>
      <c r="F131" s="1"/>
      <c r="G131" s="1"/>
      <c r="H131" s="1"/>
      <c r="I131" s="1"/>
      <c r="J131" s="1"/>
      <c r="K131" s="1"/>
      <c r="L131" s="1"/>
      <c r="M131" s="1"/>
      <c r="N131" s="1"/>
    </row>
    <row r="132" spans="1:14" ht="16" x14ac:dyDescent="0.2">
      <c r="A132" s="1"/>
      <c r="B132" s="1"/>
      <c r="C132" s="1"/>
      <c r="D132" s="1"/>
      <c r="E132" s="1"/>
      <c r="F132" s="1"/>
      <c r="G132" s="1"/>
      <c r="H132" s="1"/>
      <c r="I132" s="1"/>
      <c r="J132" s="1"/>
      <c r="K132" s="1"/>
      <c r="L132" s="1"/>
      <c r="M132" s="1"/>
      <c r="N132" s="1"/>
    </row>
    <row r="133" spans="1:14" ht="16" x14ac:dyDescent="0.2">
      <c r="A133" s="1"/>
      <c r="B133" s="1"/>
      <c r="C133" s="1"/>
      <c r="D133" s="1"/>
      <c r="E133" s="1"/>
      <c r="F133" s="1"/>
      <c r="G133" s="1"/>
      <c r="H133" s="1"/>
      <c r="I133" s="1"/>
      <c r="J133" s="1"/>
      <c r="K133" s="1"/>
      <c r="L133" s="1"/>
      <c r="M133" s="1"/>
      <c r="N133" s="1"/>
    </row>
    <row r="134" spans="1:14" ht="16" x14ac:dyDescent="0.2">
      <c r="A134" s="1"/>
      <c r="B134" s="1"/>
      <c r="C134" s="1"/>
      <c r="D134" s="1"/>
      <c r="E134" s="1"/>
      <c r="F134" s="1"/>
      <c r="G134" s="1"/>
      <c r="H134" s="1"/>
      <c r="I134" s="1"/>
      <c r="J134" s="1"/>
      <c r="K134" s="1"/>
      <c r="L134" s="1"/>
      <c r="M134" s="1"/>
      <c r="N134" s="1"/>
    </row>
    <row r="135" spans="1:14" ht="16" x14ac:dyDescent="0.2">
      <c r="A135" s="1"/>
      <c r="B135" s="1"/>
      <c r="C135" s="1"/>
      <c r="D135" s="1"/>
      <c r="E135" s="1"/>
      <c r="F135" s="1"/>
      <c r="G135" s="1"/>
      <c r="H135" s="1"/>
      <c r="I135" s="1"/>
      <c r="J135" s="1"/>
      <c r="K135" s="1"/>
      <c r="L135" s="1"/>
      <c r="M135" s="1"/>
      <c r="N135" s="1"/>
    </row>
    <row r="136" spans="1:14" ht="16" x14ac:dyDescent="0.2">
      <c r="A136" s="1"/>
      <c r="B136" s="1"/>
      <c r="C136" s="1"/>
      <c r="D136" s="1"/>
      <c r="E136" s="1"/>
      <c r="F136" s="1"/>
      <c r="G136" s="1"/>
      <c r="H136" s="1"/>
      <c r="I136" s="1"/>
      <c r="J136" s="1"/>
      <c r="K136" s="1"/>
      <c r="L136" s="1"/>
      <c r="M136" s="1"/>
      <c r="N136" s="1"/>
    </row>
    <row r="137" spans="1:14" ht="16" x14ac:dyDescent="0.2">
      <c r="A137" s="1"/>
      <c r="B137" s="1"/>
      <c r="C137" s="1"/>
      <c r="D137" s="1"/>
      <c r="E137" s="1"/>
      <c r="F137" s="1"/>
      <c r="G137" s="1"/>
      <c r="H137" s="1"/>
      <c r="I137" s="1"/>
      <c r="J137" s="1"/>
      <c r="K137" s="1"/>
      <c r="L137" s="1"/>
      <c r="M137" s="1"/>
      <c r="N137" s="1"/>
    </row>
    <row r="138" spans="1:14" ht="16" x14ac:dyDescent="0.2">
      <c r="A138" s="1"/>
      <c r="B138" s="1"/>
      <c r="C138" s="1"/>
      <c r="D138" s="1"/>
      <c r="E138" s="1"/>
      <c r="F138" s="1"/>
      <c r="G138" s="1"/>
      <c r="H138" s="1"/>
      <c r="I138" s="1"/>
      <c r="J138" s="1"/>
      <c r="K138" s="1"/>
      <c r="L138" s="1"/>
      <c r="M138" s="1"/>
      <c r="N138" s="1"/>
    </row>
    <row r="139" spans="1:14" ht="16" x14ac:dyDescent="0.2">
      <c r="A139" s="1"/>
      <c r="B139" s="1"/>
      <c r="C139" s="1"/>
      <c r="D139" s="1"/>
      <c r="E139" s="1"/>
      <c r="F139" s="1"/>
      <c r="G139" s="1"/>
      <c r="H139" s="1"/>
      <c r="I139" s="1"/>
      <c r="J139" s="1"/>
      <c r="K139" s="1"/>
      <c r="L139" s="1"/>
      <c r="M139" s="1"/>
      <c r="N139" s="1"/>
    </row>
    <row r="140" spans="1:14" ht="16" x14ac:dyDescent="0.2">
      <c r="A140" s="1"/>
      <c r="B140" s="1"/>
      <c r="C140" s="1"/>
      <c r="D140" s="1"/>
      <c r="E140" s="1"/>
      <c r="F140" s="1"/>
      <c r="G140" s="1"/>
      <c r="H140" s="1"/>
      <c r="I140" s="1"/>
      <c r="J140" s="1"/>
      <c r="K140" s="1"/>
      <c r="L140" s="1"/>
      <c r="M140" s="1"/>
      <c r="N140" s="1"/>
    </row>
    <row r="141" spans="1:14" ht="16" x14ac:dyDescent="0.2">
      <c r="A141" s="1"/>
      <c r="B141" s="1"/>
      <c r="C141" s="1"/>
      <c r="D141" s="1"/>
      <c r="E141" s="1"/>
      <c r="F141" s="1"/>
      <c r="G141" s="1"/>
      <c r="H141" s="1"/>
      <c r="I141" s="1"/>
      <c r="J141" s="1"/>
      <c r="K141" s="1"/>
      <c r="L141" s="1"/>
      <c r="M141" s="1"/>
      <c r="N141" s="1"/>
    </row>
    <row r="142" spans="1:14" ht="16" x14ac:dyDescent="0.2">
      <c r="A142" s="1"/>
      <c r="B142" s="1"/>
      <c r="C142" s="1"/>
      <c r="D142" s="1"/>
      <c r="E142" s="1"/>
      <c r="F142" s="1"/>
      <c r="G142" s="1"/>
      <c r="H142" s="1"/>
      <c r="I142" s="1"/>
      <c r="J142" s="1"/>
      <c r="K142" s="1"/>
      <c r="L142" s="1"/>
      <c r="M142" s="1"/>
      <c r="N142" s="1"/>
    </row>
    <row r="143" spans="1:14" ht="16" x14ac:dyDescent="0.2">
      <c r="A143" s="1"/>
      <c r="B143" s="1"/>
      <c r="C143" s="1"/>
      <c r="D143" s="1"/>
      <c r="E143" s="1"/>
      <c r="F143" s="1"/>
      <c r="G143" s="1"/>
      <c r="H143" s="1"/>
      <c r="I143" s="1"/>
      <c r="J143" s="1"/>
      <c r="K143" s="1"/>
      <c r="L143" s="1"/>
      <c r="M143" s="1"/>
      <c r="N143" s="1"/>
    </row>
    <row r="144" spans="1:14" ht="16" x14ac:dyDescent="0.2">
      <c r="A144" s="1"/>
      <c r="B144" s="1"/>
      <c r="C144" s="1"/>
      <c r="D144" s="1"/>
      <c r="E144" s="1"/>
      <c r="F144" s="1"/>
      <c r="G144" s="1"/>
      <c r="H144" s="1"/>
      <c r="I144" s="1"/>
      <c r="J144" s="1"/>
      <c r="K144" s="1"/>
      <c r="L144" s="1"/>
      <c r="M144" s="1"/>
      <c r="N144" s="1"/>
    </row>
    <row r="145" spans="1:14" ht="16" x14ac:dyDescent="0.2">
      <c r="A145" s="1"/>
      <c r="B145" s="1"/>
      <c r="C145" s="1"/>
      <c r="D145" s="1"/>
      <c r="E145" s="1"/>
      <c r="F145" s="1"/>
      <c r="G145" s="1"/>
      <c r="H145" s="1"/>
      <c r="I145" s="1"/>
      <c r="J145" s="1"/>
      <c r="K145" s="1"/>
      <c r="L145" s="1"/>
      <c r="M145" s="1"/>
      <c r="N145" s="1"/>
    </row>
    <row r="146" spans="1:14" ht="16" x14ac:dyDescent="0.2">
      <c r="A146" s="1"/>
      <c r="B146" s="1"/>
      <c r="C146" s="1"/>
      <c r="D146" s="1"/>
      <c r="E146" s="1"/>
      <c r="F146" s="1"/>
      <c r="G146" s="1"/>
      <c r="H146" s="1"/>
      <c r="I146" s="1"/>
      <c r="J146" s="1"/>
      <c r="K146" s="1"/>
      <c r="L146" s="1"/>
      <c r="M146" s="1"/>
      <c r="N146" s="1"/>
    </row>
    <row r="147" spans="1:14" ht="16" x14ac:dyDescent="0.2">
      <c r="A147" s="1"/>
      <c r="B147" s="1"/>
      <c r="C147" s="1"/>
      <c r="D147" s="1"/>
      <c r="E147" s="1"/>
      <c r="F147" s="1"/>
      <c r="G147" s="1"/>
      <c r="H147" s="1"/>
      <c r="I147" s="1"/>
      <c r="J147" s="1"/>
      <c r="K147" s="1"/>
      <c r="L147" s="1"/>
      <c r="M147" s="1"/>
      <c r="N147" s="1"/>
    </row>
    <row r="148" spans="1:14" ht="16" x14ac:dyDescent="0.2">
      <c r="A148" s="1"/>
      <c r="B148" s="1"/>
      <c r="C148" s="1"/>
      <c r="D148" s="1"/>
      <c r="E148" s="1"/>
      <c r="F148" s="1"/>
      <c r="G148" s="1"/>
      <c r="H148" s="1"/>
      <c r="I148" s="1"/>
      <c r="J148" s="1"/>
      <c r="K148" s="1"/>
      <c r="L148" s="1"/>
      <c r="M148" s="1"/>
      <c r="N148" s="1"/>
    </row>
    <row r="149" spans="1:14" ht="16" x14ac:dyDescent="0.2">
      <c r="A149" s="1"/>
      <c r="B149" s="1"/>
      <c r="C149" s="1"/>
      <c r="D149" s="1"/>
      <c r="E149" s="1"/>
      <c r="F149" s="1"/>
      <c r="G149" s="1"/>
      <c r="H149" s="1"/>
      <c r="I149" s="1"/>
      <c r="J149" s="1"/>
      <c r="K149" s="1"/>
      <c r="L149" s="1"/>
      <c r="M149" s="1"/>
      <c r="N149" s="1"/>
    </row>
  </sheetData>
  <mergeCells count="4">
    <mergeCell ref="A26:F27"/>
    <mergeCell ref="A2:F2"/>
    <mergeCell ref="A1:F1"/>
    <mergeCell ref="A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7A058-BE92-904E-813C-0B6F005D4B1C}">
  <dimension ref="A1:W80"/>
  <sheetViews>
    <sheetView workbookViewId="0"/>
  </sheetViews>
  <sheetFormatPr baseColWidth="10" defaultRowHeight="14" x14ac:dyDescent="0.2"/>
  <cols>
    <col min="1" max="1" width="21" style="42" customWidth="1"/>
    <col min="2" max="20" width="9.6640625" style="42" customWidth="1"/>
    <col min="21" max="16384" width="10.83203125" style="42"/>
  </cols>
  <sheetData>
    <row r="1" spans="1:23" ht="16" x14ac:dyDescent="0.2">
      <c r="A1" s="43"/>
      <c r="B1" s="43">
        <f>-B2</f>
        <v>1</v>
      </c>
      <c r="C1" s="43">
        <f t="shared" ref="C1:W1" si="0">-C2</f>
        <v>2</v>
      </c>
      <c r="D1" s="43">
        <f t="shared" si="0"/>
        <v>3</v>
      </c>
      <c r="E1" s="43">
        <f t="shared" si="0"/>
        <v>4</v>
      </c>
      <c r="F1" s="43">
        <f t="shared" si="0"/>
        <v>5</v>
      </c>
      <c r="G1" s="43">
        <f t="shared" si="0"/>
        <v>6</v>
      </c>
      <c r="H1" s="43">
        <f t="shared" si="0"/>
        <v>7</v>
      </c>
      <c r="I1" s="43">
        <f t="shared" si="0"/>
        <v>8</v>
      </c>
      <c r="J1" s="43">
        <f t="shared" si="0"/>
        <v>9</v>
      </c>
      <c r="K1" s="43">
        <f t="shared" si="0"/>
        <v>10</v>
      </c>
      <c r="L1" s="43">
        <f t="shared" si="0"/>
        <v>11</v>
      </c>
      <c r="M1" s="43">
        <f t="shared" si="0"/>
        <v>12</v>
      </c>
      <c r="N1" s="43">
        <f t="shared" si="0"/>
        <v>13</v>
      </c>
      <c r="O1" s="43">
        <f t="shared" si="0"/>
        <v>14</v>
      </c>
      <c r="P1" s="43">
        <f t="shared" si="0"/>
        <v>15</v>
      </c>
      <c r="Q1" s="43">
        <f t="shared" si="0"/>
        <v>16</v>
      </c>
      <c r="R1" s="43"/>
      <c r="S1" s="43"/>
      <c r="T1" s="43"/>
      <c r="U1" s="43">
        <f t="shared" si="0"/>
        <v>1</v>
      </c>
      <c r="V1" s="43">
        <f t="shared" si="0"/>
        <v>2</v>
      </c>
      <c r="W1" s="43">
        <f t="shared" si="0"/>
        <v>3</v>
      </c>
    </row>
    <row r="2" spans="1:23" ht="16" x14ac:dyDescent="0.2">
      <c r="A2" s="76" t="s">
        <v>166</v>
      </c>
      <c r="B2" s="77" t="s">
        <v>167</v>
      </c>
      <c r="C2" s="77" t="s">
        <v>168</v>
      </c>
      <c r="D2" s="77" t="s">
        <v>169</v>
      </c>
      <c r="E2" s="77" t="s">
        <v>170</v>
      </c>
      <c r="F2" s="77" t="s">
        <v>171</v>
      </c>
      <c r="G2" s="77" t="s">
        <v>172</v>
      </c>
      <c r="H2" s="77" t="s">
        <v>173</v>
      </c>
      <c r="I2" s="77" t="s">
        <v>174</v>
      </c>
      <c r="J2" s="77" t="s">
        <v>175</v>
      </c>
      <c r="K2" s="77" t="s">
        <v>176</v>
      </c>
      <c r="L2" s="77" t="s">
        <v>177</v>
      </c>
      <c r="M2" s="77" t="s">
        <v>178</v>
      </c>
      <c r="N2" s="77" t="s">
        <v>179</v>
      </c>
      <c r="O2" s="77" t="s">
        <v>180</v>
      </c>
      <c r="P2" s="77" t="s">
        <v>941</v>
      </c>
      <c r="Q2" s="77" t="s">
        <v>942</v>
      </c>
      <c r="R2" s="67"/>
      <c r="S2" s="67" t="s">
        <v>1064</v>
      </c>
      <c r="T2" s="65" t="s">
        <v>166</v>
      </c>
      <c r="U2" s="66" t="s">
        <v>167</v>
      </c>
      <c r="V2" s="66" t="s">
        <v>168</v>
      </c>
      <c r="W2" s="66" t="s">
        <v>169</v>
      </c>
    </row>
    <row r="3" spans="1:23" ht="16" x14ac:dyDescent="0.2">
      <c r="A3" s="67" t="s">
        <v>181</v>
      </c>
      <c r="B3" s="68" t="s">
        <v>182</v>
      </c>
      <c r="C3" s="68" t="s">
        <v>943</v>
      </c>
      <c r="D3" s="68" t="s">
        <v>944</v>
      </c>
      <c r="E3" s="68" t="s">
        <v>182</v>
      </c>
      <c r="F3" s="68" t="s">
        <v>182</v>
      </c>
      <c r="G3" s="68" t="s">
        <v>182</v>
      </c>
      <c r="H3" s="68" t="s">
        <v>182</v>
      </c>
      <c r="I3" s="68" t="s">
        <v>182</v>
      </c>
      <c r="J3" s="68" t="s">
        <v>182</v>
      </c>
      <c r="K3" s="68" t="s">
        <v>182</v>
      </c>
      <c r="L3" s="68" t="s">
        <v>182</v>
      </c>
      <c r="M3" s="68" t="s">
        <v>182</v>
      </c>
      <c r="N3" s="68" t="s">
        <v>182</v>
      </c>
      <c r="O3" s="68" t="s">
        <v>182</v>
      </c>
      <c r="P3" s="68" t="s">
        <v>182</v>
      </c>
      <c r="Q3" s="68" t="s">
        <v>182</v>
      </c>
      <c r="R3" s="67"/>
      <c r="S3" s="67"/>
      <c r="T3" s="67" t="s">
        <v>181</v>
      </c>
      <c r="U3" s="68" t="s">
        <v>1036</v>
      </c>
      <c r="V3" s="68" t="s">
        <v>1037</v>
      </c>
      <c r="W3" s="68" t="s">
        <v>1038</v>
      </c>
    </row>
    <row r="4" spans="1:23" ht="16" x14ac:dyDescent="0.2">
      <c r="A4" s="76" t="s">
        <v>166</v>
      </c>
      <c r="B4" s="77" t="s">
        <v>166</v>
      </c>
      <c r="C4" s="77" t="s">
        <v>166</v>
      </c>
      <c r="D4" s="77" t="s">
        <v>166</v>
      </c>
      <c r="E4" s="77" t="s">
        <v>166</v>
      </c>
      <c r="F4" s="77" t="s">
        <v>166</v>
      </c>
      <c r="G4" s="77" t="s">
        <v>166</v>
      </c>
      <c r="H4" s="77" t="s">
        <v>166</v>
      </c>
      <c r="I4" s="77" t="s">
        <v>166</v>
      </c>
      <c r="J4" s="77" t="s">
        <v>166</v>
      </c>
      <c r="K4" s="77" t="s">
        <v>166</v>
      </c>
      <c r="L4" s="77" t="s">
        <v>166</v>
      </c>
      <c r="M4" s="77" t="s">
        <v>166</v>
      </c>
      <c r="N4" s="77" t="s">
        <v>166</v>
      </c>
      <c r="O4" s="77" t="s">
        <v>166</v>
      </c>
      <c r="P4" s="77" t="s">
        <v>166</v>
      </c>
      <c r="Q4" s="77" t="s">
        <v>166</v>
      </c>
      <c r="R4" s="67"/>
      <c r="S4" s="67"/>
      <c r="T4" s="71" t="s">
        <v>166</v>
      </c>
      <c r="U4" s="72" t="s">
        <v>166</v>
      </c>
      <c r="V4" s="72" t="s">
        <v>166</v>
      </c>
      <c r="W4" s="72" t="s">
        <v>166</v>
      </c>
    </row>
    <row r="5" spans="1:23" ht="16" x14ac:dyDescent="0.2">
      <c r="A5" s="67" t="s">
        <v>183</v>
      </c>
      <c r="B5" s="68" t="s">
        <v>166</v>
      </c>
      <c r="C5" s="68" t="s">
        <v>166</v>
      </c>
      <c r="D5" s="68" t="s">
        <v>166</v>
      </c>
      <c r="E5" s="68" t="s">
        <v>166</v>
      </c>
      <c r="F5" s="68" t="s">
        <v>166</v>
      </c>
      <c r="G5" s="68" t="s">
        <v>166</v>
      </c>
      <c r="H5" s="68" t="s">
        <v>166</v>
      </c>
      <c r="I5" s="68" t="s">
        <v>166</v>
      </c>
      <c r="J5" s="68" t="s">
        <v>166</v>
      </c>
      <c r="K5" s="68" t="s">
        <v>166</v>
      </c>
      <c r="L5" s="68" t="s">
        <v>166</v>
      </c>
      <c r="M5" s="68" t="s">
        <v>282</v>
      </c>
      <c r="N5" s="68" t="s">
        <v>283</v>
      </c>
      <c r="O5" s="68" t="s">
        <v>284</v>
      </c>
      <c r="P5" s="68" t="s">
        <v>285</v>
      </c>
      <c r="Q5" s="68" t="s">
        <v>286</v>
      </c>
      <c r="R5" s="67"/>
      <c r="S5" s="67"/>
      <c r="T5" s="71" t="s">
        <v>166</v>
      </c>
      <c r="U5" s="72" t="s">
        <v>166</v>
      </c>
      <c r="V5" s="72" t="s">
        <v>166</v>
      </c>
      <c r="W5" s="72" t="s">
        <v>166</v>
      </c>
    </row>
    <row r="6" spans="1:23" ht="16" x14ac:dyDescent="0.2">
      <c r="A6" s="67" t="s">
        <v>166</v>
      </c>
      <c r="B6" s="68" t="s">
        <v>166</v>
      </c>
      <c r="C6" s="68" t="s">
        <v>166</v>
      </c>
      <c r="D6" s="68" t="s">
        <v>166</v>
      </c>
      <c r="E6" s="68" t="s">
        <v>166</v>
      </c>
      <c r="F6" s="68" t="s">
        <v>166</v>
      </c>
      <c r="G6" s="68" t="s">
        <v>166</v>
      </c>
      <c r="H6" s="68" t="s">
        <v>166</v>
      </c>
      <c r="I6" s="68" t="s">
        <v>166</v>
      </c>
      <c r="J6" s="68" t="s">
        <v>166</v>
      </c>
      <c r="K6" s="68" t="s">
        <v>166</v>
      </c>
      <c r="L6" s="68" t="s">
        <v>166</v>
      </c>
      <c r="M6" s="68" t="s">
        <v>287</v>
      </c>
      <c r="N6" s="68" t="s">
        <v>288</v>
      </c>
      <c r="O6" s="68" t="s">
        <v>289</v>
      </c>
      <c r="P6" s="68" t="s">
        <v>290</v>
      </c>
      <c r="Q6" s="68" t="s">
        <v>291</v>
      </c>
      <c r="R6" s="67"/>
      <c r="S6" s="67"/>
      <c r="T6" s="71" t="s">
        <v>166</v>
      </c>
      <c r="U6" s="72" t="s">
        <v>166</v>
      </c>
      <c r="V6" s="72" t="s">
        <v>166</v>
      </c>
      <c r="W6" s="72" t="s">
        <v>166</v>
      </c>
    </row>
    <row r="7" spans="1:23" ht="16" x14ac:dyDescent="0.2">
      <c r="A7" s="67" t="s">
        <v>184</v>
      </c>
      <c r="B7" s="68" t="s">
        <v>292</v>
      </c>
      <c r="C7" s="68" t="s">
        <v>945</v>
      </c>
      <c r="D7" s="68" t="s">
        <v>946</v>
      </c>
      <c r="E7" s="68" t="s">
        <v>293</v>
      </c>
      <c r="F7" s="68" t="s">
        <v>294</v>
      </c>
      <c r="G7" s="68" t="s">
        <v>295</v>
      </c>
      <c r="H7" s="68" t="s">
        <v>296</v>
      </c>
      <c r="I7" s="68" t="s">
        <v>297</v>
      </c>
      <c r="J7" s="68" t="s">
        <v>298</v>
      </c>
      <c r="K7" s="68" t="s">
        <v>299</v>
      </c>
      <c r="L7" s="68" t="s">
        <v>300</v>
      </c>
      <c r="M7" s="68" t="s">
        <v>301</v>
      </c>
      <c r="N7" s="68" t="s">
        <v>166</v>
      </c>
      <c r="O7" s="68" t="s">
        <v>166</v>
      </c>
      <c r="P7" s="68" t="s">
        <v>166</v>
      </c>
      <c r="Q7" s="68" t="s">
        <v>166</v>
      </c>
      <c r="R7" s="67"/>
      <c r="S7" s="67"/>
      <c r="T7" s="67" t="s">
        <v>184</v>
      </c>
      <c r="U7" s="68" t="s">
        <v>1039</v>
      </c>
      <c r="V7" s="68" t="s">
        <v>1040</v>
      </c>
      <c r="W7" s="68" t="s">
        <v>1041</v>
      </c>
    </row>
    <row r="8" spans="1:23" ht="16" x14ac:dyDescent="0.2">
      <c r="A8" s="67" t="s">
        <v>166</v>
      </c>
      <c r="B8" s="68" t="s">
        <v>302</v>
      </c>
      <c r="C8" s="68" t="s">
        <v>947</v>
      </c>
      <c r="D8" s="68" t="s">
        <v>948</v>
      </c>
      <c r="E8" s="68" t="s">
        <v>303</v>
      </c>
      <c r="F8" s="68" t="s">
        <v>304</v>
      </c>
      <c r="G8" s="68" t="s">
        <v>305</v>
      </c>
      <c r="H8" s="68" t="s">
        <v>306</v>
      </c>
      <c r="I8" s="68" t="s">
        <v>307</v>
      </c>
      <c r="J8" s="68" t="s">
        <v>308</v>
      </c>
      <c r="K8" s="68" t="s">
        <v>309</v>
      </c>
      <c r="L8" s="68" t="s">
        <v>310</v>
      </c>
      <c r="M8" s="68" t="s">
        <v>311</v>
      </c>
      <c r="N8" s="68" t="s">
        <v>166</v>
      </c>
      <c r="O8" s="68" t="s">
        <v>166</v>
      </c>
      <c r="P8" s="68" t="s">
        <v>166</v>
      </c>
      <c r="Q8" s="68" t="s">
        <v>166</v>
      </c>
      <c r="R8" s="67"/>
      <c r="S8" s="67"/>
      <c r="T8" s="67" t="s">
        <v>166</v>
      </c>
      <c r="U8" s="68" t="s">
        <v>1042</v>
      </c>
      <c r="V8" s="68" t="s">
        <v>1043</v>
      </c>
      <c r="W8" s="68" t="s">
        <v>1044</v>
      </c>
    </row>
    <row r="9" spans="1:23" ht="16" x14ac:dyDescent="0.2">
      <c r="A9" s="67" t="s">
        <v>185</v>
      </c>
      <c r="B9" s="68" t="s">
        <v>166</v>
      </c>
      <c r="C9" s="68" t="s">
        <v>166</v>
      </c>
      <c r="D9" s="68" t="s">
        <v>166</v>
      </c>
      <c r="E9" s="68" t="s">
        <v>166</v>
      </c>
      <c r="F9" s="68" t="s">
        <v>166</v>
      </c>
      <c r="G9" s="68" t="s">
        <v>166</v>
      </c>
      <c r="H9" s="68" t="s">
        <v>166</v>
      </c>
      <c r="I9" s="68" t="s">
        <v>166</v>
      </c>
      <c r="J9" s="68" t="s">
        <v>166</v>
      </c>
      <c r="K9" s="68" t="s">
        <v>166</v>
      </c>
      <c r="L9" s="68" t="s">
        <v>312</v>
      </c>
      <c r="M9" s="68" t="s">
        <v>166</v>
      </c>
      <c r="N9" s="68" t="s">
        <v>166</v>
      </c>
      <c r="O9" s="68" t="s">
        <v>166</v>
      </c>
      <c r="P9" s="68" t="s">
        <v>166</v>
      </c>
      <c r="Q9" s="68" t="s">
        <v>166</v>
      </c>
      <c r="R9" s="67"/>
      <c r="S9" s="67"/>
    </row>
    <row r="10" spans="1:23" ht="16" x14ac:dyDescent="0.2">
      <c r="A10" s="67" t="s">
        <v>166</v>
      </c>
      <c r="B10" s="68" t="s">
        <v>166</v>
      </c>
      <c r="C10" s="68" t="s">
        <v>166</v>
      </c>
      <c r="D10" s="68" t="s">
        <v>166</v>
      </c>
      <c r="E10" s="68" t="s">
        <v>166</v>
      </c>
      <c r="F10" s="68" t="s">
        <v>166</v>
      </c>
      <c r="G10" s="68" t="s">
        <v>166</v>
      </c>
      <c r="H10" s="68" t="s">
        <v>166</v>
      </c>
      <c r="I10" s="68" t="s">
        <v>166</v>
      </c>
      <c r="J10" s="68" t="s">
        <v>166</v>
      </c>
      <c r="K10" s="68" t="s">
        <v>166</v>
      </c>
      <c r="L10" s="68" t="s">
        <v>313</v>
      </c>
      <c r="M10" s="68" t="s">
        <v>166</v>
      </c>
      <c r="N10" s="68" t="s">
        <v>166</v>
      </c>
      <c r="O10" s="68" t="s">
        <v>166</v>
      </c>
      <c r="P10" s="68" t="s">
        <v>166</v>
      </c>
      <c r="Q10" s="68" t="s">
        <v>166</v>
      </c>
      <c r="R10" s="67"/>
      <c r="S10" s="67"/>
    </row>
    <row r="11" spans="1:23" ht="16" x14ac:dyDescent="0.2">
      <c r="A11" s="67" t="s">
        <v>186</v>
      </c>
      <c r="B11" s="68" t="s">
        <v>314</v>
      </c>
      <c r="C11" s="68" t="s">
        <v>949</v>
      </c>
      <c r="D11" s="68" t="s">
        <v>950</v>
      </c>
      <c r="E11" s="68" t="s">
        <v>315</v>
      </c>
      <c r="F11" s="68" t="s">
        <v>316</v>
      </c>
      <c r="G11" s="68" t="s">
        <v>317</v>
      </c>
      <c r="H11" s="68" t="s">
        <v>318</v>
      </c>
      <c r="I11" s="68" t="s">
        <v>319</v>
      </c>
      <c r="J11" s="68" t="s">
        <v>320</v>
      </c>
      <c r="K11" s="68" t="s">
        <v>321</v>
      </c>
      <c r="L11" s="68" t="s">
        <v>322</v>
      </c>
      <c r="M11" s="68" t="s">
        <v>323</v>
      </c>
      <c r="N11" s="68" t="s">
        <v>324</v>
      </c>
      <c r="O11" s="68" t="s">
        <v>325</v>
      </c>
      <c r="P11" s="68" t="s">
        <v>326</v>
      </c>
      <c r="Q11" s="68" t="s">
        <v>327</v>
      </c>
      <c r="R11" s="67"/>
      <c r="S11" s="67"/>
      <c r="T11" s="67" t="s">
        <v>186</v>
      </c>
      <c r="U11" s="68" t="s">
        <v>1045</v>
      </c>
      <c r="V11" s="68" t="s">
        <v>1046</v>
      </c>
      <c r="W11" s="68" t="s">
        <v>1047</v>
      </c>
    </row>
    <row r="12" spans="1:23" ht="16" x14ac:dyDescent="0.2">
      <c r="A12" s="67" t="s">
        <v>166</v>
      </c>
      <c r="B12" s="68" t="s">
        <v>328</v>
      </c>
      <c r="C12" s="68" t="s">
        <v>951</v>
      </c>
      <c r="D12" s="68" t="s">
        <v>952</v>
      </c>
      <c r="E12" s="68" t="s">
        <v>329</v>
      </c>
      <c r="F12" s="68" t="s">
        <v>330</v>
      </c>
      <c r="G12" s="68" t="s">
        <v>331</v>
      </c>
      <c r="H12" s="68" t="s">
        <v>332</v>
      </c>
      <c r="I12" s="68" t="s">
        <v>333</v>
      </c>
      <c r="J12" s="68" t="s">
        <v>334</v>
      </c>
      <c r="K12" s="68" t="s">
        <v>335</v>
      </c>
      <c r="L12" s="68" t="s">
        <v>336</v>
      </c>
      <c r="M12" s="68" t="s">
        <v>337</v>
      </c>
      <c r="N12" s="68" t="s">
        <v>338</v>
      </c>
      <c r="O12" s="68" t="s">
        <v>339</v>
      </c>
      <c r="P12" s="68" t="s">
        <v>340</v>
      </c>
      <c r="Q12" s="68" t="s">
        <v>341</v>
      </c>
      <c r="R12" s="67"/>
      <c r="S12" s="67"/>
      <c r="T12" s="67" t="s">
        <v>166</v>
      </c>
      <c r="U12" s="68" t="s">
        <v>1048</v>
      </c>
      <c r="V12" s="68" t="s">
        <v>1049</v>
      </c>
      <c r="W12" s="68" t="s">
        <v>1050</v>
      </c>
    </row>
    <row r="13" spans="1:23" ht="16" x14ac:dyDescent="0.2">
      <c r="A13" s="67" t="s">
        <v>187</v>
      </c>
      <c r="B13" s="68" t="s">
        <v>166</v>
      </c>
      <c r="C13" s="68" t="s">
        <v>166</v>
      </c>
      <c r="D13" s="68" t="s">
        <v>166</v>
      </c>
      <c r="E13" s="68" t="s">
        <v>342</v>
      </c>
      <c r="F13" s="68" t="s">
        <v>166</v>
      </c>
      <c r="G13" s="68" t="s">
        <v>343</v>
      </c>
      <c r="H13" s="68" t="s">
        <v>166</v>
      </c>
      <c r="I13" s="68" t="s">
        <v>344</v>
      </c>
      <c r="J13" s="68" t="s">
        <v>166</v>
      </c>
      <c r="K13" s="68" t="s">
        <v>345</v>
      </c>
      <c r="L13" s="68" t="s">
        <v>166</v>
      </c>
      <c r="M13" s="68" t="s">
        <v>166</v>
      </c>
      <c r="N13" s="68" t="s">
        <v>166</v>
      </c>
      <c r="O13" s="68" t="s">
        <v>346</v>
      </c>
      <c r="P13" s="68" t="s">
        <v>166</v>
      </c>
      <c r="Q13" s="68" t="s">
        <v>347</v>
      </c>
      <c r="R13" s="67"/>
      <c r="S13" s="67"/>
    </row>
    <row r="14" spans="1:23" ht="16" x14ac:dyDescent="0.2">
      <c r="A14" s="67" t="s">
        <v>166</v>
      </c>
      <c r="B14" s="68" t="s">
        <v>166</v>
      </c>
      <c r="C14" s="68" t="s">
        <v>166</v>
      </c>
      <c r="D14" s="68" t="s">
        <v>166</v>
      </c>
      <c r="E14" s="68" t="s">
        <v>348</v>
      </c>
      <c r="F14" s="68" t="s">
        <v>166</v>
      </c>
      <c r="G14" s="68" t="s">
        <v>349</v>
      </c>
      <c r="H14" s="68" t="s">
        <v>166</v>
      </c>
      <c r="I14" s="68" t="s">
        <v>350</v>
      </c>
      <c r="J14" s="68" t="s">
        <v>166</v>
      </c>
      <c r="K14" s="68" t="s">
        <v>351</v>
      </c>
      <c r="L14" s="68" t="s">
        <v>166</v>
      </c>
      <c r="M14" s="68" t="s">
        <v>166</v>
      </c>
      <c r="N14" s="68" t="s">
        <v>166</v>
      </c>
      <c r="O14" s="68" t="s">
        <v>352</v>
      </c>
      <c r="P14" s="68" t="s">
        <v>166</v>
      </c>
      <c r="Q14" s="68" t="s">
        <v>353</v>
      </c>
      <c r="R14" s="67"/>
      <c r="S14" s="67"/>
    </row>
    <row r="15" spans="1:23" ht="16" x14ac:dyDescent="0.2">
      <c r="A15" s="67" t="s">
        <v>188</v>
      </c>
      <c r="B15" s="68" t="s">
        <v>166</v>
      </c>
      <c r="C15" s="68" t="s">
        <v>166</v>
      </c>
      <c r="D15" s="68" t="s">
        <v>166</v>
      </c>
      <c r="E15" s="68" t="s">
        <v>166</v>
      </c>
      <c r="F15" s="68" t="s">
        <v>354</v>
      </c>
      <c r="G15" s="68" t="s">
        <v>355</v>
      </c>
      <c r="H15" s="68" t="s">
        <v>166</v>
      </c>
      <c r="I15" s="68" t="s">
        <v>166</v>
      </c>
      <c r="J15" s="68" t="s">
        <v>356</v>
      </c>
      <c r="K15" s="68" t="s">
        <v>357</v>
      </c>
      <c r="L15" s="68" t="s">
        <v>166</v>
      </c>
      <c r="M15" s="68" t="s">
        <v>166</v>
      </c>
      <c r="N15" s="68" t="s">
        <v>166</v>
      </c>
      <c r="O15" s="68" t="s">
        <v>166</v>
      </c>
      <c r="P15" s="68" t="s">
        <v>358</v>
      </c>
      <c r="Q15" s="68" t="s">
        <v>359</v>
      </c>
      <c r="R15" s="67"/>
      <c r="S15" s="67"/>
    </row>
    <row r="16" spans="1:23" ht="16" x14ac:dyDescent="0.2">
      <c r="A16" s="67" t="s">
        <v>166</v>
      </c>
      <c r="B16" s="68" t="s">
        <v>166</v>
      </c>
      <c r="C16" s="68" t="s">
        <v>166</v>
      </c>
      <c r="D16" s="68" t="s">
        <v>166</v>
      </c>
      <c r="E16" s="68" t="s">
        <v>166</v>
      </c>
      <c r="F16" s="68" t="s">
        <v>360</v>
      </c>
      <c r="G16" s="68" t="s">
        <v>361</v>
      </c>
      <c r="H16" s="68" t="s">
        <v>166</v>
      </c>
      <c r="I16" s="68" t="s">
        <v>166</v>
      </c>
      <c r="J16" s="68" t="s">
        <v>362</v>
      </c>
      <c r="K16" s="68" t="s">
        <v>363</v>
      </c>
      <c r="L16" s="68" t="s">
        <v>166</v>
      </c>
      <c r="M16" s="68" t="s">
        <v>166</v>
      </c>
      <c r="N16" s="68" t="s">
        <v>166</v>
      </c>
      <c r="O16" s="68" t="s">
        <v>166</v>
      </c>
      <c r="P16" s="68" t="s">
        <v>364</v>
      </c>
      <c r="Q16" s="68" t="s">
        <v>365</v>
      </c>
      <c r="R16" s="67"/>
      <c r="S16" s="67"/>
    </row>
    <row r="17" spans="1:20" ht="16" x14ac:dyDescent="0.2">
      <c r="A17" s="67" t="s">
        <v>189</v>
      </c>
      <c r="B17" s="68" t="s">
        <v>366</v>
      </c>
      <c r="C17" s="68" t="s">
        <v>953</v>
      </c>
      <c r="D17" s="68" t="s">
        <v>954</v>
      </c>
      <c r="E17" s="68" t="s">
        <v>367</v>
      </c>
      <c r="F17" s="68" t="s">
        <v>368</v>
      </c>
      <c r="G17" s="68" t="s">
        <v>369</v>
      </c>
      <c r="H17" s="68" t="s">
        <v>370</v>
      </c>
      <c r="I17" s="68" t="s">
        <v>371</v>
      </c>
      <c r="J17" s="68" t="s">
        <v>372</v>
      </c>
      <c r="K17" s="68" t="s">
        <v>373</v>
      </c>
      <c r="L17" s="68" t="s">
        <v>374</v>
      </c>
      <c r="M17" s="68" t="s">
        <v>375</v>
      </c>
      <c r="N17" s="68" t="s">
        <v>376</v>
      </c>
      <c r="O17" s="68" t="s">
        <v>377</v>
      </c>
      <c r="P17" s="68" t="s">
        <v>378</v>
      </c>
      <c r="Q17" s="68" t="s">
        <v>379</v>
      </c>
      <c r="R17" s="67"/>
      <c r="S17" s="67"/>
    </row>
    <row r="18" spans="1:20" ht="16" x14ac:dyDescent="0.2">
      <c r="A18" s="67" t="s">
        <v>166</v>
      </c>
      <c r="B18" s="68" t="s">
        <v>380</v>
      </c>
      <c r="C18" s="68" t="s">
        <v>955</v>
      </c>
      <c r="D18" s="68" t="s">
        <v>956</v>
      </c>
      <c r="E18" s="68" t="s">
        <v>381</v>
      </c>
      <c r="F18" s="68" t="s">
        <v>382</v>
      </c>
      <c r="G18" s="68" t="s">
        <v>383</v>
      </c>
      <c r="H18" s="68" t="s">
        <v>384</v>
      </c>
      <c r="I18" s="68" t="s">
        <v>385</v>
      </c>
      <c r="J18" s="68" t="s">
        <v>386</v>
      </c>
      <c r="K18" s="68" t="s">
        <v>387</v>
      </c>
      <c r="L18" s="68" t="s">
        <v>388</v>
      </c>
      <c r="M18" s="68" t="s">
        <v>389</v>
      </c>
      <c r="N18" s="68" t="s">
        <v>390</v>
      </c>
      <c r="O18" s="68" t="s">
        <v>391</v>
      </c>
      <c r="P18" s="68" t="s">
        <v>392</v>
      </c>
      <c r="Q18" s="68" t="s">
        <v>393</v>
      </c>
      <c r="R18" s="67"/>
      <c r="S18" s="67"/>
    </row>
    <row r="19" spans="1:20" ht="16" x14ac:dyDescent="0.2">
      <c r="A19" s="67" t="s">
        <v>190</v>
      </c>
      <c r="B19" s="68" t="s">
        <v>394</v>
      </c>
      <c r="C19" s="68" t="s">
        <v>957</v>
      </c>
      <c r="D19" s="68" t="s">
        <v>958</v>
      </c>
      <c r="E19" s="68" t="s">
        <v>395</v>
      </c>
      <c r="F19" s="68" t="s">
        <v>396</v>
      </c>
      <c r="G19" s="68" t="s">
        <v>397</v>
      </c>
      <c r="H19" s="68" t="s">
        <v>398</v>
      </c>
      <c r="I19" s="68" t="s">
        <v>399</v>
      </c>
      <c r="J19" s="68" t="s">
        <v>400</v>
      </c>
      <c r="K19" s="68" t="s">
        <v>401</v>
      </c>
      <c r="L19" s="68" t="s">
        <v>402</v>
      </c>
      <c r="M19" s="68" t="s">
        <v>403</v>
      </c>
      <c r="N19" s="68" t="s">
        <v>399</v>
      </c>
      <c r="O19" s="68" t="s">
        <v>404</v>
      </c>
      <c r="P19" s="68" t="s">
        <v>405</v>
      </c>
      <c r="Q19" s="68" t="s">
        <v>406</v>
      </c>
      <c r="R19" s="67"/>
      <c r="S19" s="67"/>
    </row>
    <row r="20" spans="1:20" ht="16" x14ac:dyDescent="0.2">
      <c r="A20" s="67" t="s">
        <v>166</v>
      </c>
      <c r="B20" s="68" t="s">
        <v>407</v>
      </c>
      <c r="C20" s="68" t="s">
        <v>959</v>
      </c>
      <c r="D20" s="68" t="s">
        <v>960</v>
      </c>
      <c r="E20" s="68" t="s">
        <v>408</v>
      </c>
      <c r="F20" s="68" t="s">
        <v>409</v>
      </c>
      <c r="G20" s="68" t="s">
        <v>410</v>
      </c>
      <c r="H20" s="68" t="s">
        <v>411</v>
      </c>
      <c r="I20" s="68" t="s">
        <v>412</v>
      </c>
      <c r="J20" s="68" t="s">
        <v>413</v>
      </c>
      <c r="K20" s="68" t="s">
        <v>414</v>
      </c>
      <c r="L20" s="68" t="s">
        <v>415</v>
      </c>
      <c r="M20" s="68" t="s">
        <v>416</v>
      </c>
      <c r="N20" s="68" t="s">
        <v>417</v>
      </c>
      <c r="O20" s="68" t="s">
        <v>418</v>
      </c>
      <c r="P20" s="68" t="s">
        <v>419</v>
      </c>
      <c r="Q20" s="68" t="s">
        <v>420</v>
      </c>
      <c r="R20" s="67"/>
      <c r="S20" s="67"/>
      <c r="T20" s="44"/>
    </row>
    <row r="21" spans="1:20" ht="16" x14ac:dyDescent="0.2">
      <c r="A21" s="67" t="s">
        <v>191</v>
      </c>
      <c r="B21" s="68" t="s">
        <v>421</v>
      </c>
      <c r="C21" s="68" t="s">
        <v>961</v>
      </c>
      <c r="D21" s="68" t="s">
        <v>962</v>
      </c>
      <c r="E21" s="68" t="s">
        <v>422</v>
      </c>
      <c r="F21" s="68" t="s">
        <v>423</v>
      </c>
      <c r="G21" s="68" t="s">
        <v>424</v>
      </c>
      <c r="H21" s="68" t="s">
        <v>425</v>
      </c>
      <c r="I21" s="68" t="s">
        <v>426</v>
      </c>
      <c r="J21" s="68" t="s">
        <v>427</v>
      </c>
      <c r="K21" s="68" t="s">
        <v>428</v>
      </c>
      <c r="L21" s="68" t="s">
        <v>425</v>
      </c>
      <c r="M21" s="68" t="s">
        <v>425</v>
      </c>
      <c r="N21" s="68" t="s">
        <v>425</v>
      </c>
      <c r="O21" s="68" t="s">
        <v>429</v>
      </c>
      <c r="P21" s="68" t="s">
        <v>430</v>
      </c>
      <c r="Q21" s="68" t="s">
        <v>431</v>
      </c>
      <c r="R21" s="67"/>
      <c r="S21" s="67"/>
      <c r="T21" s="44"/>
    </row>
    <row r="22" spans="1:20" ht="16" x14ac:dyDescent="0.2">
      <c r="A22" s="67" t="s">
        <v>166</v>
      </c>
      <c r="B22" s="68" t="s">
        <v>432</v>
      </c>
      <c r="C22" s="68" t="s">
        <v>963</v>
      </c>
      <c r="D22" s="68" t="s">
        <v>964</v>
      </c>
      <c r="E22" s="68" t="s">
        <v>433</v>
      </c>
      <c r="F22" s="68" t="s">
        <v>434</v>
      </c>
      <c r="G22" s="68" t="s">
        <v>435</v>
      </c>
      <c r="H22" s="68" t="s">
        <v>436</v>
      </c>
      <c r="I22" s="68" t="s">
        <v>437</v>
      </c>
      <c r="J22" s="68" t="s">
        <v>438</v>
      </c>
      <c r="K22" s="68" t="s">
        <v>439</v>
      </c>
      <c r="L22" s="68" t="s">
        <v>436</v>
      </c>
      <c r="M22" s="68" t="s">
        <v>440</v>
      </c>
      <c r="N22" s="68" t="s">
        <v>440</v>
      </c>
      <c r="O22" s="68" t="s">
        <v>441</v>
      </c>
      <c r="P22" s="68" t="s">
        <v>442</v>
      </c>
      <c r="Q22" s="68" t="s">
        <v>443</v>
      </c>
      <c r="R22" s="67"/>
      <c r="S22" s="67"/>
      <c r="T22" s="44"/>
    </row>
    <row r="23" spans="1:20" ht="16" x14ac:dyDescent="0.2">
      <c r="A23" s="67" t="s">
        <v>192</v>
      </c>
      <c r="B23" s="68" t="s">
        <v>444</v>
      </c>
      <c r="C23" s="68" t="s">
        <v>965</v>
      </c>
      <c r="D23" s="68" t="s">
        <v>966</v>
      </c>
      <c r="E23" s="68" t="s">
        <v>445</v>
      </c>
      <c r="F23" s="68" t="s">
        <v>446</v>
      </c>
      <c r="G23" s="68" t="s">
        <v>447</v>
      </c>
      <c r="H23" s="68" t="s">
        <v>448</v>
      </c>
      <c r="I23" s="68" t="s">
        <v>449</v>
      </c>
      <c r="J23" s="68" t="s">
        <v>450</v>
      </c>
      <c r="K23" s="68" t="s">
        <v>451</v>
      </c>
      <c r="L23" s="68" t="s">
        <v>452</v>
      </c>
      <c r="M23" s="68" t="s">
        <v>453</v>
      </c>
      <c r="N23" s="68" t="s">
        <v>454</v>
      </c>
      <c r="O23" s="68" t="s">
        <v>455</v>
      </c>
      <c r="P23" s="68" t="s">
        <v>456</v>
      </c>
      <c r="Q23" s="68" t="s">
        <v>457</v>
      </c>
      <c r="R23" s="67"/>
      <c r="S23" s="67"/>
      <c r="T23" s="44"/>
    </row>
    <row r="24" spans="1:20" ht="16" x14ac:dyDescent="0.2">
      <c r="A24" s="67" t="s">
        <v>166</v>
      </c>
      <c r="B24" s="68" t="s">
        <v>458</v>
      </c>
      <c r="C24" s="68" t="s">
        <v>967</v>
      </c>
      <c r="D24" s="68" t="s">
        <v>968</v>
      </c>
      <c r="E24" s="68" t="s">
        <v>459</v>
      </c>
      <c r="F24" s="68" t="s">
        <v>460</v>
      </c>
      <c r="G24" s="68" t="s">
        <v>461</v>
      </c>
      <c r="H24" s="68" t="s">
        <v>462</v>
      </c>
      <c r="I24" s="68" t="s">
        <v>463</v>
      </c>
      <c r="J24" s="68" t="s">
        <v>464</v>
      </c>
      <c r="K24" s="68" t="s">
        <v>465</v>
      </c>
      <c r="L24" s="68" t="s">
        <v>466</v>
      </c>
      <c r="M24" s="68" t="s">
        <v>467</v>
      </c>
      <c r="N24" s="68" t="s">
        <v>468</v>
      </c>
      <c r="O24" s="68" t="s">
        <v>469</v>
      </c>
      <c r="P24" s="68" t="s">
        <v>470</v>
      </c>
      <c r="Q24" s="68" t="s">
        <v>471</v>
      </c>
      <c r="R24" s="67"/>
      <c r="S24" s="67"/>
      <c r="T24" s="44"/>
    </row>
    <row r="25" spans="1:20" ht="16" x14ac:dyDescent="0.2">
      <c r="A25" s="67" t="s">
        <v>193</v>
      </c>
      <c r="B25" s="68" t="s">
        <v>472</v>
      </c>
      <c r="C25" s="68" t="s">
        <v>969</v>
      </c>
      <c r="D25" s="68" t="s">
        <v>970</v>
      </c>
      <c r="E25" s="68" t="s">
        <v>473</v>
      </c>
      <c r="F25" s="68" t="s">
        <v>474</v>
      </c>
      <c r="G25" s="68" t="s">
        <v>475</v>
      </c>
      <c r="H25" s="68" t="s">
        <v>476</v>
      </c>
      <c r="I25" s="68" t="s">
        <v>477</v>
      </c>
      <c r="J25" s="68" t="s">
        <v>478</v>
      </c>
      <c r="K25" s="68" t="s">
        <v>479</v>
      </c>
      <c r="L25" s="68" t="s">
        <v>480</v>
      </c>
      <c r="M25" s="68" t="s">
        <v>481</v>
      </c>
      <c r="N25" s="68" t="s">
        <v>482</v>
      </c>
      <c r="O25" s="68" t="s">
        <v>483</v>
      </c>
      <c r="P25" s="68" t="s">
        <v>484</v>
      </c>
      <c r="Q25" s="68" t="s">
        <v>485</v>
      </c>
      <c r="R25" s="67"/>
      <c r="S25" s="67"/>
      <c r="T25" s="44"/>
    </row>
    <row r="26" spans="1:20" ht="16" x14ac:dyDescent="0.2">
      <c r="A26" s="67" t="s">
        <v>166</v>
      </c>
      <c r="B26" s="68" t="s">
        <v>486</v>
      </c>
      <c r="C26" s="68" t="s">
        <v>971</v>
      </c>
      <c r="D26" s="68" t="s">
        <v>972</v>
      </c>
      <c r="E26" s="68" t="s">
        <v>487</v>
      </c>
      <c r="F26" s="68" t="s">
        <v>488</v>
      </c>
      <c r="G26" s="68" t="s">
        <v>489</v>
      </c>
      <c r="H26" s="68" t="s">
        <v>490</v>
      </c>
      <c r="I26" s="68" t="s">
        <v>491</v>
      </c>
      <c r="J26" s="68" t="s">
        <v>492</v>
      </c>
      <c r="K26" s="68" t="s">
        <v>493</v>
      </c>
      <c r="L26" s="68" t="s">
        <v>494</v>
      </c>
      <c r="M26" s="68" t="s">
        <v>495</v>
      </c>
      <c r="N26" s="68" t="s">
        <v>496</v>
      </c>
      <c r="O26" s="68" t="s">
        <v>497</v>
      </c>
      <c r="P26" s="68" t="s">
        <v>498</v>
      </c>
      <c r="Q26" s="68" t="s">
        <v>499</v>
      </c>
      <c r="R26" s="67"/>
      <c r="S26" s="67"/>
      <c r="T26" s="44"/>
    </row>
    <row r="27" spans="1:20" ht="16" x14ac:dyDescent="0.2">
      <c r="A27" s="67" t="s">
        <v>194</v>
      </c>
      <c r="B27" s="68" t="s">
        <v>500</v>
      </c>
      <c r="C27" s="68" t="s">
        <v>973</v>
      </c>
      <c r="D27" s="68" t="s">
        <v>974</v>
      </c>
      <c r="E27" s="68" t="s">
        <v>501</v>
      </c>
      <c r="F27" s="68" t="s">
        <v>502</v>
      </c>
      <c r="G27" s="68" t="s">
        <v>503</v>
      </c>
      <c r="H27" s="68" t="s">
        <v>504</v>
      </c>
      <c r="I27" s="68" t="s">
        <v>505</v>
      </c>
      <c r="J27" s="68" t="s">
        <v>506</v>
      </c>
      <c r="K27" s="68" t="s">
        <v>507</v>
      </c>
      <c r="L27" s="68" t="s">
        <v>508</v>
      </c>
      <c r="M27" s="68" t="s">
        <v>509</v>
      </c>
      <c r="N27" s="68" t="s">
        <v>510</v>
      </c>
      <c r="O27" s="68" t="s">
        <v>511</v>
      </c>
      <c r="P27" s="68" t="s">
        <v>512</v>
      </c>
      <c r="Q27" s="68" t="s">
        <v>513</v>
      </c>
      <c r="R27" s="67"/>
      <c r="S27" s="67"/>
      <c r="T27" s="44"/>
    </row>
    <row r="28" spans="1:20" ht="16" x14ac:dyDescent="0.2">
      <c r="A28" s="67" t="s">
        <v>166</v>
      </c>
      <c r="B28" s="68" t="s">
        <v>514</v>
      </c>
      <c r="C28" s="68" t="s">
        <v>975</v>
      </c>
      <c r="D28" s="68" t="s">
        <v>976</v>
      </c>
      <c r="E28" s="68" t="s">
        <v>515</v>
      </c>
      <c r="F28" s="68" t="s">
        <v>516</v>
      </c>
      <c r="G28" s="68" t="s">
        <v>517</v>
      </c>
      <c r="H28" s="68" t="s">
        <v>518</v>
      </c>
      <c r="I28" s="68" t="s">
        <v>519</v>
      </c>
      <c r="J28" s="68" t="s">
        <v>520</v>
      </c>
      <c r="K28" s="68" t="s">
        <v>521</v>
      </c>
      <c r="L28" s="68" t="s">
        <v>522</v>
      </c>
      <c r="M28" s="68" t="s">
        <v>523</v>
      </c>
      <c r="N28" s="68" t="s">
        <v>524</v>
      </c>
      <c r="O28" s="68" t="s">
        <v>525</v>
      </c>
      <c r="P28" s="68" t="s">
        <v>526</v>
      </c>
      <c r="Q28" s="68" t="s">
        <v>527</v>
      </c>
      <c r="R28" s="67"/>
      <c r="S28" s="67"/>
      <c r="T28" s="44"/>
    </row>
    <row r="29" spans="1:20" ht="16" x14ac:dyDescent="0.2">
      <c r="A29" s="67" t="s">
        <v>195</v>
      </c>
      <c r="B29" s="68" t="s">
        <v>166</v>
      </c>
      <c r="C29" s="68" t="s">
        <v>166</v>
      </c>
      <c r="D29" s="68" t="s">
        <v>166</v>
      </c>
      <c r="E29" s="68" t="s">
        <v>166</v>
      </c>
      <c r="F29" s="68" t="s">
        <v>166</v>
      </c>
      <c r="G29" s="68" t="s">
        <v>166</v>
      </c>
      <c r="H29" s="68" t="s">
        <v>528</v>
      </c>
      <c r="I29" s="68" t="s">
        <v>529</v>
      </c>
      <c r="J29" s="68" t="s">
        <v>530</v>
      </c>
      <c r="K29" s="68" t="s">
        <v>531</v>
      </c>
      <c r="L29" s="68" t="s">
        <v>532</v>
      </c>
      <c r="M29" s="68" t="s">
        <v>533</v>
      </c>
      <c r="N29" s="68" t="s">
        <v>534</v>
      </c>
      <c r="O29" s="68" t="s">
        <v>535</v>
      </c>
      <c r="P29" s="68" t="s">
        <v>536</v>
      </c>
      <c r="Q29" s="68" t="s">
        <v>537</v>
      </c>
      <c r="R29" s="67"/>
      <c r="S29" s="67"/>
      <c r="T29" s="44"/>
    </row>
    <row r="30" spans="1:20" ht="16" x14ac:dyDescent="0.2">
      <c r="A30" s="67" t="s">
        <v>166</v>
      </c>
      <c r="B30" s="68" t="s">
        <v>166</v>
      </c>
      <c r="C30" s="68" t="s">
        <v>166</v>
      </c>
      <c r="D30" s="68" t="s">
        <v>166</v>
      </c>
      <c r="E30" s="68" t="s">
        <v>166</v>
      </c>
      <c r="F30" s="68" t="s">
        <v>166</v>
      </c>
      <c r="G30" s="68" t="s">
        <v>166</v>
      </c>
      <c r="H30" s="68" t="s">
        <v>538</v>
      </c>
      <c r="I30" s="68" t="s">
        <v>539</v>
      </c>
      <c r="J30" s="68" t="s">
        <v>540</v>
      </c>
      <c r="K30" s="68" t="s">
        <v>541</v>
      </c>
      <c r="L30" s="68" t="s">
        <v>542</v>
      </c>
      <c r="M30" s="68" t="s">
        <v>543</v>
      </c>
      <c r="N30" s="68" t="s">
        <v>544</v>
      </c>
      <c r="O30" s="68" t="s">
        <v>545</v>
      </c>
      <c r="P30" s="68" t="s">
        <v>546</v>
      </c>
      <c r="Q30" s="68" t="s">
        <v>547</v>
      </c>
      <c r="R30" s="67"/>
      <c r="S30" s="67"/>
      <c r="T30" s="44"/>
    </row>
    <row r="31" spans="1:20" ht="16" x14ac:dyDescent="0.2">
      <c r="A31" s="67" t="s">
        <v>196</v>
      </c>
      <c r="B31" s="68" t="s">
        <v>166</v>
      </c>
      <c r="C31" s="68" t="s">
        <v>166</v>
      </c>
      <c r="D31" s="68" t="s">
        <v>166</v>
      </c>
      <c r="E31" s="68" t="s">
        <v>166</v>
      </c>
      <c r="F31" s="68" t="s">
        <v>166</v>
      </c>
      <c r="G31" s="68" t="s">
        <v>166</v>
      </c>
      <c r="H31" s="68" t="s">
        <v>548</v>
      </c>
      <c r="I31" s="68" t="s">
        <v>549</v>
      </c>
      <c r="J31" s="68" t="s">
        <v>550</v>
      </c>
      <c r="K31" s="68" t="s">
        <v>551</v>
      </c>
      <c r="L31" s="68" t="s">
        <v>552</v>
      </c>
      <c r="M31" s="68" t="s">
        <v>553</v>
      </c>
      <c r="N31" s="68" t="s">
        <v>554</v>
      </c>
      <c r="O31" s="68" t="s">
        <v>555</v>
      </c>
      <c r="P31" s="68" t="s">
        <v>556</v>
      </c>
      <c r="Q31" s="68" t="s">
        <v>557</v>
      </c>
      <c r="R31" s="67"/>
      <c r="S31" s="67"/>
      <c r="T31" s="44"/>
    </row>
    <row r="32" spans="1:20" ht="16" x14ac:dyDescent="0.2">
      <c r="A32" s="67" t="s">
        <v>166</v>
      </c>
      <c r="B32" s="68" t="s">
        <v>166</v>
      </c>
      <c r="C32" s="68" t="s">
        <v>166</v>
      </c>
      <c r="D32" s="68" t="s">
        <v>166</v>
      </c>
      <c r="E32" s="68" t="s">
        <v>166</v>
      </c>
      <c r="F32" s="68" t="s">
        <v>166</v>
      </c>
      <c r="G32" s="68" t="s">
        <v>166</v>
      </c>
      <c r="H32" s="68" t="s">
        <v>538</v>
      </c>
      <c r="I32" s="68" t="s">
        <v>539</v>
      </c>
      <c r="J32" s="68" t="s">
        <v>540</v>
      </c>
      <c r="K32" s="68" t="s">
        <v>541</v>
      </c>
      <c r="L32" s="68" t="s">
        <v>542</v>
      </c>
      <c r="M32" s="68" t="s">
        <v>558</v>
      </c>
      <c r="N32" s="68" t="s">
        <v>559</v>
      </c>
      <c r="O32" s="68" t="s">
        <v>560</v>
      </c>
      <c r="P32" s="68" t="s">
        <v>561</v>
      </c>
      <c r="Q32" s="68" t="s">
        <v>562</v>
      </c>
      <c r="R32" s="67"/>
      <c r="S32" s="67"/>
      <c r="T32" s="44"/>
    </row>
    <row r="33" spans="1:20" ht="16" x14ac:dyDescent="0.2">
      <c r="A33" s="67" t="s">
        <v>197</v>
      </c>
      <c r="B33" s="68" t="s">
        <v>166</v>
      </c>
      <c r="C33" s="68" t="s">
        <v>166</v>
      </c>
      <c r="D33" s="68" t="s">
        <v>166</v>
      </c>
      <c r="E33" s="68" t="s">
        <v>166</v>
      </c>
      <c r="F33" s="68" t="s">
        <v>166</v>
      </c>
      <c r="G33" s="68" t="s">
        <v>166</v>
      </c>
      <c r="H33" s="68" t="s">
        <v>563</v>
      </c>
      <c r="I33" s="68" t="s">
        <v>564</v>
      </c>
      <c r="J33" s="68" t="s">
        <v>565</v>
      </c>
      <c r="K33" s="68" t="s">
        <v>566</v>
      </c>
      <c r="L33" s="68" t="s">
        <v>567</v>
      </c>
      <c r="M33" s="68" t="s">
        <v>568</v>
      </c>
      <c r="N33" s="68" t="s">
        <v>569</v>
      </c>
      <c r="O33" s="68" t="s">
        <v>570</v>
      </c>
      <c r="P33" s="68" t="s">
        <v>571</v>
      </c>
      <c r="Q33" s="68" t="s">
        <v>572</v>
      </c>
      <c r="R33" s="67"/>
      <c r="S33" s="67"/>
      <c r="T33" s="44"/>
    </row>
    <row r="34" spans="1:20" ht="16" x14ac:dyDescent="0.2">
      <c r="A34" s="67" t="s">
        <v>166</v>
      </c>
      <c r="B34" s="68" t="s">
        <v>166</v>
      </c>
      <c r="C34" s="68" t="s">
        <v>166</v>
      </c>
      <c r="D34" s="68" t="s">
        <v>166</v>
      </c>
      <c r="E34" s="68" t="s">
        <v>166</v>
      </c>
      <c r="F34" s="68" t="s">
        <v>166</v>
      </c>
      <c r="G34" s="68" t="s">
        <v>166</v>
      </c>
      <c r="H34" s="68" t="s">
        <v>538</v>
      </c>
      <c r="I34" s="68" t="s">
        <v>539</v>
      </c>
      <c r="J34" s="68" t="s">
        <v>540</v>
      </c>
      <c r="K34" s="68" t="s">
        <v>541</v>
      </c>
      <c r="L34" s="68" t="s">
        <v>542</v>
      </c>
      <c r="M34" s="68" t="s">
        <v>573</v>
      </c>
      <c r="N34" s="68" t="s">
        <v>574</v>
      </c>
      <c r="O34" s="68" t="s">
        <v>575</v>
      </c>
      <c r="P34" s="68" t="s">
        <v>576</v>
      </c>
      <c r="Q34" s="68" t="s">
        <v>577</v>
      </c>
      <c r="R34" s="67"/>
      <c r="S34" s="67"/>
      <c r="T34" s="44"/>
    </row>
    <row r="35" spans="1:20" ht="16" x14ac:dyDescent="0.2">
      <c r="A35" s="67" t="s">
        <v>198</v>
      </c>
      <c r="B35" s="68" t="s">
        <v>166</v>
      </c>
      <c r="C35" s="68" t="s">
        <v>166</v>
      </c>
      <c r="D35" s="68" t="s">
        <v>166</v>
      </c>
      <c r="E35" s="68" t="s">
        <v>166</v>
      </c>
      <c r="F35" s="68" t="s">
        <v>166</v>
      </c>
      <c r="G35" s="68" t="s">
        <v>166</v>
      </c>
      <c r="H35" s="68" t="s">
        <v>578</v>
      </c>
      <c r="I35" s="68" t="s">
        <v>579</v>
      </c>
      <c r="J35" s="68" t="s">
        <v>580</v>
      </c>
      <c r="K35" s="68" t="s">
        <v>581</v>
      </c>
      <c r="L35" s="68" t="s">
        <v>582</v>
      </c>
      <c r="M35" s="68" t="s">
        <v>583</v>
      </c>
      <c r="N35" s="68" t="s">
        <v>584</v>
      </c>
      <c r="O35" s="68" t="s">
        <v>585</v>
      </c>
      <c r="P35" s="68" t="s">
        <v>586</v>
      </c>
      <c r="Q35" s="68" t="s">
        <v>587</v>
      </c>
      <c r="R35" s="67"/>
      <c r="S35" s="67"/>
      <c r="T35" s="44"/>
    </row>
    <row r="36" spans="1:20" ht="16" x14ac:dyDescent="0.2">
      <c r="A36" s="67" t="s">
        <v>166</v>
      </c>
      <c r="B36" s="68" t="s">
        <v>166</v>
      </c>
      <c r="C36" s="68" t="s">
        <v>166</v>
      </c>
      <c r="D36" s="68" t="s">
        <v>166</v>
      </c>
      <c r="E36" s="68" t="s">
        <v>166</v>
      </c>
      <c r="F36" s="68" t="s">
        <v>166</v>
      </c>
      <c r="G36" s="68" t="s">
        <v>166</v>
      </c>
      <c r="H36" s="68" t="s">
        <v>538</v>
      </c>
      <c r="I36" s="68" t="s">
        <v>539</v>
      </c>
      <c r="J36" s="68" t="s">
        <v>540</v>
      </c>
      <c r="K36" s="68" t="s">
        <v>541</v>
      </c>
      <c r="L36" s="68" t="s">
        <v>542</v>
      </c>
      <c r="M36" s="68" t="s">
        <v>588</v>
      </c>
      <c r="N36" s="68" t="s">
        <v>588</v>
      </c>
      <c r="O36" s="68" t="s">
        <v>589</v>
      </c>
      <c r="P36" s="68" t="s">
        <v>590</v>
      </c>
      <c r="Q36" s="68" t="s">
        <v>591</v>
      </c>
      <c r="R36" s="67"/>
      <c r="S36" s="67"/>
      <c r="T36" s="44"/>
    </row>
    <row r="37" spans="1:20" ht="16" x14ac:dyDescent="0.2">
      <c r="A37" s="67" t="s">
        <v>199</v>
      </c>
      <c r="B37" s="68" t="s">
        <v>166</v>
      </c>
      <c r="C37" s="68" t="s">
        <v>166</v>
      </c>
      <c r="D37" s="68" t="s">
        <v>166</v>
      </c>
      <c r="E37" s="68" t="s">
        <v>166</v>
      </c>
      <c r="F37" s="68" t="s">
        <v>166</v>
      </c>
      <c r="G37" s="68" t="s">
        <v>166</v>
      </c>
      <c r="H37" s="68" t="s">
        <v>592</v>
      </c>
      <c r="I37" s="68" t="s">
        <v>592</v>
      </c>
      <c r="J37" s="68" t="s">
        <v>593</v>
      </c>
      <c r="K37" s="68" t="s">
        <v>594</v>
      </c>
      <c r="L37" s="68" t="s">
        <v>595</v>
      </c>
      <c r="M37" s="68" t="s">
        <v>596</v>
      </c>
      <c r="N37" s="68" t="s">
        <v>597</v>
      </c>
      <c r="O37" s="68" t="s">
        <v>598</v>
      </c>
      <c r="P37" s="68" t="s">
        <v>599</v>
      </c>
      <c r="Q37" s="68" t="s">
        <v>600</v>
      </c>
      <c r="R37" s="67"/>
      <c r="S37" s="67"/>
      <c r="T37" s="44"/>
    </row>
    <row r="38" spans="1:20" ht="16" x14ac:dyDescent="0.2">
      <c r="A38" s="67" t="s">
        <v>166</v>
      </c>
      <c r="B38" s="68" t="s">
        <v>166</v>
      </c>
      <c r="C38" s="68" t="s">
        <v>166</v>
      </c>
      <c r="D38" s="68" t="s">
        <v>166</v>
      </c>
      <c r="E38" s="68" t="s">
        <v>166</v>
      </c>
      <c r="F38" s="68" t="s">
        <v>166</v>
      </c>
      <c r="G38" s="68" t="s">
        <v>166</v>
      </c>
      <c r="H38" s="68" t="s">
        <v>538</v>
      </c>
      <c r="I38" s="68" t="s">
        <v>539</v>
      </c>
      <c r="J38" s="68" t="s">
        <v>540</v>
      </c>
      <c r="K38" s="68" t="s">
        <v>541</v>
      </c>
      <c r="L38" s="68" t="s">
        <v>542</v>
      </c>
      <c r="M38" s="68" t="s">
        <v>601</v>
      </c>
      <c r="N38" s="68" t="s">
        <v>588</v>
      </c>
      <c r="O38" s="68" t="s">
        <v>589</v>
      </c>
      <c r="P38" s="68" t="s">
        <v>590</v>
      </c>
      <c r="Q38" s="68" t="s">
        <v>602</v>
      </c>
      <c r="R38" s="67"/>
      <c r="S38" s="67"/>
      <c r="T38" s="44"/>
    </row>
    <row r="39" spans="1:20" ht="16" x14ac:dyDescent="0.2">
      <c r="A39" s="67" t="s">
        <v>200</v>
      </c>
      <c r="B39" s="68" t="s">
        <v>166</v>
      </c>
      <c r="C39" s="68" t="s">
        <v>166</v>
      </c>
      <c r="D39" s="68" t="s">
        <v>166</v>
      </c>
      <c r="E39" s="68" t="s">
        <v>166</v>
      </c>
      <c r="F39" s="68" t="s">
        <v>166</v>
      </c>
      <c r="G39" s="68" t="s">
        <v>166</v>
      </c>
      <c r="H39" s="68" t="s">
        <v>603</v>
      </c>
      <c r="I39" s="68" t="s">
        <v>604</v>
      </c>
      <c r="J39" s="68" t="s">
        <v>605</v>
      </c>
      <c r="K39" s="68" t="s">
        <v>606</v>
      </c>
      <c r="L39" s="68" t="s">
        <v>607</v>
      </c>
      <c r="M39" s="68" t="s">
        <v>608</v>
      </c>
      <c r="N39" s="68" t="s">
        <v>609</v>
      </c>
      <c r="O39" s="68" t="s">
        <v>610</v>
      </c>
      <c r="P39" s="68" t="s">
        <v>611</v>
      </c>
      <c r="Q39" s="68" t="s">
        <v>612</v>
      </c>
      <c r="R39" s="67"/>
      <c r="S39" s="67"/>
      <c r="T39" s="44"/>
    </row>
    <row r="40" spans="1:20" ht="16" x14ac:dyDescent="0.2">
      <c r="A40" s="67" t="s">
        <v>166</v>
      </c>
      <c r="B40" s="68" t="s">
        <v>166</v>
      </c>
      <c r="C40" s="68" t="s">
        <v>166</v>
      </c>
      <c r="D40" s="68" t="s">
        <v>166</v>
      </c>
      <c r="E40" s="68" t="s">
        <v>166</v>
      </c>
      <c r="F40" s="68" t="s">
        <v>166</v>
      </c>
      <c r="G40" s="68" t="s">
        <v>166</v>
      </c>
      <c r="H40" s="68" t="s">
        <v>538</v>
      </c>
      <c r="I40" s="68" t="s">
        <v>539</v>
      </c>
      <c r="J40" s="68" t="s">
        <v>540</v>
      </c>
      <c r="K40" s="68" t="s">
        <v>541</v>
      </c>
      <c r="L40" s="68" t="s">
        <v>542</v>
      </c>
      <c r="M40" s="68" t="s">
        <v>613</v>
      </c>
      <c r="N40" s="68" t="s">
        <v>588</v>
      </c>
      <c r="O40" s="68" t="s">
        <v>589</v>
      </c>
      <c r="P40" s="68" t="s">
        <v>614</v>
      </c>
      <c r="Q40" s="68" t="s">
        <v>602</v>
      </c>
      <c r="R40" s="67"/>
      <c r="S40" s="67"/>
      <c r="T40" s="44"/>
    </row>
    <row r="41" spans="1:20" ht="16" x14ac:dyDescent="0.2">
      <c r="A41" s="67" t="s">
        <v>201</v>
      </c>
      <c r="B41" s="68" t="s">
        <v>166</v>
      </c>
      <c r="C41" s="68" t="s">
        <v>166</v>
      </c>
      <c r="D41" s="68" t="s">
        <v>166</v>
      </c>
      <c r="E41" s="68" t="s">
        <v>166</v>
      </c>
      <c r="F41" s="68" t="s">
        <v>166</v>
      </c>
      <c r="G41" s="68" t="s">
        <v>166</v>
      </c>
      <c r="H41" s="68" t="s">
        <v>615</v>
      </c>
      <c r="I41" s="68" t="s">
        <v>616</v>
      </c>
      <c r="J41" s="68" t="s">
        <v>617</v>
      </c>
      <c r="K41" s="68" t="s">
        <v>618</v>
      </c>
      <c r="L41" s="68" t="s">
        <v>619</v>
      </c>
      <c r="M41" s="68" t="s">
        <v>620</v>
      </c>
      <c r="N41" s="68" t="s">
        <v>621</v>
      </c>
      <c r="O41" s="68" t="s">
        <v>622</v>
      </c>
      <c r="P41" s="68" t="s">
        <v>623</v>
      </c>
      <c r="Q41" s="68" t="s">
        <v>624</v>
      </c>
      <c r="R41" s="67"/>
      <c r="S41" s="67"/>
      <c r="T41" s="44"/>
    </row>
    <row r="42" spans="1:20" ht="16" x14ac:dyDescent="0.2">
      <c r="A42" s="67" t="s">
        <v>166</v>
      </c>
      <c r="B42" s="68" t="s">
        <v>166</v>
      </c>
      <c r="C42" s="68" t="s">
        <v>166</v>
      </c>
      <c r="D42" s="68" t="s">
        <v>166</v>
      </c>
      <c r="E42" s="68" t="s">
        <v>166</v>
      </c>
      <c r="F42" s="68" t="s">
        <v>166</v>
      </c>
      <c r="G42" s="68" t="s">
        <v>166</v>
      </c>
      <c r="H42" s="68" t="s">
        <v>538</v>
      </c>
      <c r="I42" s="68" t="s">
        <v>539</v>
      </c>
      <c r="J42" s="68" t="s">
        <v>540</v>
      </c>
      <c r="K42" s="68" t="s">
        <v>541</v>
      </c>
      <c r="L42" s="68" t="s">
        <v>625</v>
      </c>
      <c r="M42" s="68" t="s">
        <v>626</v>
      </c>
      <c r="N42" s="68" t="s">
        <v>574</v>
      </c>
      <c r="O42" s="68" t="s">
        <v>575</v>
      </c>
      <c r="P42" s="68" t="s">
        <v>576</v>
      </c>
      <c r="Q42" s="68" t="s">
        <v>591</v>
      </c>
      <c r="R42" s="67"/>
      <c r="S42" s="67"/>
      <c r="T42" s="44"/>
    </row>
    <row r="43" spans="1:20" ht="16" x14ac:dyDescent="0.2">
      <c r="A43" s="67" t="s">
        <v>202</v>
      </c>
      <c r="B43" s="68" t="s">
        <v>627</v>
      </c>
      <c r="C43" s="68" t="s">
        <v>977</v>
      </c>
      <c r="D43" s="68" t="s">
        <v>978</v>
      </c>
      <c r="E43" s="68" t="s">
        <v>628</v>
      </c>
      <c r="F43" s="68" t="s">
        <v>629</v>
      </c>
      <c r="G43" s="68" t="s">
        <v>630</v>
      </c>
      <c r="H43" s="68" t="s">
        <v>631</v>
      </c>
      <c r="I43" s="68" t="s">
        <v>632</v>
      </c>
      <c r="J43" s="68" t="s">
        <v>633</v>
      </c>
      <c r="K43" s="68" t="s">
        <v>634</v>
      </c>
      <c r="L43" s="68" t="s">
        <v>635</v>
      </c>
      <c r="M43" s="68" t="s">
        <v>635</v>
      </c>
      <c r="N43" s="68" t="s">
        <v>635</v>
      </c>
      <c r="O43" s="68" t="s">
        <v>632</v>
      </c>
      <c r="P43" s="68" t="s">
        <v>636</v>
      </c>
      <c r="Q43" s="68" t="s">
        <v>637</v>
      </c>
      <c r="R43" s="67"/>
      <c r="S43" s="67"/>
      <c r="T43" s="44"/>
    </row>
    <row r="44" spans="1:20" ht="16" x14ac:dyDescent="0.2">
      <c r="A44" s="67" t="s">
        <v>166</v>
      </c>
      <c r="B44" s="68" t="s">
        <v>638</v>
      </c>
      <c r="C44" s="68" t="s">
        <v>979</v>
      </c>
      <c r="D44" s="68" t="s">
        <v>980</v>
      </c>
      <c r="E44" s="68" t="s">
        <v>639</v>
      </c>
      <c r="F44" s="68" t="s">
        <v>640</v>
      </c>
      <c r="G44" s="68" t="s">
        <v>641</v>
      </c>
      <c r="H44" s="68" t="s">
        <v>642</v>
      </c>
      <c r="I44" s="68" t="s">
        <v>643</v>
      </c>
      <c r="J44" s="68" t="s">
        <v>644</v>
      </c>
      <c r="K44" s="68" t="s">
        <v>645</v>
      </c>
      <c r="L44" s="68" t="s">
        <v>642</v>
      </c>
      <c r="M44" s="68" t="s">
        <v>643</v>
      </c>
      <c r="N44" s="68" t="s">
        <v>646</v>
      </c>
      <c r="O44" s="68" t="s">
        <v>642</v>
      </c>
      <c r="P44" s="68" t="s">
        <v>647</v>
      </c>
      <c r="Q44" s="68" t="s">
        <v>644</v>
      </c>
      <c r="R44" s="67"/>
      <c r="S44" s="67"/>
      <c r="T44" s="44"/>
    </row>
    <row r="45" spans="1:20" ht="16" x14ac:dyDescent="0.2">
      <c r="A45" s="67" t="s">
        <v>203</v>
      </c>
      <c r="B45" s="68" t="s">
        <v>648</v>
      </c>
      <c r="C45" s="68" t="s">
        <v>981</v>
      </c>
      <c r="D45" s="68" t="s">
        <v>982</v>
      </c>
      <c r="E45" s="68" t="s">
        <v>649</v>
      </c>
      <c r="F45" s="68" t="s">
        <v>650</v>
      </c>
      <c r="G45" s="68" t="s">
        <v>651</v>
      </c>
      <c r="H45" s="68" t="s">
        <v>652</v>
      </c>
      <c r="I45" s="68" t="s">
        <v>653</v>
      </c>
      <c r="J45" s="68" t="s">
        <v>654</v>
      </c>
      <c r="K45" s="68" t="s">
        <v>655</v>
      </c>
      <c r="L45" s="68" t="s">
        <v>652</v>
      </c>
      <c r="M45" s="68" t="s">
        <v>656</v>
      </c>
      <c r="N45" s="68" t="s">
        <v>657</v>
      </c>
      <c r="O45" s="68" t="s">
        <v>658</v>
      </c>
      <c r="P45" s="68" t="s">
        <v>659</v>
      </c>
      <c r="Q45" s="68" t="s">
        <v>660</v>
      </c>
      <c r="R45" s="67"/>
      <c r="S45" s="67"/>
      <c r="T45" s="44"/>
    </row>
    <row r="46" spans="1:20" ht="16" x14ac:dyDescent="0.2">
      <c r="A46" s="67" t="s">
        <v>166</v>
      </c>
      <c r="B46" s="68" t="s">
        <v>661</v>
      </c>
      <c r="C46" s="68" t="s">
        <v>983</v>
      </c>
      <c r="D46" s="68" t="s">
        <v>984</v>
      </c>
      <c r="E46" s="68" t="s">
        <v>662</v>
      </c>
      <c r="F46" s="68" t="s">
        <v>663</v>
      </c>
      <c r="G46" s="68" t="s">
        <v>664</v>
      </c>
      <c r="H46" s="68" t="s">
        <v>665</v>
      </c>
      <c r="I46" s="68" t="s">
        <v>666</v>
      </c>
      <c r="J46" s="68" t="s">
        <v>667</v>
      </c>
      <c r="K46" s="68" t="s">
        <v>668</v>
      </c>
      <c r="L46" s="68" t="s">
        <v>665</v>
      </c>
      <c r="M46" s="68" t="s">
        <v>669</v>
      </c>
      <c r="N46" s="68" t="s">
        <v>670</v>
      </c>
      <c r="O46" s="68" t="s">
        <v>671</v>
      </c>
      <c r="P46" s="68" t="s">
        <v>672</v>
      </c>
      <c r="Q46" s="68" t="s">
        <v>673</v>
      </c>
      <c r="R46" s="67"/>
      <c r="S46" s="67"/>
      <c r="T46" s="44"/>
    </row>
    <row r="47" spans="1:20" ht="16" x14ac:dyDescent="0.2">
      <c r="A47" s="67" t="s">
        <v>204</v>
      </c>
      <c r="B47" s="68" t="s">
        <v>674</v>
      </c>
      <c r="C47" s="68" t="s">
        <v>985</v>
      </c>
      <c r="D47" s="68" t="s">
        <v>986</v>
      </c>
      <c r="E47" s="68" t="s">
        <v>675</v>
      </c>
      <c r="F47" s="68" t="s">
        <v>676</v>
      </c>
      <c r="G47" s="68" t="s">
        <v>677</v>
      </c>
      <c r="H47" s="68" t="s">
        <v>678</v>
      </c>
      <c r="I47" s="68" t="s">
        <v>679</v>
      </c>
      <c r="J47" s="68" t="s">
        <v>680</v>
      </c>
      <c r="K47" s="68" t="s">
        <v>681</v>
      </c>
      <c r="L47" s="68" t="s">
        <v>678</v>
      </c>
      <c r="M47" s="68" t="s">
        <v>682</v>
      </c>
      <c r="N47" s="68" t="s">
        <v>678</v>
      </c>
      <c r="O47" s="68" t="s">
        <v>683</v>
      </c>
      <c r="P47" s="68" t="s">
        <v>684</v>
      </c>
      <c r="Q47" s="68" t="s">
        <v>685</v>
      </c>
      <c r="R47" s="67"/>
      <c r="S47" s="67"/>
      <c r="T47" s="44"/>
    </row>
    <row r="48" spans="1:20" ht="16" x14ac:dyDescent="0.2">
      <c r="A48" s="67" t="s">
        <v>166</v>
      </c>
      <c r="B48" s="68" t="s">
        <v>686</v>
      </c>
      <c r="C48" s="68" t="s">
        <v>987</v>
      </c>
      <c r="D48" s="68" t="s">
        <v>988</v>
      </c>
      <c r="E48" s="68" t="s">
        <v>687</v>
      </c>
      <c r="F48" s="68" t="s">
        <v>688</v>
      </c>
      <c r="G48" s="68" t="s">
        <v>689</v>
      </c>
      <c r="H48" s="68" t="s">
        <v>690</v>
      </c>
      <c r="I48" s="68" t="s">
        <v>691</v>
      </c>
      <c r="J48" s="68" t="s">
        <v>692</v>
      </c>
      <c r="K48" s="68" t="s">
        <v>693</v>
      </c>
      <c r="L48" s="68" t="s">
        <v>694</v>
      </c>
      <c r="M48" s="68" t="s">
        <v>690</v>
      </c>
      <c r="N48" s="68" t="s">
        <v>695</v>
      </c>
      <c r="O48" s="68" t="s">
        <v>696</v>
      </c>
      <c r="P48" s="68" t="s">
        <v>697</v>
      </c>
      <c r="Q48" s="68" t="s">
        <v>692</v>
      </c>
      <c r="R48" s="67"/>
      <c r="S48" s="67"/>
      <c r="T48" s="44"/>
    </row>
    <row r="49" spans="1:20" ht="16" x14ac:dyDescent="0.2">
      <c r="A49" s="67" t="s">
        <v>205</v>
      </c>
      <c r="B49" s="68" t="s">
        <v>698</v>
      </c>
      <c r="C49" s="68" t="s">
        <v>989</v>
      </c>
      <c r="D49" s="68" t="s">
        <v>990</v>
      </c>
      <c r="E49" s="68" t="s">
        <v>699</v>
      </c>
      <c r="F49" s="68" t="s">
        <v>700</v>
      </c>
      <c r="G49" s="68" t="s">
        <v>701</v>
      </c>
      <c r="H49" s="68" t="s">
        <v>702</v>
      </c>
      <c r="I49" s="68" t="s">
        <v>703</v>
      </c>
      <c r="J49" s="68" t="s">
        <v>704</v>
      </c>
      <c r="K49" s="68" t="s">
        <v>705</v>
      </c>
      <c r="L49" s="68" t="s">
        <v>706</v>
      </c>
      <c r="M49" s="68" t="s">
        <v>707</v>
      </c>
      <c r="N49" s="68" t="s">
        <v>708</v>
      </c>
      <c r="O49" s="68" t="s">
        <v>707</v>
      </c>
      <c r="P49" s="68" t="s">
        <v>709</v>
      </c>
      <c r="Q49" s="68" t="s">
        <v>710</v>
      </c>
      <c r="R49" s="67"/>
      <c r="S49" s="67"/>
      <c r="T49" s="44"/>
    </row>
    <row r="50" spans="1:20" ht="16" x14ac:dyDescent="0.2">
      <c r="A50" s="67" t="s">
        <v>166</v>
      </c>
      <c r="B50" s="68" t="s">
        <v>711</v>
      </c>
      <c r="C50" s="68" t="s">
        <v>991</v>
      </c>
      <c r="D50" s="68" t="s">
        <v>992</v>
      </c>
      <c r="E50" s="68" t="s">
        <v>712</v>
      </c>
      <c r="F50" s="68" t="s">
        <v>713</v>
      </c>
      <c r="G50" s="68" t="s">
        <v>714</v>
      </c>
      <c r="H50" s="68" t="s">
        <v>715</v>
      </c>
      <c r="I50" s="68" t="s">
        <v>716</v>
      </c>
      <c r="J50" s="68" t="s">
        <v>717</v>
      </c>
      <c r="K50" s="68" t="s">
        <v>718</v>
      </c>
      <c r="L50" s="68" t="s">
        <v>715</v>
      </c>
      <c r="M50" s="68" t="s">
        <v>719</v>
      </c>
      <c r="N50" s="68" t="s">
        <v>720</v>
      </c>
      <c r="O50" s="68" t="s">
        <v>721</v>
      </c>
      <c r="P50" s="68" t="s">
        <v>722</v>
      </c>
      <c r="Q50" s="68" t="s">
        <v>723</v>
      </c>
      <c r="R50" s="67"/>
      <c r="S50" s="67"/>
      <c r="T50" s="44"/>
    </row>
    <row r="51" spans="1:20" ht="16" x14ac:dyDescent="0.2">
      <c r="A51" s="67" t="s">
        <v>206</v>
      </c>
      <c r="B51" s="68" t="s">
        <v>724</v>
      </c>
      <c r="C51" s="68" t="s">
        <v>993</v>
      </c>
      <c r="D51" s="68" t="s">
        <v>994</v>
      </c>
      <c r="E51" s="68" t="s">
        <v>725</v>
      </c>
      <c r="F51" s="68" t="s">
        <v>726</v>
      </c>
      <c r="G51" s="68" t="s">
        <v>727</v>
      </c>
      <c r="H51" s="68" t="s">
        <v>728</v>
      </c>
      <c r="I51" s="68" t="s">
        <v>729</v>
      </c>
      <c r="J51" s="68" t="s">
        <v>730</v>
      </c>
      <c r="K51" s="68" t="s">
        <v>731</v>
      </c>
      <c r="L51" s="68" t="s">
        <v>732</v>
      </c>
      <c r="M51" s="68" t="s">
        <v>733</v>
      </c>
      <c r="N51" s="68" t="s">
        <v>734</v>
      </c>
      <c r="O51" s="68" t="s">
        <v>735</v>
      </c>
      <c r="P51" s="68" t="s">
        <v>736</v>
      </c>
      <c r="Q51" s="68" t="s">
        <v>737</v>
      </c>
      <c r="R51" s="67"/>
      <c r="S51" s="67"/>
      <c r="T51" s="44"/>
    </row>
    <row r="52" spans="1:20" ht="16" x14ac:dyDescent="0.2">
      <c r="A52" s="67" t="s">
        <v>166</v>
      </c>
      <c r="B52" s="68" t="s">
        <v>738</v>
      </c>
      <c r="C52" s="68" t="s">
        <v>995</v>
      </c>
      <c r="D52" s="68" t="s">
        <v>996</v>
      </c>
      <c r="E52" s="68" t="s">
        <v>739</v>
      </c>
      <c r="F52" s="68" t="s">
        <v>740</v>
      </c>
      <c r="G52" s="68" t="s">
        <v>741</v>
      </c>
      <c r="H52" s="68" t="s">
        <v>742</v>
      </c>
      <c r="I52" s="68" t="s">
        <v>743</v>
      </c>
      <c r="J52" s="68" t="s">
        <v>744</v>
      </c>
      <c r="K52" s="68" t="s">
        <v>745</v>
      </c>
      <c r="L52" s="68" t="s">
        <v>742</v>
      </c>
      <c r="M52" s="68" t="s">
        <v>742</v>
      </c>
      <c r="N52" s="68" t="s">
        <v>746</v>
      </c>
      <c r="O52" s="68" t="s">
        <v>747</v>
      </c>
      <c r="P52" s="68" t="s">
        <v>748</v>
      </c>
      <c r="Q52" s="68" t="s">
        <v>749</v>
      </c>
      <c r="R52" s="67"/>
      <c r="S52" s="67"/>
      <c r="T52" s="44"/>
    </row>
    <row r="53" spans="1:20" ht="16" x14ac:dyDescent="0.2">
      <c r="A53" s="67" t="s">
        <v>207</v>
      </c>
      <c r="B53" s="68" t="s">
        <v>750</v>
      </c>
      <c r="C53" s="68" t="s">
        <v>997</v>
      </c>
      <c r="D53" s="68" t="s">
        <v>998</v>
      </c>
      <c r="E53" s="68" t="s">
        <v>751</v>
      </c>
      <c r="F53" s="68" t="s">
        <v>752</v>
      </c>
      <c r="G53" s="68" t="s">
        <v>753</v>
      </c>
      <c r="H53" s="68" t="s">
        <v>754</v>
      </c>
      <c r="I53" s="68" t="s">
        <v>755</v>
      </c>
      <c r="J53" s="68" t="s">
        <v>756</v>
      </c>
      <c r="K53" s="68" t="s">
        <v>757</v>
      </c>
      <c r="L53" s="68" t="s">
        <v>758</v>
      </c>
      <c r="M53" s="68" t="s">
        <v>759</v>
      </c>
      <c r="N53" s="68" t="s">
        <v>760</v>
      </c>
      <c r="O53" s="68" t="s">
        <v>761</v>
      </c>
      <c r="P53" s="68" t="s">
        <v>762</v>
      </c>
      <c r="Q53" s="68" t="s">
        <v>763</v>
      </c>
      <c r="R53" s="67"/>
      <c r="S53" s="67"/>
      <c r="T53" s="44"/>
    </row>
    <row r="54" spans="1:20" ht="16" x14ac:dyDescent="0.2">
      <c r="A54" s="67" t="s">
        <v>166</v>
      </c>
      <c r="B54" s="68" t="s">
        <v>764</v>
      </c>
      <c r="C54" s="68" t="s">
        <v>999</v>
      </c>
      <c r="D54" s="68" t="s">
        <v>1000</v>
      </c>
      <c r="E54" s="68" t="s">
        <v>765</v>
      </c>
      <c r="F54" s="68" t="s">
        <v>766</v>
      </c>
      <c r="G54" s="68" t="s">
        <v>767</v>
      </c>
      <c r="H54" s="68" t="s">
        <v>768</v>
      </c>
      <c r="I54" s="68" t="s">
        <v>769</v>
      </c>
      <c r="J54" s="68" t="s">
        <v>770</v>
      </c>
      <c r="K54" s="68" t="s">
        <v>771</v>
      </c>
      <c r="L54" s="68" t="s">
        <v>768</v>
      </c>
      <c r="M54" s="68" t="s">
        <v>772</v>
      </c>
      <c r="N54" s="68" t="s">
        <v>773</v>
      </c>
      <c r="O54" s="68" t="s">
        <v>772</v>
      </c>
      <c r="P54" s="68" t="s">
        <v>774</v>
      </c>
      <c r="Q54" s="68" t="s">
        <v>775</v>
      </c>
      <c r="R54" s="67"/>
      <c r="S54" s="67"/>
      <c r="T54" s="44"/>
    </row>
    <row r="55" spans="1:20" ht="16" x14ac:dyDescent="0.2">
      <c r="A55" s="67" t="s">
        <v>208</v>
      </c>
      <c r="B55" s="68" t="s">
        <v>776</v>
      </c>
      <c r="C55" s="68" t="s">
        <v>1001</v>
      </c>
      <c r="D55" s="68" t="s">
        <v>1002</v>
      </c>
      <c r="E55" s="68" t="s">
        <v>777</v>
      </c>
      <c r="F55" s="68" t="s">
        <v>778</v>
      </c>
      <c r="G55" s="68" t="s">
        <v>779</v>
      </c>
      <c r="H55" s="68" t="s">
        <v>780</v>
      </c>
      <c r="I55" s="68" t="s">
        <v>781</v>
      </c>
      <c r="J55" s="68" t="s">
        <v>782</v>
      </c>
      <c r="K55" s="68" t="s">
        <v>783</v>
      </c>
      <c r="L55" s="68" t="s">
        <v>784</v>
      </c>
      <c r="M55" s="68" t="s">
        <v>785</v>
      </c>
      <c r="N55" s="68" t="s">
        <v>786</v>
      </c>
      <c r="O55" s="68" t="s">
        <v>787</v>
      </c>
      <c r="P55" s="68" t="s">
        <v>788</v>
      </c>
      <c r="Q55" s="68" t="s">
        <v>789</v>
      </c>
      <c r="R55" s="67"/>
      <c r="S55" s="67"/>
      <c r="T55" s="44"/>
    </row>
    <row r="56" spans="1:20" ht="16" x14ac:dyDescent="0.2">
      <c r="A56" s="67" t="s">
        <v>166</v>
      </c>
      <c r="B56" s="68" t="s">
        <v>790</v>
      </c>
      <c r="C56" s="68" t="s">
        <v>1003</v>
      </c>
      <c r="D56" s="68" t="s">
        <v>1004</v>
      </c>
      <c r="E56" s="68" t="s">
        <v>791</v>
      </c>
      <c r="F56" s="68" t="s">
        <v>792</v>
      </c>
      <c r="G56" s="68" t="s">
        <v>792</v>
      </c>
      <c r="H56" s="68" t="s">
        <v>793</v>
      </c>
      <c r="I56" s="68" t="s">
        <v>794</v>
      </c>
      <c r="J56" s="68" t="s">
        <v>795</v>
      </c>
      <c r="K56" s="68" t="s">
        <v>796</v>
      </c>
      <c r="L56" s="68" t="s">
        <v>797</v>
      </c>
      <c r="M56" s="68" t="s">
        <v>793</v>
      </c>
      <c r="N56" s="68" t="s">
        <v>798</v>
      </c>
      <c r="O56" s="68" t="s">
        <v>775</v>
      </c>
      <c r="P56" s="68" t="s">
        <v>799</v>
      </c>
      <c r="Q56" s="68" t="s">
        <v>800</v>
      </c>
      <c r="R56" s="67"/>
      <c r="S56" s="67"/>
      <c r="T56" s="44"/>
    </row>
    <row r="57" spans="1:20" ht="16" x14ac:dyDescent="0.2">
      <c r="A57" s="67" t="s">
        <v>209</v>
      </c>
      <c r="B57" s="68" t="s">
        <v>801</v>
      </c>
      <c r="C57" s="68" t="s">
        <v>1005</v>
      </c>
      <c r="D57" s="68" t="s">
        <v>1006</v>
      </c>
      <c r="E57" s="68" t="s">
        <v>802</v>
      </c>
      <c r="F57" s="68" t="s">
        <v>803</v>
      </c>
      <c r="G57" s="68" t="s">
        <v>804</v>
      </c>
      <c r="H57" s="68" t="s">
        <v>805</v>
      </c>
      <c r="I57" s="68" t="s">
        <v>806</v>
      </c>
      <c r="J57" s="68" t="s">
        <v>807</v>
      </c>
      <c r="K57" s="68" t="s">
        <v>808</v>
      </c>
      <c r="L57" s="68" t="s">
        <v>809</v>
      </c>
      <c r="M57" s="68" t="s">
        <v>810</v>
      </c>
      <c r="N57" s="68" t="s">
        <v>811</v>
      </c>
      <c r="O57" s="68" t="s">
        <v>812</v>
      </c>
      <c r="P57" s="68" t="s">
        <v>813</v>
      </c>
      <c r="Q57" s="68" t="s">
        <v>814</v>
      </c>
      <c r="R57" s="67"/>
      <c r="S57" s="67"/>
      <c r="T57" s="44"/>
    </row>
    <row r="58" spans="1:20" ht="16" x14ac:dyDescent="0.2">
      <c r="A58" s="67" t="s">
        <v>166</v>
      </c>
      <c r="B58" s="68" t="s">
        <v>815</v>
      </c>
      <c r="C58" s="68" t="s">
        <v>1007</v>
      </c>
      <c r="D58" s="68" t="s">
        <v>1008</v>
      </c>
      <c r="E58" s="68" t="s">
        <v>816</v>
      </c>
      <c r="F58" s="68" t="s">
        <v>817</v>
      </c>
      <c r="G58" s="68" t="s">
        <v>818</v>
      </c>
      <c r="H58" s="68" t="s">
        <v>819</v>
      </c>
      <c r="I58" s="68" t="s">
        <v>820</v>
      </c>
      <c r="J58" s="68" t="s">
        <v>821</v>
      </c>
      <c r="K58" s="68" t="s">
        <v>822</v>
      </c>
      <c r="L58" s="68" t="s">
        <v>823</v>
      </c>
      <c r="M58" s="68" t="s">
        <v>819</v>
      </c>
      <c r="N58" s="68" t="s">
        <v>824</v>
      </c>
      <c r="O58" s="68" t="s">
        <v>825</v>
      </c>
      <c r="P58" s="68" t="s">
        <v>826</v>
      </c>
      <c r="Q58" s="68" t="s">
        <v>827</v>
      </c>
      <c r="R58" s="67"/>
      <c r="S58" s="67"/>
      <c r="T58" s="44"/>
    </row>
    <row r="59" spans="1:20" ht="16" x14ac:dyDescent="0.2">
      <c r="A59" s="67" t="s">
        <v>210</v>
      </c>
      <c r="B59" s="68" t="s">
        <v>828</v>
      </c>
      <c r="C59" s="68" t="s">
        <v>1009</v>
      </c>
      <c r="D59" s="68" t="s">
        <v>1010</v>
      </c>
      <c r="E59" s="68" t="s">
        <v>829</v>
      </c>
      <c r="F59" s="68" t="s">
        <v>830</v>
      </c>
      <c r="G59" s="68" t="s">
        <v>831</v>
      </c>
      <c r="H59" s="68" t="s">
        <v>832</v>
      </c>
      <c r="I59" s="68" t="s">
        <v>833</v>
      </c>
      <c r="J59" s="68" t="s">
        <v>834</v>
      </c>
      <c r="K59" s="68" t="s">
        <v>835</v>
      </c>
      <c r="L59" s="68" t="s">
        <v>836</v>
      </c>
      <c r="M59" s="68" t="s">
        <v>837</v>
      </c>
      <c r="N59" s="68" t="s">
        <v>838</v>
      </c>
      <c r="O59" s="68" t="s">
        <v>839</v>
      </c>
      <c r="P59" s="68" t="s">
        <v>840</v>
      </c>
      <c r="Q59" s="68" t="s">
        <v>841</v>
      </c>
      <c r="R59" s="67"/>
      <c r="S59" s="67"/>
      <c r="T59" s="44"/>
    </row>
    <row r="60" spans="1:20" ht="16" x14ac:dyDescent="0.2">
      <c r="A60" s="67" t="s">
        <v>166</v>
      </c>
      <c r="B60" s="68" t="s">
        <v>842</v>
      </c>
      <c r="C60" s="68" t="s">
        <v>1011</v>
      </c>
      <c r="D60" s="68" t="s">
        <v>1012</v>
      </c>
      <c r="E60" s="68" t="s">
        <v>843</v>
      </c>
      <c r="F60" s="68" t="s">
        <v>844</v>
      </c>
      <c r="G60" s="68" t="s">
        <v>845</v>
      </c>
      <c r="H60" s="68" t="s">
        <v>846</v>
      </c>
      <c r="I60" s="68" t="s">
        <v>847</v>
      </c>
      <c r="J60" s="68" t="s">
        <v>848</v>
      </c>
      <c r="K60" s="68" t="s">
        <v>849</v>
      </c>
      <c r="L60" s="68" t="s">
        <v>846</v>
      </c>
      <c r="M60" s="68" t="s">
        <v>850</v>
      </c>
      <c r="N60" s="68" t="s">
        <v>851</v>
      </c>
      <c r="O60" s="68" t="s">
        <v>852</v>
      </c>
      <c r="P60" s="68" t="s">
        <v>853</v>
      </c>
      <c r="Q60" s="68" t="s">
        <v>854</v>
      </c>
      <c r="R60" s="67"/>
      <c r="S60" s="67"/>
      <c r="T60" s="44"/>
    </row>
    <row r="61" spans="1:20" ht="16" x14ac:dyDescent="0.2">
      <c r="A61" s="67" t="s">
        <v>211</v>
      </c>
      <c r="B61" s="68" t="s">
        <v>855</v>
      </c>
      <c r="C61" s="68" t="s">
        <v>1013</v>
      </c>
      <c r="D61" s="68" t="s">
        <v>1014</v>
      </c>
      <c r="E61" s="68" t="s">
        <v>856</v>
      </c>
      <c r="F61" s="68" t="s">
        <v>857</v>
      </c>
      <c r="G61" s="68" t="s">
        <v>858</v>
      </c>
      <c r="H61" s="68" t="s">
        <v>859</v>
      </c>
      <c r="I61" s="68" t="s">
        <v>860</v>
      </c>
      <c r="J61" s="68" t="s">
        <v>861</v>
      </c>
      <c r="K61" s="68" t="s">
        <v>862</v>
      </c>
      <c r="L61" s="68" t="s">
        <v>863</v>
      </c>
      <c r="M61" s="68" t="s">
        <v>864</v>
      </c>
      <c r="N61" s="68" t="s">
        <v>865</v>
      </c>
      <c r="O61" s="68" t="s">
        <v>866</v>
      </c>
      <c r="P61" s="68" t="s">
        <v>867</v>
      </c>
      <c r="Q61" s="68" t="s">
        <v>868</v>
      </c>
      <c r="R61" s="67"/>
      <c r="S61" s="67"/>
      <c r="T61" s="44"/>
    </row>
    <row r="62" spans="1:20" ht="16" x14ac:dyDescent="0.2">
      <c r="A62" s="67" t="s">
        <v>166</v>
      </c>
      <c r="B62" s="68" t="s">
        <v>869</v>
      </c>
      <c r="C62" s="68" t="s">
        <v>1015</v>
      </c>
      <c r="D62" s="68" t="s">
        <v>1016</v>
      </c>
      <c r="E62" s="68" t="s">
        <v>870</v>
      </c>
      <c r="F62" s="68" t="s">
        <v>871</v>
      </c>
      <c r="G62" s="68" t="s">
        <v>872</v>
      </c>
      <c r="H62" s="68" t="s">
        <v>764</v>
      </c>
      <c r="I62" s="68" t="s">
        <v>873</v>
      </c>
      <c r="J62" s="68" t="s">
        <v>874</v>
      </c>
      <c r="K62" s="68" t="s">
        <v>874</v>
      </c>
      <c r="L62" s="68" t="s">
        <v>875</v>
      </c>
      <c r="M62" s="68" t="s">
        <v>764</v>
      </c>
      <c r="N62" s="68" t="s">
        <v>876</v>
      </c>
      <c r="O62" s="68" t="s">
        <v>877</v>
      </c>
      <c r="P62" s="68" t="s">
        <v>878</v>
      </c>
      <c r="Q62" s="68" t="s">
        <v>878</v>
      </c>
      <c r="R62" s="67"/>
      <c r="S62" s="67"/>
      <c r="T62" s="44"/>
    </row>
    <row r="63" spans="1:20" ht="16" x14ac:dyDescent="0.2">
      <c r="A63" s="67" t="s">
        <v>212</v>
      </c>
      <c r="B63" s="68" t="s">
        <v>879</v>
      </c>
      <c r="C63" s="68" t="s">
        <v>1017</v>
      </c>
      <c r="D63" s="68" t="s">
        <v>1018</v>
      </c>
      <c r="E63" s="68" t="s">
        <v>880</v>
      </c>
      <c r="F63" s="68" t="s">
        <v>881</v>
      </c>
      <c r="G63" s="68" t="s">
        <v>882</v>
      </c>
      <c r="H63" s="68" t="s">
        <v>883</v>
      </c>
      <c r="I63" s="68" t="s">
        <v>884</v>
      </c>
      <c r="J63" s="68" t="s">
        <v>885</v>
      </c>
      <c r="K63" s="68" t="s">
        <v>886</v>
      </c>
      <c r="L63" s="68" t="s">
        <v>887</v>
      </c>
      <c r="M63" s="68" t="s">
        <v>888</v>
      </c>
      <c r="N63" s="68" t="s">
        <v>889</v>
      </c>
      <c r="O63" s="68" t="s">
        <v>890</v>
      </c>
      <c r="P63" s="68" t="s">
        <v>891</v>
      </c>
      <c r="Q63" s="68" t="s">
        <v>892</v>
      </c>
      <c r="R63" s="67"/>
      <c r="S63" s="67"/>
      <c r="T63" s="44"/>
    </row>
    <row r="64" spans="1:20" ht="16" x14ac:dyDescent="0.2">
      <c r="A64" s="67" t="s">
        <v>166</v>
      </c>
      <c r="B64" s="68" t="s">
        <v>893</v>
      </c>
      <c r="C64" s="68" t="s">
        <v>1019</v>
      </c>
      <c r="D64" s="68" t="s">
        <v>1020</v>
      </c>
      <c r="E64" s="68" t="s">
        <v>894</v>
      </c>
      <c r="F64" s="68" t="s">
        <v>895</v>
      </c>
      <c r="G64" s="68" t="s">
        <v>896</v>
      </c>
      <c r="H64" s="68" t="s">
        <v>897</v>
      </c>
      <c r="I64" s="68" t="s">
        <v>898</v>
      </c>
      <c r="J64" s="68" t="s">
        <v>899</v>
      </c>
      <c r="K64" s="68" t="s">
        <v>900</v>
      </c>
      <c r="L64" s="68" t="s">
        <v>897</v>
      </c>
      <c r="M64" s="68" t="s">
        <v>901</v>
      </c>
      <c r="N64" s="68" t="s">
        <v>902</v>
      </c>
      <c r="O64" s="68" t="s">
        <v>903</v>
      </c>
      <c r="P64" s="68" t="s">
        <v>904</v>
      </c>
      <c r="Q64" s="68" t="s">
        <v>905</v>
      </c>
      <c r="R64" s="67"/>
      <c r="S64" s="67"/>
      <c r="T64" s="44"/>
    </row>
    <row r="65" spans="1:23" ht="16" x14ac:dyDescent="0.2">
      <c r="A65" s="67" t="s">
        <v>213</v>
      </c>
      <c r="B65" s="68" t="s">
        <v>906</v>
      </c>
      <c r="C65" s="68" t="s">
        <v>1021</v>
      </c>
      <c r="D65" s="68" t="s">
        <v>1022</v>
      </c>
      <c r="E65" s="68" t="s">
        <v>907</v>
      </c>
      <c r="F65" s="68" t="s">
        <v>908</v>
      </c>
      <c r="G65" s="68" t="s">
        <v>909</v>
      </c>
      <c r="H65" s="68" t="s">
        <v>910</v>
      </c>
      <c r="I65" s="68" t="s">
        <v>911</v>
      </c>
      <c r="J65" s="68" t="s">
        <v>912</v>
      </c>
      <c r="K65" s="68" t="s">
        <v>913</v>
      </c>
      <c r="L65" s="68" t="s">
        <v>914</v>
      </c>
      <c r="M65" s="68" t="s">
        <v>915</v>
      </c>
      <c r="N65" s="68" t="s">
        <v>916</v>
      </c>
      <c r="O65" s="68" t="s">
        <v>917</v>
      </c>
      <c r="P65" s="68" t="s">
        <v>918</v>
      </c>
      <c r="Q65" s="68" t="s">
        <v>919</v>
      </c>
      <c r="R65" s="67"/>
      <c r="S65" s="67"/>
      <c r="T65" s="67" t="s">
        <v>213</v>
      </c>
      <c r="U65" s="68" t="s">
        <v>1051</v>
      </c>
      <c r="V65" s="68" t="s">
        <v>1052</v>
      </c>
      <c r="W65" s="68" t="s">
        <v>1053</v>
      </c>
    </row>
    <row r="66" spans="1:23" ht="16" x14ac:dyDescent="0.2">
      <c r="A66" s="67" t="s">
        <v>166</v>
      </c>
      <c r="B66" s="68" t="s">
        <v>920</v>
      </c>
      <c r="C66" s="68" t="s">
        <v>1023</v>
      </c>
      <c r="D66" s="68" t="s">
        <v>1024</v>
      </c>
      <c r="E66" s="68" t="s">
        <v>921</v>
      </c>
      <c r="F66" s="68" t="s">
        <v>922</v>
      </c>
      <c r="G66" s="68" t="s">
        <v>923</v>
      </c>
      <c r="H66" s="68" t="s">
        <v>924</v>
      </c>
      <c r="I66" s="68" t="s">
        <v>925</v>
      </c>
      <c r="J66" s="68" t="s">
        <v>926</v>
      </c>
      <c r="K66" s="68" t="s">
        <v>927</v>
      </c>
      <c r="L66" s="68" t="s">
        <v>928</v>
      </c>
      <c r="M66" s="68" t="s">
        <v>929</v>
      </c>
      <c r="N66" s="68" t="s">
        <v>930</v>
      </c>
      <c r="O66" s="68" t="s">
        <v>931</v>
      </c>
      <c r="P66" s="68" t="s">
        <v>932</v>
      </c>
      <c r="Q66" s="68" t="s">
        <v>933</v>
      </c>
      <c r="R66" s="67"/>
      <c r="S66" s="67"/>
      <c r="T66" s="67" t="s">
        <v>166</v>
      </c>
      <c r="U66" s="68" t="s">
        <v>1054</v>
      </c>
      <c r="V66" s="68" t="s">
        <v>1055</v>
      </c>
      <c r="W66" s="68" t="s">
        <v>1056</v>
      </c>
    </row>
    <row r="67" spans="1:23" ht="16" x14ac:dyDescent="0.2">
      <c r="A67" s="67" t="s">
        <v>166</v>
      </c>
      <c r="B67" s="68" t="s">
        <v>166</v>
      </c>
      <c r="C67" s="68" t="s">
        <v>166</v>
      </c>
      <c r="D67" s="68" t="s">
        <v>166</v>
      </c>
      <c r="E67" s="68" t="s">
        <v>166</v>
      </c>
      <c r="F67" s="68" t="s">
        <v>166</v>
      </c>
      <c r="G67" s="68" t="s">
        <v>166</v>
      </c>
      <c r="H67" s="68" t="s">
        <v>166</v>
      </c>
      <c r="I67" s="68" t="s">
        <v>166</v>
      </c>
      <c r="J67" s="68" t="s">
        <v>166</v>
      </c>
      <c r="K67" s="68" t="s">
        <v>166</v>
      </c>
      <c r="L67" s="68" t="s">
        <v>166</v>
      </c>
      <c r="M67" s="68" t="s">
        <v>166</v>
      </c>
      <c r="N67" s="68" t="s">
        <v>166</v>
      </c>
      <c r="O67" s="68" t="s">
        <v>166</v>
      </c>
      <c r="P67" s="68" t="s">
        <v>166</v>
      </c>
      <c r="Q67" s="68" t="s">
        <v>166</v>
      </c>
      <c r="R67" s="67"/>
      <c r="S67" s="67"/>
      <c r="T67" s="67" t="s">
        <v>166</v>
      </c>
      <c r="U67" s="68" t="s">
        <v>166</v>
      </c>
      <c r="V67" s="68" t="s">
        <v>166</v>
      </c>
      <c r="W67" s="68" t="s">
        <v>166</v>
      </c>
    </row>
    <row r="68" spans="1:23" ht="16" x14ac:dyDescent="0.2">
      <c r="A68" s="67" t="s">
        <v>214</v>
      </c>
      <c r="B68" s="68" t="s">
        <v>215</v>
      </c>
      <c r="C68" s="68" t="s">
        <v>215</v>
      </c>
      <c r="D68" s="68" t="s">
        <v>215</v>
      </c>
      <c r="E68" s="68" t="s">
        <v>215</v>
      </c>
      <c r="F68" s="68" t="s">
        <v>216</v>
      </c>
      <c r="G68" s="68" t="s">
        <v>216</v>
      </c>
      <c r="H68" s="68" t="s">
        <v>217</v>
      </c>
      <c r="I68" s="68" t="s">
        <v>217</v>
      </c>
      <c r="J68" s="68" t="s">
        <v>218</v>
      </c>
      <c r="K68" s="68" t="s">
        <v>218</v>
      </c>
      <c r="L68" s="68" t="s">
        <v>217</v>
      </c>
      <c r="M68" s="68" t="s">
        <v>217</v>
      </c>
      <c r="N68" s="68" t="s">
        <v>217</v>
      </c>
      <c r="O68" s="68" t="s">
        <v>217</v>
      </c>
      <c r="P68" s="68" t="s">
        <v>218</v>
      </c>
      <c r="Q68" s="68" t="s">
        <v>218</v>
      </c>
      <c r="R68" s="67"/>
      <c r="S68" s="67"/>
      <c r="T68" s="67" t="s">
        <v>214</v>
      </c>
      <c r="U68" s="68" t="s">
        <v>1057</v>
      </c>
      <c r="V68" s="68" t="s">
        <v>1057</v>
      </c>
      <c r="W68" s="68" t="s">
        <v>1057</v>
      </c>
    </row>
    <row r="69" spans="1:23" ht="16" x14ac:dyDescent="0.2">
      <c r="A69" s="67" t="s">
        <v>219</v>
      </c>
      <c r="B69" s="68" t="s">
        <v>220</v>
      </c>
      <c r="C69" s="68" t="s">
        <v>1025</v>
      </c>
      <c r="D69" s="68" t="s">
        <v>1026</v>
      </c>
      <c r="E69" s="68" t="s">
        <v>221</v>
      </c>
      <c r="F69" s="68" t="s">
        <v>222</v>
      </c>
      <c r="G69" s="68" t="s">
        <v>223</v>
      </c>
      <c r="H69" s="68" t="s">
        <v>224</v>
      </c>
      <c r="I69" s="68" t="s">
        <v>225</v>
      </c>
      <c r="J69" s="68" t="s">
        <v>226</v>
      </c>
      <c r="K69" s="68" t="s">
        <v>227</v>
      </c>
      <c r="L69" s="68" t="s">
        <v>228</v>
      </c>
      <c r="M69" s="68" t="s">
        <v>229</v>
      </c>
      <c r="N69" s="68" t="s">
        <v>229</v>
      </c>
      <c r="O69" s="68" t="s">
        <v>261</v>
      </c>
      <c r="P69" s="68" t="s">
        <v>262</v>
      </c>
      <c r="Q69" s="68" t="s">
        <v>263</v>
      </c>
      <c r="R69" s="67"/>
      <c r="S69" s="67"/>
      <c r="T69" s="67" t="s">
        <v>219</v>
      </c>
      <c r="U69" s="68" t="s">
        <v>1058</v>
      </c>
      <c r="V69" s="68" t="s">
        <v>1059</v>
      </c>
      <c r="W69" s="68" t="s">
        <v>1060</v>
      </c>
    </row>
    <row r="70" spans="1:23" ht="16" x14ac:dyDescent="0.2">
      <c r="A70" s="67" t="s">
        <v>230</v>
      </c>
      <c r="B70" s="68" t="s">
        <v>231</v>
      </c>
      <c r="C70" s="68" t="s">
        <v>1027</v>
      </c>
      <c r="D70" s="68" t="s">
        <v>1028</v>
      </c>
      <c r="E70" s="68" t="s">
        <v>232</v>
      </c>
      <c r="F70" s="68" t="s">
        <v>233</v>
      </c>
      <c r="G70" s="68" t="s">
        <v>234</v>
      </c>
      <c r="H70" s="68" t="s">
        <v>235</v>
      </c>
      <c r="I70" s="68" t="s">
        <v>236</v>
      </c>
      <c r="J70" s="68" t="s">
        <v>236</v>
      </c>
      <c r="K70" s="68" t="s">
        <v>237</v>
      </c>
      <c r="L70" s="68" t="s">
        <v>237</v>
      </c>
      <c r="M70" s="68" t="s">
        <v>239</v>
      </c>
      <c r="N70" s="68" t="s">
        <v>236</v>
      </c>
      <c r="O70" s="68" t="s">
        <v>238</v>
      </c>
      <c r="P70" s="68" t="s">
        <v>238</v>
      </c>
      <c r="Q70" s="68" t="s">
        <v>239</v>
      </c>
      <c r="R70" s="67"/>
      <c r="S70" s="67"/>
    </row>
    <row r="71" spans="1:23" ht="16" x14ac:dyDescent="0.2">
      <c r="A71" s="67" t="s">
        <v>240</v>
      </c>
      <c r="B71" s="68" t="s">
        <v>241</v>
      </c>
      <c r="C71" s="68" t="s">
        <v>1029</v>
      </c>
      <c r="D71" s="68" t="s">
        <v>1030</v>
      </c>
      <c r="E71" s="68" t="s">
        <v>242</v>
      </c>
      <c r="F71" s="68" t="s">
        <v>243</v>
      </c>
      <c r="G71" s="68" t="s">
        <v>244</v>
      </c>
      <c r="H71" s="68" t="s">
        <v>245</v>
      </c>
      <c r="I71" s="68" t="s">
        <v>246</v>
      </c>
      <c r="J71" s="68" t="s">
        <v>247</v>
      </c>
      <c r="K71" s="68" t="s">
        <v>247</v>
      </c>
      <c r="L71" s="68" t="s">
        <v>245</v>
      </c>
      <c r="M71" s="68" t="s">
        <v>248</v>
      </c>
      <c r="N71" s="68" t="s">
        <v>248</v>
      </c>
      <c r="O71" s="68" t="s">
        <v>248</v>
      </c>
      <c r="P71" s="68" t="s">
        <v>247</v>
      </c>
      <c r="Q71" s="68" t="s">
        <v>249</v>
      </c>
      <c r="R71" s="67"/>
      <c r="S71" s="67"/>
      <c r="T71" s="44"/>
    </row>
    <row r="72" spans="1:23" ht="16" x14ac:dyDescent="0.2">
      <c r="A72" s="67" t="s">
        <v>250</v>
      </c>
      <c r="B72" s="68" t="s">
        <v>251</v>
      </c>
      <c r="C72" s="68" t="s">
        <v>1031</v>
      </c>
      <c r="D72" s="68" t="s">
        <v>1032</v>
      </c>
      <c r="E72" s="68" t="s">
        <v>251</v>
      </c>
      <c r="F72" s="68" t="s">
        <v>252</v>
      </c>
      <c r="G72" s="68" t="s">
        <v>252</v>
      </c>
      <c r="H72" s="68" t="s">
        <v>253</v>
      </c>
      <c r="I72" s="68" t="s">
        <v>253</v>
      </c>
      <c r="J72" s="68" t="s">
        <v>254</v>
      </c>
      <c r="K72" s="68" t="s">
        <v>254</v>
      </c>
      <c r="L72" s="68" t="s">
        <v>253</v>
      </c>
      <c r="M72" s="68" t="s">
        <v>253</v>
      </c>
      <c r="N72" s="68" t="s">
        <v>253</v>
      </c>
      <c r="O72" s="68" t="s">
        <v>253</v>
      </c>
      <c r="P72" s="68" t="s">
        <v>254</v>
      </c>
      <c r="Q72" s="68" t="s">
        <v>254</v>
      </c>
      <c r="R72" s="67"/>
      <c r="S72" s="67"/>
      <c r="T72" s="69" t="s">
        <v>250</v>
      </c>
      <c r="U72" s="70" t="s">
        <v>1061</v>
      </c>
      <c r="V72" s="70" t="s">
        <v>1062</v>
      </c>
      <c r="W72" s="70" t="s">
        <v>1063</v>
      </c>
    </row>
    <row r="73" spans="1:23" ht="16" x14ac:dyDescent="0.2">
      <c r="A73" s="67" t="s">
        <v>1075</v>
      </c>
      <c r="B73" s="68" t="s">
        <v>1033</v>
      </c>
      <c r="C73" s="68" t="s">
        <v>1034</v>
      </c>
      <c r="D73" s="68" t="s">
        <v>1035</v>
      </c>
      <c r="E73" s="68" t="s">
        <v>166</v>
      </c>
      <c r="F73" s="68" t="s">
        <v>166</v>
      </c>
      <c r="G73" s="68" t="s">
        <v>166</v>
      </c>
      <c r="H73" s="68" t="s">
        <v>166</v>
      </c>
      <c r="I73" s="68" t="s">
        <v>166</v>
      </c>
      <c r="J73" s="68" t="s">
        <v>166</v>
      </c>
      <c r="K73" s="68" t="s">
        <v>166</v>
      </c>
      <c r="L73" s="68" t="s">
        <v>166</v>
      </c>
      <c r="M73" s="68" t="s">
        <v>166</v>
      </c>
      <c r="N73" s="68" t="s">
        <v>166</v>
      </c>
      <c r="O73" s="68" t="s">
        <v>166</v>
      </c>
      <c r="P73" s="68" t="s">
        <v>166</v>
      </c>
      <c r="Q73" s="68" t="s">
        <v>166</v>
      </c>
      <c r="R73" s="67"/>
      <c r="S73" s="67"/>
      <c r="T73" s="44"/>
    </row>
    <row r="74" spans="1:23" ht="16" x14ac:dyDescent="0.2">
      <c r="A74" s="67" t="s">
        <v>1076</v>
      </c>
      <c r="B74" s="68" t="s">
        <v>1077</v>
      </c>
      <c r="C74" s="68" t="s">
        <v>166</v>
      </c>
      <c r="D74" s="68" t="s">
        <v>166</v>
      </c>
      <c r="E74" s="68" t="s">
        <v>166</v>
      </c>
      <c r="F74" s="68" t="s">
        <v>166</v>
      </c>
      <c r="G74" s="68" t="s">
        <v>166</v>
      </c>
      <c r="H74" s="68" t="s">
        <v>166</v>
      </c>
      <c r="I74" s="68" t="s">
        <v>166</v>
      </c>
      <c r="J74" s="68" t="s">
        <v>166</v>
      </c>
      <c r="K74" s="68" t="s">
        <v>166</v>
      </c>
      <c r="L74" s="68" t="s">
        <v>166</v>
      </c>
      <c r="M74" s="68" t="s">
        <v>166</v>
      </c>
      <c r="N74" s="68" t="s">
        <v>166</v>
      </c>
      <c r="O74" s="68" t="s">
        <v>166</v>
      </c>
      <c r="P74" s="68" t="s">
        <v>166</v>
      </c>
      <c r="Q74" s="68" t="s">
        <v>166</v>
      </c>
      <c r="R74" s="67"/>
      <c r="S74" s="67"/>
      <c r="T74" s="64"/>
    </row>
    <row r="75" spans="1:23" ht="16" x14ac:dyDescent="0.2">
      <c r="A75" s="67" t="s">
        <v>1078</v>
      </c>
      <c r="B75" s="68" t="s">
        <v>166</v>
      </c>
      <c r="C75" s="68" t="s">
        <v>1079</v>
      </c>
      <c r="D75" s="68" t="s">
        <v>166</v>
      </c>
      <c r="E75" s="68" t="s">
        <v>166</v>
      </c>
      <c r="F75" s="68" t="s">
        <v>166</v>
      </c>
      <c r="G75" s="68" t="s">
        <v>166</v>
      </c>
      <c r="H75" s="68" t="s">
        <v>166</v>
      </c>
      <c r="I75" s="68" t="s">
        <v>166</v>
      </c>
      <c r="J75" s="68" t="s">
        <v>166</v>
      </c>
      <c r="K75" s="68" t="s">
        <v>166</v>
      </c>
      <c r="L75" s="68" t="s">
        <v>166</v>
      </c>
      <c r="M75" s="68" t="s">
        <v>166</v>
      </c>
      <c r="N75" s="68" t="s">
        <v>166</v>
      </c>
      <c r="O75" s="68" t="s">
        <v>166</v>
      </c>
      <c r="P75" s="68" t="s">
        <v>166</v>
      </c>
      <c r="Q75" s="68" t="s">
        <v>166</v>
      </c>
      <c r="R75" s="67"/>
      <c r="S75" s="67"/>
    </row>
    <row r="76" spans="1:23" ht="16" x14ac:dyDescent="0.2">
      <c r="A76" s="67" t="s">
        <v>1080</v>
      </c>
      <c r="B76" s="68" t="s">
        <v>166</v>
      </c>
      <c r="C76" s="68" t="s">
        <v>1079</v>
      </c>
      <c r="D76" s="68" t="s">
        <v>166</v>
      </c>
      <c r="E76" s="68" t="s">
        <v>166</v>
      </c>
      <c r="F76" s="68" t="s">
        <v>166</v>
      </c>
      <c r="G76" s="68" t="s">
        <v>166</v>
      </c>
      <c r="H76" s="68" t="s">
        <v>166</v>
      </c>
      <c r="I76" s="68" t="s">
        <v>166</v>
      </c>
      <c r="J76" s="68" t="s">
        <v>166</v>
      </c>
      <c r="K76" s="68" t="s">
        <v>166</v>
      </c>
      <c r="L76" s="68" t="s">
        <v>166</v>
      </c>
      <c r="M76" s="68" t="s">
        <v>166</v>
      </c>
      <c r="N76" s="68" t="s">
        <v>166</v>
      </c>
      <c r="O76" s="68" t="s">
        <v>166</v>
      </c>
      <c r="P76" s="68" t="s">
        <v>166</v>
      </c>
      <c r="Q76" s="68" t="s">
        <v>166</v>
      </c>
    </row>
    <row r="77" spans="1:23" ht="16" x14ac:dyDescent="0.2">
      <c r="A77" s="67" t="s">
        <v>255</v>
      </c>
      <c r="B77" s="68" t="s">
        <v>166</v>
      </c>
      <c r="C77" s="68" t="s">
        <v>166</v>
      </c>
      <c r="D77" s="68" t="s">
        <v>166</v>
      </c>
      <c r="E77" s="68" t="s">
        <v>166</v>
      </c>
      <c r="F77" s="68" t="s">
        <v>166</v>
      </c>
      <c r="G77" s="68" t="s">
        <v>256</v>
      </c>
      <c r="H77" s="68" t="s">
        <v>166</v>
      </c>
      <c r="I77" s="68" t="s">
        <v>166</v>
      </c>
      <c r="J77" s="68" t="s">
        <v>166</v>
      </c>
      <c r="K77" s="68" t="s">
        <v>257</v>
      </c>
      <c r="L77" s="68" t="s">
        <v>166</v>
      </c>
      <c r="M77" s="68" t="s">
        <v>166</v>
      </c>
      <c r="N77" s="68" t="s">
        <v>166</v>
      </c>
      <c r="O77" s="68" t="s">
        <v>166</v>
      </c>
      <c r="P77" s="68" t="s">
        <v>166</v>
      </c>
      <c r="Q77" s="68" t="s">
        <v>264</v>
      </c>
    </row>
    <row r="78" spans="1:23" ht="16" x14ac:dyDescent="0.2">
      <c r="A78" s="67" t="s">
        <v>258</v>
      </c>
      <c r="B78" s="68" t="s">
        <v>166</v>
      </c>
      <c r="C78" s="68" t="s">
        <v>166</v>
      </c>
      <c r="D78" s="68" t="s">
        <v>166</v>
      </c>
      <c r="E78" s="68" t="s">
        <v>166</v>
      </c>
      <c r="F78" s="68" t="s">
        <v>166</v>
      </c>
      <c r="G78" s="68" t="s">
        <v>166</v>
      </c>
      <c r="H78" s="68" t="s">
        <v>166</v>
      </c>
      <c r="I78" s="68" t="s">
        <v>166</v>
      </c>
      <c r="J78" s="68" t="s">
        <v>166</v>
      </c>
      <c r="K78" s="68" t="s">
        <v>166</v>
      </c>
      <c r="L78" s="68" t="s">
        <v>166</v>
      </c>
      <c r="M78" s="68" t="s">
        <v>265</v>
      </c>
      <c r="N78" s="68" t="s">
        <v>166</v>
      </c>
      <c r="O78" s="68" t="s">
        <v>166</v>
      </c>
      <c r="P78" s="68" t="s">
        <v>166</v>
      </c>
      <c r="Q78" s="68" t="s">
        <v>166</v>
      </c>
    </row>
    <row r="79" spans="1:23" ht="16" x14ac:dyDescent="0.2">
      <c r="A79" s="67" t="s">
        <v>1081</v>
      </c>
      <c r="B79" s="68" t="s">
        <v>166</v>
      </c>
      <c r="C79" s="68" t="s">
        <v>166</v>
      </c>
      <c r="D79" s="68" t="s">
        <v>1082</v>
      </c>
      <c r="E79" s="68" t="s">
        <v>166</v>
      </c>
      <c r="F79" s="68" t="s">
        <v>166</v>
      </c>
      <c r="G79" s="68" t="s">
        <v>166</v>
      </c>
      <c r="H79" s="68" t="s">
        <v>166</v>
      </c>
      <c r="I79" s="68" t="s">
        <v>166</v>
      </c>
      <c r="J79" s="68" t="s">
        <v>166</v>
      </c>
      <c r="K79" s="68" t="s">
        <v>166</v>
      </c>
      <c r="L79" s="68" t="s">
        <v>166</v>
      </c>
      <c r="M79" s="68" t="s">
        <v>166</v>
      </c>
      <c r="N79" s="68" t="s">
        <v>166</v>
      </c>
      <c r="O79" s="68" t="s">
        <v>166</v>
      </c>
      <c r="P79" s="68" t="s">
        <v>166</v>
      </c>
      <c r="Q79" s="68" t="s">
        <v>166</v>
      </c>
    </row>
    <row r="80" spans="1:23" ht="16" x14ac:dyDescent="0.2">
      <c r="A80" s="78" t="s">
        <v>1083</v>
      </c>
      <c r="B80" s="79" t="s">
        <v>166</v>
      </c>
      <c r="C80" s="79" t="s">
        <v>166</v>
      </c>
      <c r="D80" s="79" t="s">
        <v>1082</v>
      </c>
      <c r="E80" s="79" t="s">
        <v>166</v>
      </c>
      <c r="F80" s="79" t="s">
        <v>166</v>
      </c>
      <c r="G80" s="79" t="s">
        <v>166</v>
      </c>
      <c r="H80" s="79" t="s">
        <v>166</v>
      </c>
      <c r="I80" s="79" t="s">
        <v>166</v>
      </c>
      <c r="J80" s="79" t="s">
        <v>166</v>
      </c>
      <c r="K80" s="79" t="s">
        <v>166</v>
      </c>
      <c r="L80" s="79" t="s">
        <v>166</v>
      </c>
      <c r="M80" s="79" t="s">
        <v>166</v>
      </c>
      <c r="N80" s="79" t="s">
        <v>166</v>
      </c>
      <c r="O80" s="79" t="s">
        <v>166</v>
      </c>
      <c r="P80" s="79" t="s">
        <v>166</v>
      </c>
      <c r="Q80" s="79" t="s">
        <v>166</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F1852-1A79-D840-A293-7764A913CDF7}">
  <dimension ref="A1:E45"/>
  <sheetViews>
    <sheetView workbookViewId="0"/>
  </sheetViews>
  <sheetFormatPr baseColWidth="10" defaultRowHeight="14" x14ac:dyDescent="0.2"/>
  <cols>
    <col min="1" max="1" width="18" style="42" customWidth="1"/>
    <col min="2" max="5" width="9.6640625" style="42" customWidth="1"/>
    <col min="6" max="16384" width="10.83203125" style="42"/>
  </cols>
  <sheetData>
    <row r="1" spans="1:5" x14ac:dyDescent="0.2">
      <c r="B1" s="42">
        <f>-B2</f>
        <v>1</v>
      </c>
      <c r="C1" s="42">
        <f>-C2</f>
        <v>2</v>
      </c>
      <c r="D1" s="42">
        <f>-D2</f>
        <v>3</v>
      </c>
      <c r="E1" s="42">
        <f>-E2</f>
        <v>4</v>
      </c>
    </row>
    <row r="2" spans="1:5" x14ac:dyDescent="0.2">
      <c r="A2" s="80" t="s">
        <v>166</v>
      </c>
      <c r="B2" s="81" t="s">
        <v>167</v>
      </c>
      <c r="C2" s="81" t="s">
        <v>168</v>
      </c>
      <c r="D2" s="81" t="s">
        <v>169</v>
      </c>
      <c r="E2" s="81" t="s">
        <v>170</v>
      </c>
    </row>
    <row r="3" spans="1:5" x14ac:dyDescent="0.2">
      <c r="A3" s="42" t="s">
        <v>181</v>
      </c>
      <c r="B3" s="82" t="s">
        <v>182</v>
      </c>
      <c r="C3" s="82" t="s">
        <v>182</v>
      </c>
      <c r="D3" s="82" t="s">
        <v>182</v>
      </c>
      <c r="E3" s="82" t="s">
        <v>182</v>
      </c>
    </row>
    <row r="4" spans="1:5" x14ac:dyDescent="0.2">
      <c r="A4" s="80" t="s">
        <v>166</v>
      </c>
      <c r="B4" s="81" t="s">
        <v>166</v>
      </c>
      <c r="C4" s="81" t="s">
        <v>166</v>
      </c>
      <c r="D4" s="81" t="s">
        <v>166</v>
      </c>
      <c r="E4" s="81" t="s">
        <v>166</v>
      </c>
    </row>
    <row r="5" spans="1:5" x14ac:dyDescent="0.2">
      <c r="A5" s="42" t="s">
        <v>191</v>
      </c>
      <c r="B5" s="82" t="s">
        <v>1084</v>
      </c>
      <c r="C5" s="82" t="s">
        <v>1044</v>
      </c>
      <c r="D5" s="82" t="s">
        <v>1085</v>
      </c>
      <c r="E5" s="82" t="s">
        <v>1086</v>
      </c>
    </row>
    <row r="6" spans="1:5" x14ac:dyDescent="0.2">
      <c r="A6" s="42" t="s">
        <v>166</v>
      </c>
      <c r="B6" s="82" t="s">
        <v>1087</v>
      </c>
      <c r="C6" s="82" t="s">
        <v>1088</v>
      </c>
      <c r="D6" s="82" t="s">
        <v>1089</v>
      </c>
      <c r="E6" s="82" t="s">
        <v>1090</v>
      </c>
    </row>
    <row r="7" spans="1:5" x14ac:dyDescent="0.2">
      <c r="A7" s="42" t="s">
        <v>192</v>
      </c>
      <c r="B7" s="82" t="s">
        <v>1091</v>
      </c>
      <c r="C7" s="82" t="s">
        <v>1092</v>
      </c>
      <c r="D7" s="82" t="s">
        <v>1093</v>
      </c>
      <c r="E7" s="82" t="s">
        <v>1094</v>
      </c>
    </row>
    <row r="8" spans="1:5" x14ac:dyDescent="0.2">
      <c r="A8" s="42" t="s">
        <v>166</v>
      </c>
      <c r="B8" s="82" t="s">
        <v>1095</v>
      </c>
      <c r="C8" s="82" t="s">
        <v>1096</v>
      </c>
      <c r="D8" s="82" t="s">
        <v>1097</v>
      </c>
      <c r="E8" s="82" t="s">
        <v>1098</v>
      </c>
    </row>
    <row r="9" spans="1:5" x14ac:dyDescent="0.2">
      <c r="A9" s="42" t="s">
        <v>193</v>
      </c>
      <c r="B9" s="82" t="s">
        <v>1099</v>
      </c>
      <c r="C9" s="82" t="s">
        <v>1100</v>
      </c>
      <c r="D9" s="82" t="s">
        <v>1101</v>
      </c>
      <c r="E9" s="82" t="s">
        <v>1102</v>
      </c>
    </row>
    <row r="10" spans="1:5" x14ac:dyDescent="0.2">
      <c r="A10" s="42" t="s">
        <v>166</v>
      </c>
      <c r="B10" s="82" t="s">
        <v>1103</v>
      </c>
      <c r="C10" s="82" t="s">
        <v>1104</v>
      </c>
      <c r="D10" s="82" t="s">
        <v>1105</v>
      </c>
      <c r="E10" s="82" t="s">
        <v>1106</v>
      </c>
    </row>
    <row r="11" spans="1:5" x14ac:dyDescent="0.2">
      <c r="A11" s="42" t="s">
        <v>194</v>
      </c>
      <c r="B11" s="82" t="s">
        <v>1107</v>
      </c>
      <c r="C11" s="82" t="s">
        <v>1108</v>
      </c>
      <c r="D11" s="82" t="s">
        <v>1109</v>
      </c>
      <c r="E11" s="82" t="s">
        <v>1110</v>
      </c>
    </row>
    <row r="12" spans="1:5" x14ac:dyDescent="0.2">
      <c r="A12" s="42" t="s">
        <v>166</v>
      </c>
      <c r="B12" s="82" t="s">
        <v>1111</v>
      </c>
      <c r="C12" s="82" t="s">
        <v>1112</v>
      </c>
      <c r="D12" s="82" t="s">
        <v>1113</v>
      </c>
      <c r="E12" s="82" t="s">
        <v>1114</v>
      </c>
    </row>
    <row r="13" spans="1:5" x14ac:dyDescent="0.2">
      <c r="A13" s="42" t="s">
        <v>189</v>
      </c>
      <c r="B13" s="82" t="s">
        <v>1115</v>
      </c>
      <c r="C13" s="82" t="s">
        <v>166</v>
      </c>
      <c r="D13" s="82" t="s">
        <v>166</v>
      </c>
      <c r="E13" s="82" t="s">
        <v>166</v>
      </c>
    </row>
    <row r="14" spans="1:5" x14ac:dyDescent="0.2">
      <c r="A14" s="42" t="s">
        <v>166</v>
      </c>
      <c r="B14" s="82" t="s">
        <v>1116</v>
      </c>
      <c r="C14" s="82" t="s">
        <v>166</v>
      </c>
      <c r="D14" s="82" t="s">
        <v>166</v>
      </c>
      <c r="E14" s="82" t="s">
        <v>166</v>
      </c>
    </row>
    <row r="15" spans="1:5" x14ac:dyDescent="0.2">
      <c r="A15" s="42" t="s">
        <v>190</v>
      </c>
      <c r="B15" s="82" t="s">
        <v>1117</v>
      </c>
      <c r="C15" s="82" t="s">
        <v>166</v>
      </c>
      <c r="D15" s="82" t="s">
        <v>166</v>
      </c>
      <c r="E15" s="82" t="s">
        <v>166</v>
      </c>
    </row>
    <row r="16" spans="1:5" x14ac:dyDescent="0.2">
      <c r="A16" s="42" t="s">
        <v>166</v>
      </c>
      <c r="B16" s="82" t="s">
        <v>1118</v>
      </c>
      <c r="C16" s="82" t="s">
        <v>166</v>
      </c>
      <c r="D16" s="82" t="s">
        <v>166</v>
      </c>
      <c r="E16" s="82" t="s">
        <v>166</v>
      </c>
    </row>
    <row r="17" spans="1:5" x14ac:dyDescent="0.2">
      <c r="A17" s="42" t="s">
        <v>202</v>
      </c>
      <c r="B17" s="82" t="s">
        <v>1119</v>
      </c>
      <c r="C17" s="82" t="s">
        <v>1120</v>
      </c>
      <c r="D17" s="82" t="s">
        <v>1121</v>
      </c>
      <c r="E17" s="82" t="s">
        <v>1122</v>
      </c>
    </row>
    <row r="18" spans="1:5" x14ac:dyDescent="0.2">
      <c r="A18" s="42" t="s">
        <v>166</v>
      </c>
      <c r="B18" s="82" t="s">
        <v>1123</v>
      </c>
      <c r="C18" s="82" t="s">
        <v>1124</v>
      </c>
      <c r="D18" s="82" t="s">
        <v>1125</v>
      </c>
      <c r="E18" s="82" t="s">
        <v>1126</v>
      </c>
    </row>
    <row r="19" spans="1:5" x14ac:dyDescent="0.2">
      <c r="A19" s="42" t="s">
        <v>203</v>
      </c>
      <c r="B19" s="82" t="s">
        <v>1127</v>
      </c>
      <c r="C19" s="82" t="s">
        <v>1128</v>
      </c>
      <c r="D19" s="82" t="s">
        <v>1129</v>
      </c>
      <c r="E19" s="82" t="s">
        <v>1130</v>
      </c>
    </row>
    <row r="20" spans="1:5" x14ac:dyDescent="0.2">
      <c r="A20" s="42" t="s">
        <v>166</v>
      </c>
      <c r="B20" s="82" t="s">
        <v>1131</v>
      </c>
      <c r="C20" s="82" t="s">
        <v>1132</v>
      </c>
      <c r="D20" s="82" t="s">
        <v>1125</v>
      </c>
      <c r="E20" s="82" t="s">
        <v>1126</v>
      </c>
    </row>
    <row r="21" spans="1:5" x14ac:dyDescent="0.2">
      <c r="A21" s="42" t="s">
        <v>204</v>
      </c>
      <c r="B21" s="82" t="s">
        <v>1133</v>
      </c>
      <c r="C21" s="82" t="s">
        <v>1134</v>
      </c>
      <c r="D21" s="82" t="s">
        <v>1135</v>
      </c>
      <c r="E21" s="82" t="s">
        <v>1136</v>
      </c>
    </row>
    <row r="22" spans="1:5" x14ac:dyDescent="0.2">
      <c r="A22" s="42" t="s">
        <v>166</v>
      </c>
      <c r="B22" s="82" t="s">
        <v>1137</v>
      </c>
      <c r="C22" s="82" t="s">
        <v>1138</v>
      </c>
      <c r="D22" s="82" t="s">
        <v>1139</v>
      </c>
      <c r="E22" s="82" t="s">
        <v>1140</v>
      </c>
    </row>
    <row r="23" spans="1:5" x14ac:dyDescent="0.2">
      <c r="A23" s="42" t="s">
        <v>205</v>
      </c>
      <c r="B23" s="82" t="s">
        <v>1141</v>
      </c>
      <c r="C23" s="82" t="s">
        <v>1142</v>
      </c>
      <c r="D23" s="82" t="s">
        <v>1143</v>
      </c>
      <c r="E23" s="82" t="s">
        <v>1144</v>
      </c>
    </row>
    <row r="24" spans="1:5" x14ac:dyDescent="0.2">
      <c r="A24" s="42" t="s">
        <v>166</v>
      </c>
      <c r="B24" s="82" t="s">
        <v>1145</v>
      </c>
      <c r="C24" s="82" t="s">
        <v>1146</v>
      </c>
      <c r="D24" s="82" t="s">
        <v>1139</v>
      </c>
      <c r="E24" s="82" t="s">
        <v>1147</v>
      </c>
    </row>
    <row r="25" spans="1:5" x14ac:dyDescent="0.2">
      <c r="A25" s="42" t="s">
        <v>206</v>
      </c>
      <c r="B25" s="82" t="s">
        <v>1148</v>
      </c>
      <c r="C25" s="82" t="s">
        <v>1149</v>
      </c>
      <c r="D25" s="82" t="s">
        <v>1150</v>
      </c>
      <c r="E25" s="82" t="s">
        <v>1151</v>
      </c>
    </row>
    <row r="26" spans="1:5" x14ac:dyDescent="0.2">
      <c r="A26" s="42" t="s">
        <v>166</v>
      </c>
      <c r="B26" s="82" t="s">
        <v>1152</v>
      </c>
      <c r="C26" s="82" t="s">
        <v>1153</v>
      </c>
      <c r="D26" s="82" t="s">
        <v>1154</v>
      </c>
      <c r="E26" s="82" t="s">
        <v>1155</v>
      </c>
    </row>
    <row r="27" spans="1:5" x14ac:dyDescent="0.2">
      <c r="A27" s="42" t="s">
        <v>207</v>
      </c>
      <c r="B27" s="82" t="s">
        <v>1156</v>
      </c>
      <c r="C27" s="82" t="s">
        <v>1157</v>
      </c>
      <c r="D27" s="82" t="s">
        <v>1158</v>
      </c>
      <c r="E27" s="82" t="s">
        <v>1159</v>
      </c>
    </row>
    <row r="28" spans="1:5" x14ac:dyDescent="0.2">
      <c r="A28" s="42" t="s">
        <v>166</v>
      </c>
      <c r="B28" s="82" t="s">
        <v>1160</v>
      </c>
      <c r="C28" s="82" t="s">
        <v>1161</v>
      </c>
      <c r="D28" s="82" t="s">
        <v>1162</v>
      </c>
      <c r="E28" s="82" t="s">
        <v>1163</v>
      </c>
    </row>
    <row r="29" spans="1:5" x14ac:dyDescent="0.2">
      <c r="A29" s="42" t="s">
        <v>208</v>
      </c>
      <c r="B29" s="82" t="s">
        <v>1164</v>
      </c>
      <c r="C29" s="82" t="s">
        <v>1165</v>
      </c>
      <c r="D29" s="82" t="s">
        <v>1166</v>
      </c>
      <c r="E29" s="82" t="s">
        <v>1167</v>
      </c>
    </row>
    <row r="30" spans="1:5" x14ac:dyDescent="0.2">
      <c r="A30" s="42" t="s">
        <v>166</v>
      </c>
      <c r="B30" s="82" t="s">
        <v>1168</v>
      </c>
      <c r="C30" s="82" t="s">
        <v>1169</v>
      </c>
      <c r="D30" s="82" t="s">
        <v>1170</v>
      </c>
      <c r="E30" s="82" t="s">
        <v>1171</v>
      </c>
    </row>
    <row r="31" spans="1:5" x14ac:dyDescent="0.2">
      <c r="A31" s="42" t="s">
        <v>209</v>
      </c>
      <c r="B31" s="82" t="s">
        <v>1172</v>
      </c>
      <c r="C31" s="82" t="s">
        <v>1173</v>
      </c>
      <c r="D31" s="82" t="s">
        <v>1174</v>
      </c>
      <c r="E31" s="82" t="s">
        <v>1175</v>
      </c>
    </row>
    <row r="32" spans="1:5" x14ac:dyDescent="0.2">
      <c r="A32" s="42" t="s">
        <v>166</v>
      </c>
      <c r="B32" s="82" t="s">
        <v>1176</v>
      </c>
      <c r="C32" s="82" t="s">
        <v>1177</v>
      </c>
      <c r="D32" s="82" t="s">
        <v>1178</v>
      </c>
      <c r="E32" s="82" t="s">
        <v>1179</v>
      </c>
    </row>
    <row r="33" spans="1:5" x14ac:dyDescent="0.2">
      <c r="A33" s="42" t="s">
        <v>210</v>
      </c>
      <c r="B33" s="82" t="s">
        <v>1180</v>
      </c>
      <c r="C33" s="82" t="s">
        <v>1181</v>
      </c>
      <c r="D33" s="82" t="s">
        <v>1182</v>
      </c>
      <c r="E33" s="82" t="s">
        <v>1183</v>
      </c>
    </row>
    <row r="34" spans="1:5" x14ac:dyDescent="0.2">
      <c r="A34" s="42" t="s">
        <v>166</v>
      </c>
      <c r="B34" s="82" t="s">
        <v>1184</v>
      </c>
      <c r="C34" s="82" t="s">
        <v>1185</v>
      </c>
      <c r="D34" s="82" t="s">
        <v>1186</v>
      </c>
      <c r="E34" s="82" t="s">
        <v>1187</v>
      </c>
    </row>
    <row r="35" spans="1:5" x14ac:dyDescent="0.2">
      <c r="A35" s="42" t="s">
        <v>211</v>
      </c>
      <c r="B35" s="82" t="s">
        <v>1188</v>
      </c>
      <c r="C35" s="82" t="s">
        <v>1189</v>
      </c>
      <c r="D35" s="82" t="s">
        <v>1190</v>
      </c>
      <c r="E35" s="82" t="s">
        <v>1191</v>
      </c>
    </row>
    <row r="36" spans="1:5" x14ac:dyDescent="0.2">
      <c r="A36" s="42" t="s">
        <v>166</v>
      </c>
      <c r="B36" s="82" t="s">
        <v>1192</v>
      </c>
      <c r="C36" s="82" t="s">
        <v>1193</v>
      </c>
      <c r="D36" s="82" t="s">
        <v>1194</v>
      </c>
      <c r="E36" s="82" t="s">
        <v>1195</v>
      </c>
    </row>
    <row r="37" spans="1:5" x14ac:dyDescent="0.2">
      <c r="A37" s="42" t="s">
        <v>212</v>
      </c>
      <c r="B37" s="82" t="s">
        <v>1196</v>
      </c>
      <c r="C37" s="82" t="s">
        <v>1197</v>
      </c>
      <c r="D37" s="82" t="s">
        <v>1198</v>
      </c>
      <c r="E37" s="82" t="s">
        <v>1199</v>
      </c>
    </row>
    <row r="38" spans="1:5" x14ac:dyDescent="0.2">
      <c r="A38" s="42" t="s">
        <v>166</v>
      </c>
      <c r="B38" s="82" t="s">
        <v>1200</v>
      </c>
      <c r="C38" s="82" t="s">
        <v>1201</v>
      </c>
      <c r="D38" s="82" t="s">
        <v>1202</v>
      </c>
      <c r="E38" s="82" t="s">
        <v>1203</v>
      </c>
    </row>
    <row r="39" spans="1:5" x14ac:dyDescent="0.2">
      <c r="A39" s="42" t="s">
        <v>213</v>
      </c>
      <c r="B39" s="82" t="s">
        <v>1204</v>
      </c>
      <c r="C39" s="82" t="s">
        <v>1205</v>
      </c>
      <c r="D39" s="82" t="s">
        <v>1206</v>
      </c>
      <c r="E39" s="82" t="s">
        <v>1207</v>
      </c>
    </row>
    <row r="40" spans="1:5" x14ac:dyDescent="0.2">
      <c r="A40" s="42" t="s">
        <v>166</v>
      </c>
      <c r="B40" s="82" t="s">
        <v>1208</v>
      </c>
      <c r="C40" s="82" t="s">
        <v>1209</v>
      </c>
      <c r="D40" s="82" t="s">
        <v>1210</v>
      </c>
      <c r="E40" s="82" t="s">
        <v>1211</v>
      </c>
    </row>
    <row r="41" spans="1:5" x14ac:dyDescent="0.2">
      <c r="A41" s="42" t="s">
        <v>166</v>
      </c>
      <c r="B41" s="82" t="s">
        <v>166</v>
      </c>
      <c r="C41" s="82" t="s">
        <v>166</v>
      </c>
      <c r="D41" s="82" t="s">
        <v>166</v>
      </c>
      <c r="E41" s="82" t="s">
        <v>166</v>
      </c>
    </row>
    <row r="42" spans="1:5" x14ac:dyDescent="0.2">
      <c r="A42" s="42" t="s">
        <v>214</v>
      </c>
      <c r="B42" s="82" t="s">
        <v>1212</v>
      </c>
      <c r="C42" s="82" t="s">
        <v>1212</v>
      </c>
      <c r="D42" s="82" t="s">
        <v>1212</v>
      </c>
      <c r="E42" s="82" t="s">
        <v>1212</v>
      </c>
    </row>
    <row r="43" spans="1:5" x14ac:dyDescent="0.2">
      <c r="A43" s="42" t="s">
        <v>219</v>
      </c>
      <c r="B43" s="82" t="s">
        <v>1213</v>
      </c>
      <c r="C43" s="82" t="s">
        <v>1214</v>
      </c>
      <c r="D43" s="82" t="s">
        <v>1215</v>
      </c>
      <c r="E43" s="82" t="s">
        <v>1216</v>
      </c>
    </row>
    <row r="44" spans="1:5" x14ac:dyDescent="0.2">
      <c r="A44" s="42" t="s">
        <v>1217</v>
      </c>
      <c r="B44" s="82" t="s">
        <v>1218</v>
      </c>
      <c r="C44" s="82" t="s">
        <v>1219</v>
      </c>
      <c r="D44" s="82" t="s">
        <v>90</v>
      </c>
      <c r="E44" s="82" t="s">
        <v>1220</v>
      </c>
    </row>
    <row r="45" spans="1:5" x14ac:dyDescent="0.2">
      <c r="A45" s="83" t="s">
        <v>250</v>
      </c>
      <c r="B45" s="84" t="s">
        <v>1221</v>
      </c>
      <c r="C45" s="84" t="s">
        <v>1222</v>
      </c>
      <c r="D45" s="84" t="s">
        <v>251</v>
      </c>
      <c r="E45" s="84" t="s">
        <v>1223</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BAFEA-77A0-F243-BE23-F5777C8804E7}">
  <dimension ref="A1:P132"/>
  <sheetViews>
    <sheetView workbookViewId="0"/>
  </sheetViews>
  <sheetFormatPr baseColWidth="10" defaultRowHeight="13" x14ac:dyDescent="0.15"/>
  <cols>
    <col min="2" max="2" width="19.6640625" bestFit="1" customWidth="1"/>
  </cols>
  <sheetData>
    <row r="1" spans="1:16" ht="16" x14ac:dyDescent="0.2">
      <c r="A1" s="9" t="s">
        <v>7</v>
      </c>
      <c r="B1" s="1"/>
      <c r="C1" s="1"/>
      <c r="D1" s="1"/>
      <c r="E1" s="1"/>
      <c r="F1" s="1"/>
      <c r="G1" s="1"/>
      <c r="H1" s="1"/>
      <c r="I1" s="1"/>
      <c r="J1" s="1"/>
      <c r="K1" s="1"/>
      <c r="L1" s="1"/>
      <c r="M1" s="1"/>
      <c r="N1" s="1"/>
      <c r="O1" s="1"/>
      <c r="P1" s="1"/>
    </row>
    <row r="2" spans="1:16" ht="16" x14ac:dyDescent="0.2">
      <c r="A2" s="1"/>
      <c r="B2" s="1"/>
      <c r="C2" s="1"/>
      <c r="D2" s="1"/>
      <c r="E2" s="1"/>
      <c r="F2" s="1"/>
      <c r="G2" s="1"/>
      <c r="H2" s="1"/>
      <c r="I2" s="1"/>
      <c r="J2" s="1"/>
      <c r="K2" s="1"/>
      <c r="L2" s="1"/>
      <c r="M2" s="1"/>
      <c r="N2" s="1"/>
      <c r="O2" s="1"/>
      <c r="P2" s="1"/>
    </row>
    <row r="3" spans="1:16" ht="16" x14ac:dyDescent="0.2">
      <c r="A3" s="7" t="s">
        <v>8</v>
      </c>
      <c r="B3" s="7" t="s">
        <v>14</v>
      </c>
      <c r="C3" s="10" t="s">
        <v>9</v>
      </c>
      <c r="D3" s="10" t="s">
        <v>10</v>
      </c>
      <c r="E3" s="7" t="s">
        <v>11</v>
      </c>
      <c r="F3" s="1"/>
      <c r="G3" s="1"/>
      <c r="H3" s="1"/>
      <c r="I3" s="1"/>
      <c r="J3" s="1"/>
      <c r="K3" s="1"/>
      <c r="L3" s="1"/>
      <c r="M3" s="1"/>
      <c r="N3" s="1"/>
      <c r="O3" s="1"/>
      <c r="P3" s="1"/>
    </row>
    <row r="4" spans="1:16" ht="16" x14ac:dyDescent="0.2">
      <c r="A4" s="150" t="s">
        <v>24</v>
      </c>
      <c r="B4" s="150"/>
      <c r="C4" s="150"/>
      <c r="D4" s="150"/>
      <c r="E4" s="1"/>
      <c r="F4" s="1"/>
      <c r="G4" s="1"/>
      <c r="H4" s="1"/>
      <c r="I4" s="1"/>
      <c r="J4" s="1"/>
      <c r="K4" s="1"/>
      <c r="L4" s="1"/>
      <c r="M4" s="1"/>
      <c r="N4" s="1"/>
      <c r="O4" s="1"/>
      <c r="P4" s="1"/>
    </row>
    <row r="5" spans="1:16" ht="16" x14ac:dyDescent="0.2">
      <c r="A5" s="1" t="s">
        <v>12</v>
      </c>
      <c r="B5" s="1" t="s">
        <v>15</v>
      </c>
      <c r="C5" s="3">
        <v>-0.22</v>
      </c>
      <c r="D5" s="5">
        <f>LN(1+C5)</f>
        <v>-0.24846135929849961</v>
      </c>
      <c r="E5" s="2" t="s">
        <v>13</v>
      </c>
      <c r="F5" s="1"/>
      <c r="G5" s="1"/>
      <c r="H5" s="1"/>
      <c r="I5" s="1"/>
      <c r="J5" s="1"/>
      <c r="K5" s="1"/>
      <c r="L5" s="1"/>
      <c r="M5" s="1"/>
      <c r="N5" s="1"/>
      <c r="O5" s="1"/>
      <c r="P5" s="1"/>
    </row>
    <row r="6" spans="1:16" ht="16" x14ac:dyDescent="0.2">
      <c r="A6" s="1" t="s">
        <v>21</v>
      </c>
      <c r="B6" s="1" t="s">
        <v>23</v>
      </c>
      <c r="C6" s="8">
        <f>EXP(D6)-1</f>
        <v>0.7393333333333334</v>
      </c>
      <c r="D6" s="5">
        <f>LN(208.72/120)</f>
        <v>0.55350189804642702</v>
      </c>
      <c r="E6" s="2" t="s">
        <v>29</v>
      </c>
      <c r="F6" s="1"/>
      <c r="G6" s="1"/>
      <c r="H6" s="1"/>
      <c r="I6" s="1"/>
      <c r="J6" s="1"/>
      <c r="K6" s="1"/>
      <c r="L6" s="1"/>
      <c r="M6" s="1"/>
      <c r="N6" s="1"/>
      <c r="O6" s="1"/>
      <c r="P6" s="1"/>
    </row>
    <row r="7" spans="1:16" ht="16" x14ac:dyDescent="0.2">
      <c r="A7" s="1" t="s">
        <v>21</v>
      </c>
      <c r="B7" s="1" t="s">
        <v>23</v>
      </c>
      <c r="C7" s="8">
        <f>EXP(D7)-1</f>
        <v>0.46737907761529796</v>
      </c>
      <c r="D7" s="5">
        <f>LN(208.72/142.24)</f>
        <v>0.38347786906287845</v>
      </c>
      <c r="E7" s="2" t="s">
        <v>25</v>
      </c>
      <c r="F7" s="1"/>
      <c r="G7" s="1"/>
      <c r="H7" s="1"/>
      <c r="I7" s="1"/>
      <c r="J7" s="1"/>
      <c r="K7" s="1"/>
      <c r="L7" s="1"/>
      <c r="M7" s="1"/>
      <c r="N7" s="1"/>
      <c r="O7" s="1"/>
      <c r="P7" s="1"/>
    </row>
    <row r="8" spans="1:16" ht="16" x14ac:dyDescent="0.2">
      <c r="A8" s="1" t="s">
        <v>22</v>
      </c>
      <c r="B8" s="1" t="s">
        <v>23</v>
      </c>
      <c r="C8" s="3">
        <v>-0.77</v>
      </c>
      <c r="D8" s="5">
        <f>LN(1+C8)</f>
        <v>-1.4696759700589417</v>
      </c>
      <c r="E8" s="2" t="s">
        <v>26</v>
      </c>
      <c r="F8" s="1"/>
      <c r="G8" s="1"/>
      <c r="H8" s="1"/>
      <c r="I8" s="1"/>
      <c r="J8" s="1"/>
      <c r="K8" s="1"/>
      <c r="L8" s="1"/>
      <c r="M8" s="1"/>
      <c r="N8" s="1"/>
      <c r="O8" s="1"/>
      <c r="P8" s="1"/>
    </row>
    <row r="9" spans="1:16" ht="16" x14ac:dyDescent="0.2">
      <c r="A9" s="1"/>
      <c r="B9" s="1"/>
      <c r="C9" s="1"/>
      <c r="D9" s="1"/>
      <c r="E9" s="1"/>
      <c r="F9" s="1"/>
      <c r="G9" s="1"/>
      <c r="H9" s="1"/>
      <c r="I9" s="1"/>
      <c r="J9" s="1"/>
      <c r="K9" s="1"/>
      <c r="L9" s="1"/>
      <c r="M9" s="1"/>
      <c r="N9" s="1"/>
      <c r="O9" s="1"/>
      <c r="P9" s="1"/>
    </row>
    <row r="10" spans="1:16" ht="16" x14ac:dyDescent="0.2">
      <c r="A10" s="150" t="s">
        <v>16</v>
      </c>
      <c r="B10" s="150"/>
      <c r="C10" s="150"/>
      <c r="D10" s="150"/>
      <c r="E10" s="1"/>
      <c r="F10" s="1"/>
      <c r="G10" s="1"/>
      <c r="H10" s="1"/>
      <c r="I10" s="1"/>
      <c r="J10" s="1"/>
      <c r="K10" s="1"/>
      <c r="L10" s="1"/>
      <c r="M10" s="1"/>
      <c r="N10" s="1"/>
      <c r="O10" s="1"/>
      <c r="P10" s="1"/>
    </row>
    <row r="11" spans="1:16" ht="16" x14ac:dyDescent="0.2">
      <c r="A11" s="1" t="s">
        <v>12</v>
      </c>
      <c r="B11" s="1" t="s">
        <v>17</v>
      </c>
      <c r="C11" s="3">
        <v>0.16</v>
      </c>
      <c r="D11" s="5">
        <f>LN(1+C11)</f>
        <v>0.14842000511827322</v>
      </c>
      <c r="E11" s="1" t="s">
        <v>19</v>
      </c>
      <c r="F11" s="1"/>
      <c r="G11" s="1"/>
      <c r="H11" s="1"/>
      <c r="I11" s="1"/>
      <c r="J11" s="1"/>
      <c r="K11" s="1"/>
      <c r="L11" s="1"/>
      <c r="M11" s="1"/>
      <c r="N11" s="1"/>
      <c r="O11" s="1"/>
      <c r="P11" s="1"/>
    </row>
    <row r="12" spans="1:16" ht="16" x14ac:dyDescent="0.2">
      <c r="A12" s="1" t="s">
        <v>12</v>
      </c>
      <c r="B12" s="1" t="s">
        <v>18</v>
      </c>
      <c r="C12" s="3">
        <v>0.31</v>
      </c>
      <c r="D12" s="5">
        <f>LN(1+C12)</f>
        <v>0.27002713721306021</v>
      </c>
      <c r="E12" s="1" t="s">
        <v>19</v>
      </c>
      <c r="F12" s="1"/>
      <c r="G12" s="1"/>
      <c r="H12" s="1"/>
      <c r="I12" s="1"/>
      <c r="J12" s="1"/>
      <c r="K12" s="1"/>
      <c r="L12" s="1"/>
      <c r="M12" s="1"/>
      <c r="N12" s="1"/>
      <c r="O12" s="1"/>
      <c r="P12" s="1"/>
    </row>
    <row r="13" spans="1:16" ht="16" x14ac:dyDescent="0.2">
      <c r="A13" s="1" t="s">
        <v>12</v>
      </c>
      <c r="B13" s="1" t="s">
        <v>20</v>
      </c>
      <c r="C13" s="8">
        <f>AVERAGE(C11:C12)</f>
        <v>0.23499999999999999</v>
      </c>
      <c r="D13" s="5">
        <f>LN(1+C13)</f>
        <v>0.21107097007994041</v>
      </c>
      <c r="E13" s="1"/>
      <c r="F13" s="1"/>
      <c r="G13" s="1"/>
      <c r="H13" s="1"/>
      <c r="I13" s="1"/>
      <c r="J13" s="1"/>
      <c r="K13" s="1"/>
      <c r="L13" s="1"/>
      <c r="M13" s="1"/>
      <c r="N13" s="1"/>
      <c r="O13" s="1"/>
      <c r="P13" s="1"/>
    </row>
    <row r="14" spans="1:16" ht="16" x14ac:dyDescent="0.2">
      <c r="A14" s="1" t="s">
        <v>21</v>
      </c>
      <c r="B14" s="1" t="s">
        <v>27</v>
      </c>
      <c r="C14" s="8">
        <f t="shared" ref="C14:C19" si="0">EXP(D14)-1</f>
        <v>-0.59677419354838712</v>
      </c>
      <c r="D14" s="5">
        <f>LN(13/32.24)</f>
        <v>-0.90825856017689088</v>
      </c>
      <c r="E14" s="2" t="s">
        <v>38</v>
      </c>
      <c r="F14" s="1"/>
      <c r="G14" s="1"/>
      <c r="H14" s="1"/>
      <c r="I14" s="1"/>
      <c r="J14" s="1"/>
      <c r="K14" s="1"/>
      <c r="L14" s="1"/>
      <c r="M14" s="1"/>
      <c r="N14" s="1"/>
      <c r="O14" s="1"/>
      <c r="P14" s="1"/>
    </row>
    <row r="15" spans="1:16" ht="16" x14ac:dyDescent="0.2">
      <c r="A15" s="1" t="s">
        <v>21</v>
      </c>
      <c r="B15" s="1" t="s">
        <v>28</v>
      </c>
      <c r="C15" s="8">
        <f t="shared" si="0"/>
        <v>-0.62776699029126215</v>
      </c>
      <c r="D15" s="5">
        <f>LN(38.34/103)</f>
        <v>-0.98823525061213724</v>
      </c>
      <c r="E15" s="2" t="s">
        <v>38</v>
      </c>
      <c r="F15" s="1"/>
      <c r="G15" s="1"/>
      <c r="H15" s="1"/>
      <c r="I15" s="1"/>
      <c r="J15" s="1"/>
      <c r="K15" s="1"/>
      <c r="L15" s="1"/>
      <c r="M15" s="1"/>
      <c r="N15" s="1"/>
      <c r="O15" s="1"/>
      <c r="P15" s="1"/>
    </row>
    <row r="16" spans="1:16" ht="16" x14ac:dyDescent="0.2">
      <c r="A16" s="1" t="s">
        <v>21</v>
      </c>
      <c r="B16" s="1" t="s">
        <v>27</v>
      </c>
      <c r="C16" s="8">
        <f t="shared" si="0"/>
        <v>-0.53851615193468239</v>
      </c>
      <c r="D16" s="5">
        <f>LN(13/28.17)</f>
        <v>-0.77330822442674463</v>
      </c>
      <c r="E16" s="2" t="s">
        <v>39</v>
      </c>
      <c r="F16" s="1"/>
      <c r="G16" s="1"/>
      <c r="H16" s="1"/>
      <c r="I16" s="1"/>
      <c r="J16" s="1"/>
      <c r="K16" s="1"/>
      <c r="L16" s="1"/>
      <c r="M16" s="1"/>
      <c r="N16" s="1"/>
      <c r="O16" s="1"/>
      <c r="P16" s="1"/>
    </row>
    <row r="17" spans="1:16" ht="16" x14ac:dyDescent="0.2">
      <c r="A17" s="1" t="s">
        <v>21</v>
      </c>
      <c r="B17" s="1" t="s">
        <v>28</v>
      </c>
      <c r="C17" s="8">
        <f t="shared" si="0"/>
        <v>-0.60612286829669193</v>
      </c>
      <c r="D17" s="5">
        <f>LN(38.34/97.34)</f>
        <v>-0.93171626678780972</v>
      </c>
      <c r="E17" s="2" t="s">
        <v>39</v>
      </c>
      <c r="F17" s="1"/>
      <c r="G17" s="1"/>
      <c r="H17" s="1"/>
      <c r="I17" s="1"/>
      <c r="J17" s="1"/>
      <c r="K17" s="1"/>
      <c r="L17" s="1"/>
      <c r="M17" s="1"/>
      <c r="N17" s="1"/>
      <c r="O17" s="1"/>
      <c r="P17" s="1"/>
    </row>
    <row r="18" spans="1:16" ht="16" x14ac:dyDescent="0.2">
      <c r="A18" s="1" t="s">
        <v>22</v>
      </c>
      <c r="B18" s="1" t="s">
        <v>27</v>
      </c>
      <c r="C18" s="8">
        <f t="shared" si="0"/>
        <v>2.5098400984009843</v>
      </c>
      <c r="D18" s="5">
        <f>LN(57.07/16.26)</f>
        <v>1.2555704804289523</v>
      </c>
      <c r="E18" s="2" t="s">
        <v>40</v>
      </c>
      <c r="F18" s="1"/>
      <c r="G18" s="1"/>
      <c r="H18" s="1"/>
      <c r="I18" s="1"/>
      <c r="J18" s="1"/>
      <c r="K18" s="1"/>
      <c r="L18" s="1"/>
      <c r="M18" s="1"/>
      <c r="N18" s="1"/>
      <c r="O18" s="1"/>
      <c r="P18" s="1"/>
    </row>
    <row r="19" spans="1:16" ht="16" x14ac:dyDescent="0.2">
      <c r="A19" s="1" t="s">
        <v>22</v>
      </c>
      <c r="B19" s="1" t="s">
        <v>28</v>
      </c>
      <c r="C19" s="8">
        <f t="shared" si="0"/>
        <v>2.7554020940075743</v>
      </c>
      <c r="D19" s="5">
        <f>LN(168.58/44.89)</f>
        <v>1.3231953617754955</v>
      </c>
      <c r="E19" s="2" t="s">
        <v>40</v>
      </c>
      <c r="F19" s="1"/>
      <c r="G19" s="1"/>
      <c r="H19" s="1"/>
      <c r="I19" s="1"/>
      <c r="J19" s="1"/>
      <c r="K19" s="1"/>
      <c r="L19" s="1"/>
      <c r="M19" s="1"/>
      <c r="N19" s="1"/>
      <c r="O19" s="1"/>
      <c r="P19" s="1"/>
    </row>
    <row r="20" spans="1:16" ht="16" x14ac:dyDescent="0.2">
      <c r="A20" s="1"/>
      <c r="B20" s="1"/>
      <c r="C20" s="1"/>
      <c r="D20" s="1"/>
      <c r="E20" s="1"/>
      <c r="F20" s="1"/>
      <c r="G20" s="1"/>
      <c r="H20" s="1"/>
      <c r="I20" s="1"/>
      <c r="J20" s="1"/>
      <c r="K20" s="1"/>
      <c r="L20" s="1"/>
      <c r="M20" s="1"/>
      <c r="N20" s="1"/>
      <c r="O20" s="1"/>
      <c r="P20" s="1"/>
    </row>
    <row r="21" spans="1:16" ht="16" x14ac:dyDescent="0.2">
      <c r="A21" s="150" t="s">
        <v>32</v>
      </c>
      <c r="B21" s="150"/>
      <c r="C21" s="150"/>
      <c r="D21" s="150"/>
      <c r="E21" s="1"/>
      <c r="F21" s="1"/>
      <c r="G21" s="1"/>
      <c r="H21" s="1"/>
      <c r="I21" s="1"/>
      <c r="J21" s="1"/>
      <c r="K21" s="1"/>
      <c r="L21" s="1"/>
      <c r="M21" s="1"/>
      <c r="N21" s="1"/>
      <c r="O21" s="1"/>
      <c r="P21" s="1"/>
    </row>
    <row r="22" spans="1:16" ht="16" x14ac:dyDescent="0.2">
      <c r="A22" s="1" t="s">
        <v>12</v>
      </c>
      <c r="B22" s="1" t="str">
        <f>B13</f>
        <v>Alcohol-related</v>
      </c>
      <c r="C22" s="1"/>
      <c r="D22" s="6">
        <f>D13/D5</f>
        <v>-0.84951225685906895</v>
      </c>
      <c r="E22" s="1"/>
      <c r="F22" s="1"/>
      <c r="G22" s="1"/>
      <c r="H22" s="1"/>
      <c r="I22" s="1"/>
      <c r="J22" s="1"/>
      <c r="K22" s="1"/>
      <c r="L22" s="1"/>
      <c r="M22" s="1"/>
      <c r="N22" s="1"/>
      <c r="O22" s="1"/>
      <c r="P22" s="1"/>
    </row>
    <row r="23" spans="1:16" ht="16" x14ac:dyDescent="0.2">
      <c r="A23" s="1" t="s">
        <v>21</v>
      </c>
      <c r="B23" s="1" t="s">
        <v>27</v>
      </c>
      <c r="C23" s="1"/>
      <c r="D23" s="6">
        <f>D14/D6</f>
        <v>-1.6409312477203237</v>
      </c>
      <c r="E23" s="2" t="s">
        <v>31</v>
      </c>
      <c r="F23" s="1"/>
      <c r="G23" s="1"/>
      <c r="H23" s="1"/>
      <c r="I23" s="1"/>
      <c r="J23" s="1"/>
      <c r="K23" s="1"/>
      <c r="L23" s="1"/>
      <c r="M23" s="1"/>
      <c r="N23" s="1"/>
      <c r="O23" s="1"/>
      <c r="P23" s="1"/>
    </row>
    <row r="24" spans="1:16" ht="16" x14ac:dyDescent="0.2">
      <c r="A24" s="1" t="s">
        <v>21</v>
      </c>
      <c r="B24" s="1" t="s">
        <v>27</v>
      </c>
      <c r="C24" s="1"/>
      <c r="D24" s="6">
        <f>D16/D7</f>
        <v>-2.0165654573926561</v>
      </c>
      <c r="E24" s="2" t="s">
        <v>30</v>
      </c>
      <c r="F24" s="1"/>
      <c r="G24" s="1"/>
      <c r="H24" s="1"/>
      <c r="I24" s="1"/>
      <c r="J24" s="1"/>
      <c r="K24" s="1"/>
      <c r="L24" s="1"/>
      <c r="M24" s="1"/>
      <c r="N24" s="1"/>
      <c r="O24" s="1"/>
      <c r="P24" s="1"/>
    </row>
    <row r="25" spans="1:16" ht="16" x14ac:dyDescent="0.2">
      <c r="A25" s="1" t="s">
        <v>22</v>
      </c>
      <c r="B25" s="1" t="s">
        <v>27</v>
      </c>
      <c r="C25" s="1"/>
      <c r="D25" s="6">
        <f>D18/D8</f>
        <v>-0.85431789456188589</v>
      </c>
      <c r="E25" s="1"/>
      <c r="F25" s="1"/>
      <c r="G25" s="1"/>
      <c r="H25" s="1"/>
      <c r="I25" s="1"/>
      <c r="J25" s="1"/>
      <c r="K25" s="1"/>
      <c r="L25" s="1"/>
      <c r="M25" s="1"/>
      <c r="N25" s="1"/>
      <c r="O25" s="1"/>
      <c r="P25" s="1"/>
    </row>
    <row r="26" spans="1:16" ht="16" x14ac:dyDescent="0.2">
      <c r="A26" s="1" t="s">
        <v>33</v>
      </c>
      <c r="B26" s="1"/>
      <c r="C26" s="1"/>
      <c r="D26" s="4">
        <f>(D5*D13+D8*D18)/(D5^2+D8^2)</f>
        <v>-0.85418436201391423</v>
      </c>
      <c r="E26" s="1" t="s">
        <v>34</v>
      </c>
      <c r="F26" s="1"/>
      <c r="G26" s="1"/>
      <c r="H26" s="1"/>
      <c r="I26" s="1"/>
      <c r="J26" s="1"/>
      <c r="K26" s="1"/>
      <c r="L26" s="1"/>
      <c r="M26" s="1"/>
      <c r="N26" s="1"/>
      <c r="O26" s="1"/>
      <c r="P26" s="1"/>
    </row>
    <row r="27" spans="1:16" ht="16" x14ac:dyDescent="0.2">
      <c r="A27" s="1"/>
      <c r="B27" s="1"/>
      <c r="C27" s="1"/>
      <c r="D27" s="1"/>
      <c r="E27" s="1"/>
      <c r="F27" s="1"/>
      <c r="G27" s="1"/>
      <c r="H27" s="1"/>
      <c r="I27" s="1"/>
      <c r="J27" s="1"/>
      <c r="K27" s="1"/>
      <c r="L27" s="1"/>
      <c r="M27" s="1"/>
      <c r="N27" s="1"/>
      <c r="O27" s="1"/>
      <c r="P27" s="1"/>
    </row>
    <row r="28" spans="1:16" ht="16" x14ac:dyDescent="0.2">
      <c r="A28" s="1"/>
      <c r="B28" s="1"/>
      <c r="C28" s="1"/>
      <c r="D28" s="1"/>
      <c r="E28" s="1"/>
      <c r="F28" s="1"/>
      <c r="G28" s="1"/>
      <c r="H28" s="1"/>
      <c r="I28" s="1"/>
      <c r="J28" s="1"/>
      <c r="K28" s="1"/>
      <c r="L28" s="1"/>
      <c r="M28" s="1"/>
      <c r="N28" s="1"/>
      <c r="O28" s="1"/>
      <c r="P28" s="1"/>
    </row>
    <row r="29" spans="1:16" ht="16" x14ac:dyDescent="0.2">
      <c r="A29" s="1"/>
      <c r="B29" s="1"/>
      <c r="C29" s="1"/>
      <c r="D29" s="1"/>
      <c r="E29" s="1"/>
      <c r="F29" s="1"/>
      <c r="G29" s="1"/>
      <c r="H29" s="1"/>
      <c r="I29" s="1"/>
      <c r="J29" s="1"/>
      <c r="K29" s="1"/>
      <c r="L29" s="1"/>
      <c r="M29" s="1"/>
      <c r="N29" s="1"/>
      <c r="O29" s="1"/>
      <c r="P29" s="1"/>
    </row>
    <row r="30" spans="1:16" ht="16" x14ac:dyDescent="0.2">
      <c r="A30" s="1" t="s">
        <v>35</v>
      </c>
      <c r="B30" s="1" t="s">
        <v>36</v>
      </c>
      <c r="C30" s="1"/>
      <c r="D30" s="1"/>
      <c r="E30" s="1"/>
      <c r="F30" s="1"/>
      <c r="G30" s="1"/>
      <c r="H30" s="1"/>
      <c r="I30" s="1"/>
      <c r="J30" s="1"/>
      <c r="K30" s="1"/>
      <c r="L30" s="1"/>
      <c r="M30" s="1"/>
      <c r="N30" s="1"/>
      <c r="O30" s="1"/>
      <c r="P30" s="1"/>
    </row>
    <row r="31" spans="1:16" ht="16" x14ac:dyDescent="0.2">
      <c r="A31" s="5">
        <f>MIN($D$5:$D$8)</f>
        <v>-1.4696759700589417</v>
      </c>
      <c r="B31" s="5">
        <f>A31*$D$26</f>
        <v>1.2553742308519775</v>
      </c>
      <c r="C31" s="1"/>
      <c r="D31" s="1"/>
      <c r="E31" s="1"/>
      <c r="F31" s="1"/>
      <c r="G31" s="1"/>
      <c r="H31" s="1"/>
      <c r="I31" s="1"/>
      <c r="J31" s="1"/>
      <c r="K31" s="1"/>
      <c r="L31" s="1"/>
      <c r="M31" s="1"/>
      <c r="N31" s="1"/>
      <c r="O31" s="1"/>
      <c r="P31" s="1"/>
    </row>
    <row r="32" spans="1:16" ht="16" x14ac:dyDescent="0.2">
      <c r="A32" s="5">
        <f>B32/$D$26</f>
        <v>1.0633050668774662</v>
      </c>
      <c r="B32" s="5">
        <f>MIN(D13,D14,D16,D18)</f>
        <v>-0.90825856017689088</v>
      </c>
      <c r="C32" s="1"/>
      <c r="D32" s="1"/>
      <c r="E32" s="1"/>
      <c r="F32" s="1"/>
      <c r="G32" s="1"/>
      <c r="H32" s="1"/>
      <c r="I32" s="1"/>
      <c r="J32" s="1"/>
      <c r="K32" s="1"/>
      <c r="L32" s="1"/>
      <c r="M32" s="1"/>
      <c r="N32" s="1"/>
      <c r="O32" s="1"/>
      <c r="P32" s="1"/>
    </row>
    <row r="33" spans="1:16" ht="16" x14ac:dyDescent="0.2">
      <c r="A33" s="1"/>
      <c r="B33" s="1"/>
      <c r="C33" s="1"/>
      <c r="D33" s="1"/>
      <c r="E33" s="1"/>
      <c r="F33" s="1"/>
      <c r="G33" s="1"/>
      <c r="H33" s="1"/>
      <c r="I33" s="1"/>
      <c r="J33" s="1"/>
      <c r="K33" s="1"/>
      <c r="L33" s="1"/>
      <c r="M33" s="1"/>
      <c r="N33" s="1"/>
      <c r="O33" s="1"/>
      <c r="P33" s="1"/>
    </row>
    <row r="34" spans="1:16" ht="16" x14ac:dyDescent="0.2">
      <c r="A34" s="5">
        <f>D5</f>
        <v>-0.24846135929849961</v>
      </c>
      <c r="B34" s="5">
        <f>D13</f>
        <v>0.21107097007994041</v>
      </c>
      <c r="C34" s="1" t="str">
        <f>A22</f>
        <v>Finland</v>
      </c>
      <c r="D34" s="1"/>
      <c r="E34" s="1"/>
      <c r="F34" s="1"/>
      <c r="G34" s="1"/>
      <c r="H34" s="1"/>
      <c r="I34" s="1"/>
      <c r="J34" s="1"/>
      <c r="K34" s="1"/>
      <c r="L34" s="1"/>
      <c r="M34" s="1"/>
      <c r="N34" s="1"/>
      <c r="O34" s="1"/>
      <c r="P34" s="1"/>
    </row>
    <row r="35" spans="1:16" ht="16" x14ac:dyDescent="0.2">
      <c r="A35" s="5">
        <f>D6</f>
        <v>0.55350189804642702</v>
      </c>
      <c r="B35" s="5">
        <f>D14</f>
        <v>-0.90825856017689088</v>
      </c>
      <c r="C35" s="1" t="str">
        <f>A23</f>
        <v>Gorbachev</v>
      </c>
      <c r="D35" s="1"/>
      <c r="E35" s="1"/>
      <c r="F35" s="1"/>
      <c r="G35" s="1"/>
      <c r="H35" s="1"/>
      <c r="I35" s="1"/>
      <c r="J35" s="1"/>
      <c r="K35" s="1"/>
      <c r="L35" s="1"/>
      <c r="M35" s="1"/>
      <c r="N35" s="1"/>
      <c r="O35" s="1"/>
      <c r="P35" s="1"/>
    </row>
    <row r="36" spans="1:16" ht="16" x14ac:dyDescent="0.2">
      <c r="A36" s="5">
        <f>D8</f>
        <v>-1.4696759700589417</v>
      </c>
      <c r="B36" s="5">
        <f>D18</f>
        <v>1.2555704804289523</v>
      </c>
      <c r="C36" s="1" t="str">
        <f>A25</f>
        <v>Yeltsin</v>
      </c>
      <c r="D36" s="1"/>
      <c r="E36" s="1"/>
      <c r="F36" s="1"/>
      <c r="G36" s="1"/>
      <c r="H36" s="1"/>
      <c r="I36" s="1"/>
      <c r="J36" s="1"/>
      <c r="K36" s="1"/>
      <c r="L36" s="1"/>
      <c r="M36" s="1"/>
      <c r="N36" s="1"/>
      <c r="O36" s="1"/>
      <c r="P36" s="1"/>
    </row>
    <row r="37" spans="1:16" ht="16" x14ac:dyDescent="0.2">
      <c r="A37" s="6">
        <f>B37/$D$26</f>
        <v>-0.19696208868842702</v>
      </c>
      <c r="B37" s="5">
        <f>EXP(0.1555)-1</f>
        <v>0.16824193606725202</v>
      </c>
      <c r="C37" s="1" t="s">
        <v>37</v>
      </c>
      <c r="D37" s="1"/>
      <c r="E37" s="1"/>
      <c r="F37" s="1"/>
      <c r="G37" s="1"/>
      <c r="H37" s="1"/>
      <c r="I37" s="1"/>
      <c r="J37" s="1"/>
      <c r="K37" s="1"/>
      <c r="L37" s="1"/>
      <c r="M37" s="1"/>
      <c r="N37" s="1"/>
      <c r="O37" s="1"/>
      <c r="P37" s="1"/>
    </row>
    <row r="38" spans="1:16" ht="16" x14ac:dyDescent="0.2">
      <c r="A38" s="1">
        <v>0</v>
      </c>
      <c r="B38" s="1">
        <v>0</v>
      </c>
      <c r="C38" s="1"/>
      <c r="D38" s="1"/>
      <c r="E38" s="1"/>
      <c r="F38" s="1"/>
      <c r="G38" s="1"/>
      <c r="H38" s="1"/>
      <c r="I38" s="1"/>
      <c r="J38" s="1"/>
      <c r="K38" s="1"/>
      <c r="L38" s="1"/>
      <c r="M38" s="1"/>
      <c r="N38" s="1"/>
      <c r="O38" s="1"/>
      <c r="P38" s="1"/>
    </row>
    <row r="39" spans="1:16" ht="16" x14ac:dyDescent="0.2">
      <c r="A39" s="1"/>
      <c r="B39" s="1"/>
      <c r="C39" s="1"/>
      <c r="D39" s="1"/>
      <c r="E39" s="1"/>
      <c r="F39" s="1"/>
      <c r="G39" s="1"/>
      <c r="H39" s="1"/>
      <c r="I39" s="1"/>
      <c r="J39" s="1"/>
      <c r="K39" s="1"/>
      <c r="L39" s="1"/>
      <c r="M39" s="1"/>
      <c r="N39" s="1"/>
      <c r="O39" s="1"/>
      <c r="P39" s="1"/>
    </row>
    <row r="40" spans="1:16" ht="16" x14ac:dyDescent="0.2">
      <c r="A40" s="1"/>
      <c r="B40" s="1"/>
      <c r="C40" s="1"/>
      <c r="D40" s="1"/>
      <c r="E40" s="1"/>
      <c r="F40" s="1"/>
      <c r="G40" s="1"/>
      <c r="H40" s="1"/>
      <c r="I40" s="1"/>
      <c r="J40" s="1"/>
      <c r="K40" s="1"/>
      <c r="L40" s="1"/>
      <c r="M40" s="1"/>
      <c r="N40" s="1"/>
      <c r="O40" s="1"/>
      <c r="P40" s="1"/>
    </row>
    <row r="41" spans="1:16" ht="16" x14ac:dyDescent="0.2">
      <c r="A41" s="1"/>
      <c r="B41" s="1"/>
      <c r="C41" s="1"/>
      <c r="D41" s="1"/>
      <c r="E41" s="1"/>
      <c r="F41" s="1"/>
      <c r="G41" s="1"/>
      <c r="H41" s="1"/>
      <c r="I41" s="1"/>
      <c r="J41" s="1"/>
      <c r="K41" s="1"/>
      <c r="L41" s="1"/>
      <c r="M41" s="1"/>
      <c r="N41" s="1"/>
      <c r="O41" s="1"/>
      <c r="P41" s="1"/>
    </row>
    <row r="42" spans="1:16" ht="16" x14ac:dyDescent="0.2">
      <c r="A42" s="1"/>
      <c r="B42" s="1"/>
      <c r="C42" s="1"/>
      <c r="D42" s="1"/>
      <c r="E42" s="1"/>
      <c r="F42" s="1"/>
      <c r="G42" s="1"/>
      <c r="H42" s="1"/>
      <c r="I42" s="1"/>
      <c r="J42" s="1"/>
      <c r="K42" s="1"/>
      <c r="L42" s="1"/>
      <c r="M42" s="1"/>
      <c r="N42" s="1"/>
      <c r="O42" s="1"/>
      <c r="P42" s="1"/>
    </row>
    <row r="43" spans="1:16" ht="16" x14ac:dyDescent="0.2">
      <c r="A43" s="1"/>
      <c r="B43" s="1"/>
      <c r="C43" s="1"/>
      <c r="D43" s="1"/>
      <c r="E43" s="1"/>
      <c r="F43" s="1"/>
      <c r="G43" s="1"/>
      <c r="H43" s="1"/>
      <c r="I43" s="1"/>
      <c r="J43" s="1"/>
      <c r="K43" s="1"/>
      <c r="L43" s="1"/>
      <c r="M43" s="1"/>
      <c r="N43" s="1"/>
      <c r="O43" s="1"/>
      <c r="P43" s="1"/>
    </row>
    <row r="44" spans="1:16" ht="16" x14ac:dyDescent="0.2">
      <c r="A44" s="1"/>
      <c r="B44" s="1"/>
      <c r="C44" s="1"/>
      <c r="D44" s="1"/>
      <c r="E44" s="1"/>
      <c r="F44" s="1"/>
      <c r="G44" s="1"/>
      <c r="H44" s="1"/>
      <c r="I44" s="1"/>
      <c r="J44" s="1"/>
      <c r="K44" s="1"/>
      <c r="L44" s="1"/>
      <c r="M44" s="1"/>
      <c r="N44" s="1"/>
      <c r="O44" s="1"/>
      <c r="P44" s="1"/>
    </row>
    <row r="45" spans="1:16" ht="16" x14ac:dyDescent="0.2">
      <c r="A45" s="1"/>
      <c r="B45" s="1"/>
      <c r="C45" s="1"/>
      <c r="D45" s="1"/>
      <c r="E45" s="1"/>
      <c r="F45" s="1"/>
      <c r="G45" s="1"/>
      <c r="H45" s="1"/>
      <c r="I45" s="1"/>
      <c r="J45" s="1"/>
      <c r="K45" s="1"/>
      <c r="L45" s="1"/>
      <c r="M45" s="1"/>
      <c r="N45" s="1"/>
      <c r="O45" s="1"/>
      <c r="P45" s="1"/>
    </row>
    <row r="46" spans="1:16" ht="16" x14ac:dyDescent="0.2">
      <c r="A46" s="1"/>
      <c r="B46" s="1"/>
      <c r="C46" s="1"/>
      <c r="D46" s="1"/>
      <c r="E46" s="1"/>
      <c r="F46" s="1"/>
      <c r="G46" s="1"/>
      <c r="H46" s="1"/>
      <c r="I46" s="1"/>
      <c r="J46" s="1"/>
      <c r="K46" s="1"/>
      <c r="L46" s="1"/>
      <c r="M46" s="1"/>
      <c r="N46" s="1"/>
      <c r="O46" s="1"/>
      <c r="P46" s="1"/>
    </row>
    <row r="47" spans="1:16" ht="16" x14ac:dyDescent="0.2">
      <c r="A47" s="1"/>
      <c r="B47" s="1"/>
      <c r="C47" s="1"/>
      <c r="D47" s="1"/>
      <c r="E47" s="1"/>
      <c r="F47" s="1"/>
      <c r="G47" s="1"/>
      <c r="H47" s="1"/>
      <c r="I47" s="1"/>
      <c r="J47" s="1"/>
      <c r="K47" s="1"/>
      <c r="L47" s="1"/>
      <c r="M47" s="1"/>
      <c r="N47" s="1"/>
      <c r="O47" s="1"/>
      <c r="P47" s="1"/>
    </row>
    <row r="48" spans="1:16" ht="16" x14ac:dyDescent="0.2">
      <c r="A48" s="1"/>
      <c r="B48" s="1"/>
      <c r="C48" s="1"/>
      <c r="D48" s="1"/>
      <c r="E48" s="1"/>
      <c r="F48" s="1"/>
      <c r="G48" s="1"/>
      <c r="H48" s="1"/>
      <c r="I48" s="1"/>
      <c r="J48" s="1"/>
      <c r="K48" s="1"/>
      <c r="L48" s="1"/>
      <c r="M48" s="1"/>
      <c r="N48" s="1"/>
      <c r="O48" s="1"/>
      <c r="P48" s="1"/>
    </row>
    <row r="49" spans="1:16" ht="16" x14ac:dyDescent="0.2">
      <c r="A49" s="1"/>
      <c r="B49" s="1"/>
      <c r="C49" s="1"/>
      <c r="D49" s="1"/>
      <c r="E49" s="1"/>
      <c r="F49" s="1"/>
      <c r="G49" s="1"/>
      <c r="H49" s="1"/>
      <c r="I49" s="1"/>
      <c r="J49" s="1"/>
      <c r="K49" s="1"/>
      <c r="L49" s="1"/>
      <c r="M49" s="1"/>
      <c r="N49" s="1"/>
      <c r="O49" s="1"/>
      <c r="P49" s="1"/>
    </row>
    <row r="50" spans="1:16" ht="16" x14ac:dyDescent="0.2">
      <c r="A50" s="1"/>
      <c r="B50" s="1"/>
      <c r="C50" s="1"/>
      <c r="D50" s="1"/>
      <c r="E50" s="1"/>
      <c r="F50" s="1"/>
      <c r="G50" s="1"/>
      <c r="H50" s="1"/>
      <c r="I50" s="1"/>
      <c r="J50" s="1"/>
      <c r="K50" s="1"/>
      <c r="L50" s="1"/>
      <c r="M50" s="1"/>
      <c r="N50" s="1"/>
      <c r="O50" s="1"/>
      <c r="P50" s="1"/>
    </row>
    <row r="51" spans="1:16" ht="16" x14ac:dyDescent="0.2">
      <c r="A51" s="1"/>
      <c r="B51" s="1"/>
      <c r="C51" s="1"/>
      <c r="D51" s="1"/>
      <c r="E51" s="1"/>
      <c r="F51" s="1"/>
      <c r="G51" s="1"/>
      <c r="H51" s="1"/>
      <c r="I51" s="1"/>
      <c r="J51" s="1"/>
      <c r="K51" s="1"/>
      <c r="L51" s="1"/>
      <c r="M51" s="1"/>
      <c r="N51" s="1"/>
      <c r="O51" s="1"/>
      <c r="P51" s="1"/>
    </row>
    <row r="52" spans="1:16" ht="16" x14ac:dyDescent="0.2">
      <c r="A52" s="1"/>
      <c r="B52" s="1"/>
      <c r="C52" s="1"/>
      <c r="D52" s="1"/>
      <c r="E52" s="1"/>
      <c r="F52" s="1"/>
      <c r="G52" s="1"/>
      <c r="H52" s="1"/>
      <c r="I52" s="1"/>
      <c r="J52" s="1"/>
      <c r="K52" s="1"/>
      <c r="L52" s="1"/>
      <c r="M52" s="1"/>
      <c r="N52" s="1"/>
      <c r="O52" s="1"/>
      <c r="P52" s="1"/>
    </row>
    <row r="53" spans="1:16" ht="16" x14ac:dyDescent="0.2">
      <c r="A53" s="1"/>
      <c r="B53" s="1"/>
      <c r="C53" s="1"/>
      <c r="D53" s="1"/>
      <c r="E53" s="1"/>
      <c r="F53" s="1"/>
      <c r="G53" s="1"/>
      <c r="H53" s="1"/>
      <c r="I53" s="1"/>
      <c r="J53" s="1"/>
      <c r="K53" s="1"/>
      <c r="L53" s="1"/>
      <c r="M53" s="1"/>
      <c r="N53" s="1"/>
      <c r="O53" s="1"/>
      <c r="P53" s="1"/>
    </row>
    <row r="54" spans="1:16" ht="16" x14ac:dyDescent="0.2">
      <c r="A54" s="1"/>
      <c r="B54" s="1"/>
      <c r="C54" s="1"/>
      <c r="D54" s="1"/>
      <c r="E54" s="1"/>
      <c r="F54" s="1"/>
      <c r="G54" s="1"/>
      <c r="H54" s="1"/>
      <c r="I54" s="1"/>
      <c r="J54" s="1"/>
      <c r="K54" s="1"/>
      <c r="L54" s="1"/>
      <c r="M54" s="1"/>
      <c r="N54" s="1"/>
      <c r="O54" s="1"/>
      <c r="P54" s="1"/>
    </row>
    <row r="55" spans="1:16" ht="16" x14ac:dyDescent="0.2">
      <c r="A55" s="1"/>
      <c r="B55" s="1"/>
      <c r="C55" s="1"/>
      <c r="D55" s="1"/>
      <c r="E55" s="1"/>
      <c r="F55" s="1"/>
      <c r="G55" s="1"/>
      <c r="H55" s="1"/>
      <c r="I55" s="1"/>
      <c r="J55" s="1"/>
      <c r="K55" s="1"/>
      <c r="L55" s="1"/>
      <c r="M55" s="1"/>
      <c r="N55" s="1"/>
      <c r="O55" s="1"/>
      <c r="P55" s="1"/>
    </row>
    <row r="56" spans="1:16" ht="16" x14ac:dyDescent="0.2">
      <c r="A56" s="1"/>
      <c r="B56" s="1"/>
      <c r="C56" s="1"/>
      <c r="D56" s="1"/>
      <c r="E56" s="1"/>
      <c r="F56" s="1"/>
      <c r="G56" s="1"/>
      <c r="H56" s="1"/>
      <c r="I56" s="1"/>
      <c r="J56" s="1"/>
      <c r="K56" s="1"/>
      <c r="L56" s="1"/>
      <c r="M56" s="1"/>
      <c r="N56" s="1"/>
      <c r="O56" s="1"/>
      <c r="P56" s="1"/>
    </row>
    <row r="57" spans="1:16" ht="16" x14ac:dyDescent="0.2">
      <c r="A57" s="1"/>
      <c r="B57" s="1"/>
      <c r="C57" s="1"/>
      <c r="D57" s="1"/>
      <c r="E57" s="1"/>
      <c r="F57" s="1"/>
      <c r="G57" s="1"/>
      <c r="H57" s="1"/>
      <c r="I57" s="1"/>
      <c r="J57" s="1"/>
      <c r="K57" s="1"/>
      <c r="L57" s="1"/>
      <c r="M57" s="1"/>
      <c r="N57" s="1"/>
      <c r="O57" s="1"/>
      <c r="P57" s="1"/>
    </row>
    <row r="58" spans="1:16" ht="16" x14ac:dyDescent="0.2">
      <c r="A58" s="1"/>
      <c r="B58" s="1"/>
      <c r="C58" s="1"/>
      <c r="D58" s="1"/>
      <c r="E58" s="1"/>
      <c r="F58" s="1"/>
      <c r="G58" s="1"/>
      <c r="H58" s="1"/>
      <c r="I58" s="1"/>
      <c r="J58" s="1"/>
      <c r="K58" s="1"/>
      <c r="L58" s="1"/>
      <c r="M58" s="1"/>
      <c r="N58" s="1"/>
      <c r="O58" s="1"/>
      <c r="P58" s="1"/>
    </row>
    <row r="59" spans="1:16" ht="16" x14ac:dyDescent="0.2">
      <c r="A59" s="1"/>
      <c r="B59" s="1"/>
      <c r="C59" s="1"/>
      <c r="D59" s="1"/>
      <c r="E59" s="1"/>
      <c r="F59" s="1"/>
      <c r="G59" s="1"/>
      <c r="H59" s="1"/>
      <c r="I59" s="1"/>
      <c r="J59" s="1"/>
      <c r="K59" s="1"/>
      <c r="L59" s="1"/>
      <c r="M59" s="1"/>
      <c r="N59" s="1"/>
      <c r="O59" s="1"/>
      <c r="P59" s="1"/>
    </row>
    <row r="60" spans="1:16" ht="16" x14ac:dyDescent="0.2">
      <c r="A60" s="1"/>
      <c r="B60" s="1"/>
      <c r="C60" s="1"/>
      <c r="D60" s="1"/>
      <c r="E60" s="1"/>
      <c r="F60" s="1"/>
      <c r="G60" s="1"/>
      <c r="H60" s="1"/>
      <c r="I60" s="1"/>
      <c r="J60" s="1"/>
      <c r="K60" s="1"/>
      <c r="L60" s="1"/>
      <c r="M60" s="1"/>
      <c r="N60" s="1"/>
      <c r="O60" s="1"/>
      <c r="P60" s="1"/>
    </row>
    <row r="61" spans="1:16" ht="16" x14ac:dyDescent="0.2">
      <c r="A61" s="1"/>
      <c r="B61" s="1"/>
      <c r="C61" s="1"/>
      <c r="D61" s="1"/>
      <c r="E61" s="1"/>
      <c r="F61" s="1"/>
      <c r="G61" s="1"/>
      <c r="H61" s="1"/>
      <c r="I61" s="1"/>
      <c r="J61" s="1"/>
      <c r="K61" s="1"/>
      <c r="L61" s="1"/>
      <c r="M61" s="1"/>
      <c r="N61" s="1"/>
      <c r="O61" s="1"/>
      <c r="P61" s="1"/>
    </row>
    <row r="62" spans="1:16" ht="16" x14ac:dyDescent="0.2">
      <c r="A62" s="1"/>
      <c r="B62" s="1"/>
      <c r="C62" s="1"/>
      <c r="D62" s="1"/>
      <c r="E62" s="1"/>
      <c r="F62" s="1"/>
      <c r="G62" s="1"/>
      <c r="H62" s="1"/>
      <c r="I62" s="1"/>
      <c r="J62" s="1"/>
      <c r="K62" s="1"/>
      <c r="L62" s="1"/>
      <c r="M62" s="1"/>
      <c r="N62" s="1"/>
      <c r="O62" s="1"/>
      <c r="P62" s="1"/>
    </row>
    <row r="63" spans="1:16" ht="16" x14ac:dyDescent="0.2">
      <c r="A63" s="1"/>
      <c r="B63" s="1"/>
      <c r="C63" s="1"/>
      <c r="D63" s="1"/>
      <c r="E63" s="1"/>
      <c r="F63" s="1"/>
      <c r="G63" s="1"/>
      <c r="H63" s="1"/>
      <c r="I63" s="1"/>
      <c r="J63" s="1"/>
      <c r="K63" s="1"/>
      <c r="L63" s="1"/>
      <c r="M63" s="1"/>
      <c r="N63" s="1"/>
      <c r="O63" s="1"/>
      <c r="P63" s="1"/>
    </row>
    <row r="64" spans="1:16" ht="16" x14ac:dyDescent="0.2">
      <c r="A64" s="1"/>
      <c r="B64" s="1"/>
      <c r="C64" s="1"/>
      <c r="D64" s="1"/>
      <c r="E64" s="1"/>
      <c r="F64" s="1"/>
      <c r="G64" s="1"/>
      <c r="H64" s="1"/>
      <c r="I64" s="1"/>
      <c r="J64" s="1"/>
      <c r="K64" s="1"/>
      <c r="L64" s="1"/>
      <c r="M64" s="1"/>
      <c r="N64" s="1"/>
      <c r="O64" s="1"/>
      <c r="P64" s="1"/>
    </row>
    <row r="65" spans="1:16" ht="16" x14ac:dyDescent="0.2">
      <c r="A65" s="1"/>
      <c r="B65" s="1"/>
      <c r="C65" s="1"/>
      <c r="D65" s="1"/>
      <c r="E65" s="1"/>
      <c r="F65" s="1"/>
      <c r="G65" s="1"/>
      <c r="H65" s="1"/>
      <c r="I65" s="1"/>
      <c r="J65" s="1"/>
      <c r="K65" s="1"/>
      <c r="L65" s="1"/>
      <c r="M65" s="1"/>
      <c r="N65" s="1"/>
      <c r="O65" s="1"/>
      <c r="P65" s="1"/>
    </row>
    <row r="66" spans="1:16" ht="16" x14ac:dyDescent="0.2">
      <c r="A66" s="1"/>
      <c r="B66" s="1"/>
      <c r="C66" s="1"/>
      <c r="D66" s="1"/>
      <c r="E66" s="1"/>
      <c r="F66" s="1"/>
      <c r="G66" s="1"/>
      <c r="H66" s="1"/>
      <c r="I66" s="1"/>
      <c r="J66" s="1"/>
      <c r="K66" s="1"/>
      <c r="L66" s="1"/>
      <c r="M66" s="1"/>
      <c r="N66" s="1"/>
      <c r="O66" s="1"/>
      <c r="P66" s="1"/>
    </row>
    <row r="67" spans="1:16" ht="16" x14ac:dyDescent="0.2">
      <c r="A67" s="1"/>
      <c r="B67" s="1"/>
      <c r="C67" s="1"/>
      <c r="D67" s="1"/>
      <c r="E67" s="1"/>
      <c r="F67" s="1"/>
      <c r="G67" s="1"/>
      <c r="H67" s="1"/>
      <c r="I67" s="1"/>
      <c r="J67" s="1"/>
      <c r="K67" s="1"/>
      <c r="L67" s="1"/>
      <c r="M67" s="1"/>
      <c r="N67" s="1"/>
      <c r="O67" s="1"/>
      <c r="P67" s="1"/>
    </row>
    <row r="68" spans="1:16" ht="16" x14ac:dyDescent="0.2">
      <c r="A68" s="1"/>
      <c r="B68" s="1"/>
      <c r="C68" s="1"/>
      <c r="D68" s="1"/>
      <c r="E68" s="1"/>
      <c r="F68" s="1"/>
      <c r="G68" s="1"/>
      <c r="H68" s="1"/>
      <c r="I68" s="1"/>
      <c r="J68" s="1"/>
      <c r="K68" s="1"/>
      <c r="L68" s="1"/>
      <c r="M68" s="1"/>
      <c r="N68" s="1"/>
      <c r="O68" s="1"/>
      <c r="P68" s="1"/>
    </row>
    <row r="69" spans="1:16" ht="16" x14ac:dyDescent="0.2">
      <c r="A69" s="1"/>
      <c r="B69" s="1"/>
      <c r="C69" s="1"/>
      <c r="D69" s="1"/>
      <c r="E69" s="1"/>
      <c r="F69" s="1"/>
      <c r="G69" s="1"/>
      <c r="H69" s="1"/>
      <c r="I69" s="1"/>
      <c r="J69" s="1"/>
      <c r="K69" s="1"/>
      <c r="L69" s="1"/>
      <c r="M69" s="1"/>
      <c r="N69" s="1"/>
      <c r="O69" s="1"/>
      <c r="P69" s="1"/>
    </row>
    <row r="70" spans="1:16" ht="16" x14ac:dyDescent="0.2">
      <c r="A70" s="1"/>
      <c r="B70" s="1"/>
      <c r="C70" s="1"/>
      <c r="D70" s="1"/>
      <c r="E70" s="1"/>
      <c r="F70" s="1"/>
      <c r="G70" s="1"/>
      <c r="H70" s="1"/>
      <c r="I70" s="1"/>
      <c r="J70" s="1"/>
      <c r="K70" s="1"/>
      <c r="L70" s="1"/>
      <c r="M70" s="1"/>
      <c r="N70" s="1"/>
      <c r="O70" s="1"/>
      <c r="P70" s="1"/>
    </row>
    <row r="71" spans="1:16" ht="16" x14ac:dyDescent="0.2">
      <c r="A71" s="1"/>
      <c r="B71" s="1"/>
      <c r="C71" s="1"/>
      <c r="D71" s="1"/>
      <c r="E71" s="1"/>
      <c r="F71" s="1"/>
      <c r="G71" s="1"/>
      <c r="H71" s="1"/>
      <c r="I71" s="1"/>
      <c r="J71" s="1"/>
      <c r="K71" s="1"/>
      <c r="L71" s="1"/>
      <c r="M71" s="1"/>
      <c r="N71" s="1"/>
      <c r="O71" s="1"/>
      <c r="P71" s="1"/>
    </row>
    <row r="72" spans="1:16" ht="16" x14ac:dyDescent="0.2">
      <c r="A72" s="1"/>
      <c r="B72" s="1"/>
      <c r="C72" s="1"/>
      <c r="D72" s="1"/>
      <c r="E72" s="1"/>
      <c r="F72" s="1"/>
      <c r="G72" s="1"/>
      <c r="H72" s="1"/>
      <c r="I72" s="1"/>
      <c r="J72" s="1"/>
      <c r="K72" s="1"/>
      <c r="L72" s="1"/>
      <c r="M72" s="1"/>
      <c r="N72" s="1"/>
      <c r="O72" s="1"/>
      <c r="P72" s="1"/>
    </row>
    <row r="73" spans="1:16" ht="16" x14ac:dyDescent="0.2">
      <c r="A73" s="1"/>
      <c r="B73" s="1"/>
      <c r="C73" s="1"/>
      <c r="D73" s="1"/>
      <c r="E73" s="1"/>
      <c r="F73" s="1"/>
      <c r="G73" s="1"/>
      <c r="H73" s="1"/>
      <c r="I73" s="1"/>
      <c r="J73" s="1"/>
      <c r="K73" s="1"/>
      <c r="L73" s="1"/>
      <c r="M73" s="1"/>
      <c r="N73" s="1"/>
      <c r="O73" s="1"/>
      <c r="P73" s="1"/>
    </row>
    <row r="74" spans="1:16" ht="16" x14ac:dyDescent="0.2">
      <c r="A74" s="1"/>
      <c r="B74" s="1"/>
      <c r="C74" s="1"/>
      <c r="D74" s="1"/>
      <c r="E74" s="1"/>
      <c r="F74" s="1"/>
      <c r="G74" s="1"/>
      <c r="H74" s="1"/>
      <c r="I74" s="1"/>
      <c r="J74" s="1"/>
      <c r="K74" s="1"/>
      <c r="L74" s="1"/>
      <c r="M74" s="1"/>
      <c r="N74" s="1"/>
      <c r="O74" s="1"/>
      <c r="P74" s="1"/>
    </row>
    <row r="75" spans="1:16" ht="16" x14ac:dyDescent="0.2">
      <c r="A75" s="1"/>
      <c r="B75" s="1"/>
      <c r="C75" s="1"/>
      <c r="D75" s="1"/>
      <c r="E75" s="1"/>
      <c r="F75" s="1"/>
      <c r="G75" s="1"/>
      <c r="H75" s="1"/>
      <c r="I75" s="1"/>
      <c r="J75" s="1"/>
      <c r="K75" s="1"/>
      <c r="L75" s="1"/>
      <c r="M75" s="1"/>
      <c r="N75" s="1"/>
      <c r="O75" s="1"/>
      <c r="P75" s="1"/>
    </row>
    <row r="76" spans="1:16" ht="16" x14ac:dyDescent="0.2">
      <c r="A76" s="1"/>
      <c r="B76" s="1"/>
      <c r="C76" s="1"/>
      <c r="D76" s="1"/>
      <c r="E76" s="1"/>
      <c r="F76" s="1"/>
      <c r="G76" s="1"/>
      <c r="H76" s="1"/>
      <c r="I76" s="1"/>
      <c r="J76" s="1"/>
      <c r="K76" s="1"/>
      <c r="L76" s="1"/>
      <c r="M76" s="1"/>
      <c r="N76" s="1"/>
      <c r="O76" s="1"/>
      <c r="P76" s="1"/>
    </row>
    <row r="77" spans="1:16" ht="16" x14ac:dyDescent="0.2">
      <c r="A77" s="1"/>
      <c r="B77" s="1"/>
      <c r="C77" s="1"/>
      <c r="D77" s="1"/>
      <c r="E77" s="1"/>
      <c r="F77" s="1"/>
      <c r="G77" s="1"/>
      <c r="H77" s="1"/>
      <c r="I77" s="1"/>
      <c r="J77" s="1"/>
      <c r="K77" s="1"/>
      <c r="L77" s="1"/>
      <c r="M77" s="1"/>
      <c r="N77" s="1"/>
      <c r="O77" s="1"/>
      <c r="P77" s="1"/>
    </row>
    <row r="78" spans="1:16" ht="16" x14ac:dyDescent="0.2">
      <c r="A78" s="1"/>
      <c r="B78" s="1"/>
      <c r="C78" s="1"/>
      <c r="D78" s="1"/>
      <c r="E78" s="1"/>
      <c r="F78" s="1"/>
      <c r="G78" s="1"/>
      <c r="H78" s="1"/>
      <c r="I78" s="1"/>
      <c r="J78" s="1"/>
      <c r="K78" s="1"/>
      <c r="L78" s="1"/>
      <c r="M78" s="1"/>
      <c r="N78" s="1"/>
      <c r="O78" s="1"/>
      <c r="P78" s="1"/>
    </row>
    <row r="79" spans="1:16" ht="16" x14ac:dyDescent="0.2">
      <c r="A79" s="1"/>
      <c r="B79" s="1"/>
      <c r="C79" s="1"/>
      <c r="D79" s="1"/>
      <c r="E79" s="1"/>
      <c r="F79" s="1"/>
      <c r="G79" s="1"/>
      <c r="H79" s="1"/>
      <c r="I79" s="1"/>
      <c r="J79" s="1"/>
      <c r="K79" s="1"/>
      <c r="L79" s="1"/>
      <c r="M79" s="1"/>
      <c r="N79" s="1"/>
      <c r="O79" s="1"/>
      <c r="P79" s="1"/>
    </row>
    <row r="80" spans="1:16" ht="16" x14ac:dyDescent="0.2">
      <c r="A80" s="1"/>
      <c r="B80" s="1"/>
      <c r="C80" s="1"/>
      <c r="D80" s="1"/>
      <c r="E80" s="1"/>
      <c r="F80" s="1"/>
      <c r="G80" s="1"/>
      <c r="H80" s="1"/>
      <c r="I80" s="1"/>
      <c r="J80" s="1"/>
      <c r="K80" s="1"/>
      <c r="L80" s="1"/>
      <c r="M80" s="1"/>
      <c r="N80" s="1"/>
      <c r="O80" s="1"/>
      <c r="P80" s="1"/>
    </row>
    <row r="81" spans="1:16" ht="16" x14ac:dyDescent="0.2">
      <c r="A81" s="1"/>
      <c r="B81" s="1"/>
      <c r="C81" s="1"/>
      <c r="D81" s="1"/>
      <c r="E81" s="1"/>
      <c r="F81" s="1"/>
      <c r="G81" s="1"/>
      <c r="H81" s="1"/>
      <c r="I81" s="1"/>
      <c r="J81" s="1"/>
      <c r="K81" s="1"/>
      <c r="L81" s="1"/>
      <c r="M81" s="1"/>
      <c r="N81" s="1"/>
      <c r="O81" s="1"/>
      <c r="P81" s="1"/>
    </row>
    <row r="82" spans="1:16" ht="16" x14ac:dyDescent="0.2">
      <c r="A82" s="1"/>
      <c r="B82" s="1"/>
      <c r="C82" s="1"/>
      <c r="D82" s="1"/>
      <c r="E82" s="1"/>
      <c r="F82" s="1"/>
      <c r="G82" s="1"/>
      <c r="H82" s="1"/>
      <c r="I82" s="1"/>
      <c r="J82" s="1"/>
      <c r="K82" s="1"/>
      <c r="L82" s="1"/>
      <c r="M82" s="1"/>
      <c r="N82" s="1"/>
      <c r="O82" s="1"/>
      <c r="P82" s="1"/>
    </row>
    <row r="83" spans="1:16" ht="16" x14ac:dyDescent="0.2">
      <c r="A83" s="1"/>
      <c r="B83" s="1"/>
      <c r="C83" s="1"/>
      <c r="D83" s="1"/>
      <c r="E83" s="1"/>
      <c r="F83" s="1"/>
      <c r="G83" s="1"/>
      <c r="H83" s="1"/>
      <c r="I83" s="1"/>
      <c r="J83" s="1"/>
      <c r="K83" s="1"/>
      <c r="L83" s="1"/>
      <c r="M83" s="1"/>
      <c r="N83" s="1"/>
      <c r="O83" s="1"/>
      <c r="P83" s="1"/>
    </row>
    <row r="84" spans="1:16" ht="16" x14ac:dyDescent="0.2">
      <c r="A84" s="1"/>
      <c r="B84" s="1"/>
      <c r="C84" s="1"/>
      <c r="D84" s="1"/>
      <c r="E84" s="1"/>
      <c r="F84" s="1"/>
      <c r="G84" s="1"/>
      <c r="H84" s="1"/>
      <c r="I84" s="1"/>
      <c r="J84" s="1"/>
      <c r="K84" s="1"/>
      <c r="L84" s="1"/>
      <c r="M84" s="1"/>
      <c r="N84" s="1"/>
      <c r="O84" s="1"/>
      <c r="P84" s="1"/>
    </row>
    <row r="85" spans="1:16" ht="16" x14ac:dyDescent="0.2">
      <c r="A85" s="1"/>
      <c r="B85" s="1"/>
      <c r="C85" s="1"/>
      <c r="D85" s="1"/>
      <c r="E85" s="1"/>
      <c r="F85" s="1"/>
      <c r="G85" s="1"/>
      <c r="H85" s="1"/>
      <c r="I85" s="1"/>
      <c r="J85" s="1"/>
      <c r="K85" s="1"/>
      <c r="L85" s="1"/>
      <c r="M85" s="1"/>
      <c r="N85" s="1"/>
      <c r="O85" s="1"/>
      <c r="P85" s="1"/>
    </row>
    <row r="86" spans="1:16" ht="16" x14ac:dyDescent="0.2">
      <c r="A86" s="1"/>
      <c r="B86" s="1"/>
      <c r="C86" s="1"/>
      <c r="D86" s="1"/>
      <c r="E86" s="1"/>
      <c r="F86" s="1"/>
      <c r="G86" s="1"/>
      <c r="H86" s="1"/>
      <c r="I86" s="1"/>
      <c r="J86" s="1"/>
      <c r="K86" s="1"/>
      <c r="L86" s="1"/>
      <c r="M86" s="1"/>
      <c r="N86" s="1"/>
      <c r="O86" s="1"/>
      <c r="P86" s="1"/>
    </row>
    <row r="87" spans="1:16" ht="16" x14ac:dyDescent="0.2">
      <c r="A87" s="1"/>
      <c r="B87" s="1"/>
      <c r="C87" s="1"/>
      <c r="D87" s="1"/>
      <c r="E87" s="1"/>
      <c r="F87" s="1"/>
      <c r="G87" s="1"/>
      <c r="H87" s="1"/>
      <c r="I87" s="1"/>
      <c r="J87" s="1"/>
      <c r="K87" s="1"/>
      <c r="L87" s="1"/>
      <c r="M87" s="1"/>
      <c r="N87" s="1"/>
      <c r="O87" s="1"/>
      <c r="P87" s="1"/>
    </row>
    <row r="88" spans="1:16" ht="16" x14ac:dyDescent="0.2">
      <c r="A88" s="1"/>
      <c r="B88" s="1"/>
      <c r="C88" s="1"/>
      <c r="D88" s="1"/>
      <c r="E88" s="1"/>
      <c r="F88" s="1"/>
      <c r="G88" s="1"/>
      <c r="H88" s="1"/>
      <c r="I88" s="1"/>
      <c r="J88" s="1"/>
      <c r="K88" s="1"/>
      <c r="L88" s="1"/>
      <c r="M88" s="1"/>
      <c r="N88" s="1"/>
      <c r="O88" s="1"/>
      <c r="P88" s="1"/>
    </row>
    <row r="89" spans="1:16" ht="16" x14ac:dyDescent="0.2">
      <c r="A89" s="1"/>
      <c r="B89" s="1"/>
      <c r="C89" s="1"/>
      <c r="D89" s="1"/>
      <c r="E89" s="1"/>
      <c r="F89" s="1"/>
      <c r="G89" s="1"/>
      <c r="H89" s="1"/>
      <c r="I89" s="1"/>
      <c r="J89" s="1"/>
      <c r="K89" s="1"/>
      <c r="L89" s="1"/>
      <c r="M89" s="1"/>
      <c r="N89" s="1"/>
      <c r="O89" s="1"/>
      <c r="P89" s="1"/>
    </row>
    <row r="90" spans="1:16" ht="16" x14ac:dyDescent="0.2">
      <c r="A90" s="1"/>
      <c r="B90" s="1"/>
      <c r="C90" s="1"/>
      <c r="D90" s="1"/>
      <c r="E90" s="1"/>
      <c r="F90" s="1"/>
      <c r="G90" s="1"/>
      <c r="H90" s="1"/>
      <c r="I90" s="1"/>
      <c r="J90" s="1"/>
      <c r="K90" s="1"/>
      <c r="L90" s="1"/>
      <c r="M90" s="1"/>
      <c r="N90" s="1"/>
      <c r="O90" s="1"/>
      <c r="P90" s="1"/>
    </row>
    <row r="91" spans="1:16" ht="16" x14ac:dyDescent="0.2">
      <c r="A91" s="1"/>
      <c r="B91" s="1"/>
      <c r="C91" s="1"/>
      <c r="D91" s="1"/>
      <c r="E91" s="1"/>
      <c r="F91" s="1"/>
      <c r="G91" s="1"/>
      <c r="H91" s="1"/>
      <c r="I91" s="1"/>
      <c r="J91" s="1"/>
      <c r="K91" s="1"/>
      <c r="L91" s="1"/>
      <c r="M91" s="1"/>
      <c r="N91" s="1"/>
      <c r="O91" s="1"/>
      <c r="P91" s="1"/>
    </row>
    <row r="92" spans="1:16" ht="16" x14ac:dyDescent="0.2">
      <c r="A92" s="1"/>
      <c r="B92" s="1"/>
      <c r="C92" s="1"/>
      <c r="D92" s="1"/>
      <c r="E92" s="1"/>
      <c r="F92" s="1"/>
      <c r="G92" s="1"/>
      <c r="H92" s="1"/>
      <c r="I92" s="1"/>
      <c r="J92" s="1"/>
      <c r="K92" s="1"/>
      <c r="L92" s="1"/>
      <c r="M92" s="1"/>
      <c r="N92" s="1"/>
      <c r="O92" s="1"/>
      <c r="P92" s="1"/>
    </row>
    <row r="93" spans="1:16" ht="16" x14ac:dyDescent="0.2">
      <c r="A93" s="1"/>
      <c r="B93" s="1"/>
      <c r="C93" s="1"/>
      <c r="D93" s="1"/>
      <c r="E93" s="1"/>
      <c r="F93" s="1"/>
      <c r="G93" s="1"/>
      <c r="H93" s="1"/>
      <c r="I93" s="1"/>
      <c r="J93" s="1"/>
      <c r="K93" s="1"/>
      <c r="L93" s="1"/>
      <c r="M93" s="1"/>
      <c r="N93" s="1"/>
      <c r="O93" s="1"/>
      <c r="P93" s="1"/>
    </row>
    <row r="94" spans="1:16" ht="16" x14ac:dyDescent="0.2">
      <c r="A94" s="1"/>
      <c r="B94" s="1"/>
      <c r="C94" s="1"/>
      <c r="D94" s="1"/>
      <c r="E94" s="1"/>
      <c r="F94" s="1"/>
      <c r="G94" s="1"/>
      <c r="H94" s="1"/>
      <c r="I94" s="1"/>
      <c r="J94" s="1"/>
      <c r="K94" s="1"/>
      <c r="L94" s="1"/>
      <c r="M94" s="1"/>
      <c r="N94" s="1"/>
      <c r="O94" s="1"/>
      <c r="P94" s="1"/>
    </row>
    <row r="95" spans="1:16" ht="16" x14ac:dyDescent="0.2">
      <c r="A95" s="1"/>
      <c r="B95" s="1"/>
      <c r="C95" s="1"/>
      <c r="D95" s="1"/>
      <c r="E95" s="1"/>
      <c r="F95" s="1"/>
      <c r="G95" s="1"/>
      <c r="H95" s="1"/>
      <c r="I95" s="1"/>
      <c r="J95" s="1"/>
      <c r="K95" s="1"/>
      <c r="L95" s="1"/>
      <c r="M95" s="1"/>
      <c r="N95" s="1"/>
      <c r="O95" s="1"/>
      <c r="P95" s="1"/>
    </row>
    <row r="96" spans="1:16" ht="16" x14ac:dyDescent="0.2">
      <c r="A96" s="1"/>
      <c r="B96" s="1"/>
      <c r="C96" s="1"/>
      <c r="D96" s="1"/>
      <c r="E96" s="1"/>
      <c r="F96" s="1"/>
      <c r="G96" s="1"/>
      <c r="H96" s="1"/>
      <c r="I96" s="1"/>
      <c r="J96" s="1"/>
      <c r="K96" s="1"/>
      <c r="L96" s="1"/>
      <c r="M96" s="1"/>
      <c r="N96" s="1"/>
      <c r="O96" s="1"/>
      <c r="P96" s="1"/>
    </row>
    <row r="97" spans="1:16" ht="16" x14ac:dyDescent="0.2">
      <c r="A97" s="1"/>
      <c r="B97" s="1"/>
      <c r="C97" s="1"/>
      <c r="D97" s="1"/>
      <c r="E97" s="1"/>
      <c r="F97" s="1"/>
      <c r="G97" s="1"/>
      <c r="H97" s="1"/>
      <c r="I97" s="1"/>
      <c r="J97" s="1"/>
      <c r="K97" s="1"/>
      <c r="L97" s="1"/>
      <c r="M97" s="1"/>
      <c r="N97" s="1"/>
      <c r="O97" s="1"/>
      <c r="P97" s="1"/>
    </row>
    <row r="98" spans="1:16" ht="16" x14ac:dyDescent="0.2">
      <c r="A98" s="1"/>
      <c r="B98" s="1"/>
      <c r="C98" s="1"/>
      <c r="D98" s="1"/>
      <c r="E98" s="1"/>
      <c r="F98" s="1"/>
      <c r="G98" s="1"/>
      <c r="H98" s="1"/>
      <c r="I98" s="1"/>
      <c r="J98" s="1"/>
      <c r="K98" s="1"/>
      <c r="L98" s="1"/>
      <c r="M98" s="1"/>
      <c r="N98" s="1"/>
      <c r="O98" s="1"/>
      <c r="P98" s="1"/>
    </row>
    <row r="99" spans="1:16" ht="16" x14ac:dyDescent="0.2">
      <c r="A99" s="1"/>
      <c r="B99" s="1"/>
      <c r="C99" s="1"/>
      <c r="D99" s="1"/>
      <c r="E99" s="1"/>
      <c r="F99" s="1"/>
      <c r="G99" s="1"/>
      <c r="H99" s="1"/>
      <c r="I99" s="1"/>
      <c r="J99" s="1"/>
      <c r="K99" s="1"/>
      <c r="L99" s="1"/>
      <c r="M99" s="1"/>
      <c r="N99" s="1"/>
      <c r="O99" s="1"/>
      <c r="P99" s="1"/>
    </row>
    <row r="100" spans="1:16" ht="16" x14ac:dyDescent="0.2">
      <c r="A100" s="1"/>
      <c r="B100" s="1"/>
      <c r="C100" s="1"/>
      <c r="D100" s="1"/>
      <c r="E100" s="1"/>
      <c r="F100" s="1"/>
      <c r="G100" s="1"/>
      <c r="H100" s="1"/>
      <c r="I100" s="1"/>
      <c r="J100" s="1"/>
      <c r="K100" s="1"/>
      <c r="L100" s="1"/>
      <c r="M100" s="1"/>
      <c r="N100" s="1"/>
      <c r="O100" s="1"/>
      <c r="P100" s="1"/>
    </row>
    <row r="101" spans="1:16" ht="16" x14ac:dyDescent="0.2">
      <c r="A101" s="1"/>
      <c r="B101" s="1"/>
      <c r="C101" s="1"/>
      <c r="D101" s="1"/>
      <c r="E101" s="1"/>
      <c r="F101" s="1"/>
      <c r="G101" s="1"/>
      <c r="H101" s="1"/>
      <c r="I101" s="1"/>
      <c r="J101" s="1"/>
      <c r="K101" s="1"/>
      <c r="L101" s="1"/>
      <c r="M101" s="1"/>
      <c r="N101" s="1"/>
      <c r="O101" s="1"/>
      <c r="P101" s="1"/>
    </row>
    <row r="102" spans="1:16" ht="16" x14ac:dyDescent="0.2">
      <c r="A102" s="1"/>
      <c r="B102" s="1"/>
      <c r="C102" s="1"/>
      <c r="D102" s="1"/>
      <c r="E102" s="1"/>
      <c r="F102" s="1"/>
      <c r="G102" s="1"/>
      <c r="H102" s="1"/>
      <c r="I102" s="1"/>
      <c r="J102" s="1"/>
      <c r="K102" s="1"/>
      <c r="L102" s="1"/>
      <c r="M102" s="1"/>
      <c r="N102" s="1"/>
      <c r="O102" s="1"/>
      <c r="P102" s="1"/>
    </row>
    <row r="103" spans="1:16" ht="16" x14ac:dyDescent="0.2">
      <c r="A103" s="1"/>
      <c r="B103" s="1"/>
      <c r="C103" s="1"/>
      <c r="D103" s="1"/>
      <c r="E103" s="1"/>
      <c r="F103" s="1"/>
      <c r="G103" s="1"/>
      <c r="H103" s="1"/>
      <c r="I103" s="1"/>
      <c r="J103" s="1"/>
      <c r="K103" s="1"/>
      <c r="L103" s="1"/>
      <c r="M103" s="1"/>
      <c r="N103" s="1"/>
      <c r="O103" s="1"/>
      <c r="P103" s="1"/>
    </row>
    <row r="104" spans="1:16" ht="16" x14ac:dyDescent="0.2">
      <c r="A104" s="1"/>
      <c r="B104" s="1"/>
      <c r="C104" s="1"/>
      <c r="D104" s="1"/>
      <c r="E104" s="1"/>
      <c r="F104" s="1"/>
      <c r="G104" s="1"/>
      <c r="H104" s="1"/>
      <c r="I104" s="1"/>
      <c r="J104" s="1"/>
      <c r="K104" s="1"/>
      <c r="L104" s="1"/>
      <c r="M104" s="1"/>
      <c r="N104" s="1"/>
      <c r="O104" s="1"/>
      <c r="P104" s="1"/>
    </row>
    <row r="105" spans="1:16" ht="16" x14ac:dyDescent="0.2">
      <c r="A105" s="1"/>
      <c r="B105" s="1"/>
      <c r="C105" s="1"/>
      <c r="D105" s="1"/>
      <c r="E105" s="1"/>
      <c r="F105" s="1"/>
      <c r="G105" s="1"/>
      <c r="H105" s="1"/>
      <c r="I105" s="1"/>
      <c r="J105" s="1"/>
      <c r="K105" s="1"/>
      <c r="L105" s="1"/>
      <c r="M105" s="1"/>
      <c r="N105" s="1"/>
      <c r="O105" s="1"/>
      <c r="P105" s="1"/>
    </row>
    <row r="106" spans="1:16" ht="16" x14ac:dyDescent="0.2">
      <c r="A106" s="1"/>
      <c r="B106" s="1"/>
      <c r="C106" s="1"/>
      <c r="D106" s="1"/>
      <c r="E106" s="1"/>
      <c r="F106" s="1"/>
      <c r="G106" s="1"/>
      <c r="H106" s="1"/>
      <c r="I106" s="1"/>
      <c r="J106" s="1"/>
      <c r="K106" s="1"/>
      <c r="L106" s="1"/>
      <c r="M106" s="1"/>
      <c r="N106" s="1"/>
      <c r="O106" s="1"/>
      <c r="P106" s="1"/>
    </row>
    <row r="107" spans="1:16" ht="16" x14ac:dyDescent="0.2">
      <c r="A107" s="1"/>
      <c r="B107" s="1"/>
      <c r="C107" s="1"/>
      <c r="D107" s="1"/>
      <c r="E107" s="1"/>
      <c r="F107" s="1"/>
      <c r="G107" s="1"/>
      <c r="H107" s="1"/>
      <c r="I107" s="1"/>
      <c r="J107" s="1"/>
      <c r="K107" s="1"/>
      <c r="L107" s="1"/>
      <c r="M107" s="1"/>
      <c r="N107" s="1"/>
      <c r="O107" s="1"/>
      <c r="P107" s="1"/>
    </row>
    <row r="108" spans="1:16" ht="16" x14ac:dyDescent="0.2">
      <c r="A108" s="1"/>
      <c r="B108" s="1"/>
      <c r="C108" s="1"/>
      <c r="D108" s="1"/>
      <c r="E108" s="1"/>
      <c r="F108" s="1"/>
      <c r="G108" s="1"/>
      <c r="H108" s="1"/>
      <c r="I108" s="1"/>
      <c r="J108" s="1"/>
      <c r="K108" s="1"/>
      <c r="L108" s="1"/>
      <c r="M108" s="1"/>
      <c r="N108" s="1"/>
      <c r="O108" s="1"/>
      <c r="P108" s="1"/>
    </row>
    <row r="109" spans="1:16" ht="16" x14ac:dyDescent="0.2">
      <c r="A109" s="1"/>
      <c r="B109" s="1"/>
      <c r="C109" s="1"/>
      <c r="D109" s="1"/>
      <c r="E109" s="1"/>
      <c r="F109" s="1"/>
      <c r="G109" s="1"/>
      <c r="H109" s="1"/>
      <c r="I109" s="1"/>
      <c r="J109" s="1"/>
      <c r="K109" s="1"/>
      <c r="L109" s="1"/>
      <c r="M109" s="1"/>
      <c r="N109" s="1"/>
      <c r="O109" s="1"/>
      <c r="P109" s="1"/>
    </row>
    <row r="110" spans="1:16" ht="16" x14ac:dyDescent="0.2">
      <c r="A110" s="1"/>
      <c r="B110" s="1"/>
      <c r="C110" s="1"/>
      <c r="D110" s="1"/>
      <c r="E110" s="1"/>
      <c r="F110" s="1"/>
      <c r="G110" s="1"/>
      <c r="H110" s="1"/>
      <c r="I110" s="1"/>
      <c r="J110" s="1"/>
      <c r="K110" s="1"/>
      <c r="L110" s="1"/>
      <c r="M110" s="1"/>
      <c r="N110" s="1"/>
      <c r="O110" s="1"/>
      <c r="P110" s="1"/>
    </row>
    <row r="111" spans="1:16" ht="16" x14ac:dyDescent="0.2">
      <c r="A111" s="1"/>
      <c r="B111" s="1"/>
      <c r="C111" s="1"/>
      <c r="D111" s="1"/>
      <c r="E111" s="1"/>
      <c r="F111" s="1"/>
      <c r="G111" s="1"/>
      <c r="H111" s="1"/>
      <c r="I111" s="1"/>
      <c r="J111" s="1"/>
      <c r="K111" s="1"/>
      <c r="L111" s="1"/>
      <c r="M111" s="1"/>
      <c r="N111" s="1"/>
      <c r="O111" s="1"/>
      <c r="P111" s="1"/>
    </row>
    <row r="112" spans="1:16" ht="16" x14ac:dyDescent="0.2">
      <c r="A112" s="1"/>
      <c r="B112" s="1"/>
      <c r="C112" s="1"/>
      <c r="D112" s="1"/>
      <c r="E112" s="1"/>
      <c r="F112" s="1"/>
      <c r="G112" s="1"/>
      <c r="H112" s="1"/>
      <c r="I112" s="1"/>
      <c r="J112" s="1"/>
      <c r="K112" s="1"/>
      <c r="L112" s="1"/>
      <c r="M112" s="1"/>
      <c r="N112" s="1"/>
      <c r="O112" s="1"/>
      <c r="P112" s="1"/>
    </row>
    <row r="113" spans="1:16" ht="16" x14ac:dyDescent="0.2">
      <c r="A113" s="1"/>
      <c r="B113" s="1"/>
      <c r="C113" s="1"/>
      <c r="D113" s="1"/>
      <c r="E113" s="1"/>
      <c r="F113" s="1"/>
      <c r="G113" s="1"/>
      <c r="H113" s="1"/>
      <c r="I113" s="1"/>
      <c r="J113" s="1"/>
      <c r="K113" s="1"/>
      <c r="L113" s="1"/>
      <c r="M113" s="1"/>
      <c r="N113" s="1"/>
      <c r="O113" s="1"/>
      <c r="P113" s="1"/>
    </row>
    <row r="114" spans="1:16" ht="16" x14ac:dyDescent="0.2">
      <c r="A114" s="1"/>
      <c r="B114" s="1"/>
      <c r="C114" s="1"/>
      <c r="D114" s="1"/>
      <c r="E114" s="1"/>
      <c r="F114" s="1"/>
      <c r="G114" s="1"/>
      <c r="H114" s="1"/>
      <c r="I114" s="1"/>
      <c r="J114" s="1"/>
      <c r="K114" s="1"/>
      <c r="L114" s="1"/>
      <c r="M114" s="1"/>
      <c r="N114" s="1"/>
      <c r="O114" s="1"/>
      <c r="P114" s="1"/>
    </row>
    <row r="115" spans="1:16" ht="16" x14ac:dyDescent="0.2">
      <c r="A115" s="1"/>
      <c r="B115" s="1"/>
      <c r="C115" s="1"/>
      <c r="D115" s="1"/>
      <c r="E115" s="1"/>
      <c r="F115" s="1"/>
      <c r="G115" s="1"/>
      <c r="H115" s="1"/>
      <c r="I115" s="1"/>
      <c r="J115" s="1"/>
      <c r="K115" s="1"/>
      <c r="L115" s="1"/>
      <c r="M115" s="1"/>
      <c r="N115" s="1"/>
      <c r="O115" s="1"/>
      <c r="P115" s="1"/>
    </row>
    <row r="116" spans="1:16" ht="16" x14ac:dyDescent="0.2">
      <c r="A116" s="1"/>
      <c r="B116" s="1"/>
      <c r="C116" s="1"/>
      <c r="D116" s="1"/>
      <c r="E116" s="1"/>
      <c r="F116" s="1"/>
      <c r="G116" s="1"/>
      <c r="H116" s="1"/>
      <c r="I116" s="1"/>
      <c r="J116" s="1"/>
      <c r="K116" s="1"/>
      <c r="L116" s="1"/>
      <c r="M116" s="1"/>
      <c r="N116" s="1"/>
      <c r="O116" s="1"/>
      <c r="P116" s="1"/>
    </row>
    <row r="117" spans="1:16" ht="16" x14ac:dyDescent="0.2">
      <c r="A117" s="1"/>
      <c r="B117" s="1"/>
      <c r="C117" s="1"/>
      <c r="D117" s="1"/>
      <c r="E117" s="1"/>
      <c r="F117" s="1"/>
      <c r="G117" s="1"/>
      <c r="H117" s="1"/>
      <c r="I117" s="1"/>
      <c r="J117" s="1"/>
      <c r="K117" s="1"/>
      <c r="L117" s="1"/>
      <c r="M117" s="1"/>
      <c r="N117" s="1"/>
      <c r="O117" s="1"/>
      <c r="P117" s="1"/>
    </row>
    <row r="118" spans="1:16" ht="16" x14ac:dyDescent="0.2">
      <c r="A118" s="1"/>
      <c r="B118" s="1"/>
      <c r="C118" s="1"/>
      <c r="D118" s="1"/>
      <c r="E118" s="1"/>
      <c r="F118" s="1"/>
      <c r="G118" s="1"/>
      <c r="H118" s="1"/>
      <c r="I118" s="1"/>
      <c r="J118" s="1"/>
      <c r="K118" s="1"/>
      <c r="L118" s="1"/>
      <c r="M118" s="1"/>
      <c r="N118" s="1"/>
      <c r="O118" s="1"/>
      <c r="P118" s="1"/>
    </row>
    <row r="119" spans="1:16" ht="16" x14ac:dyDescent="0.2">
      <c r="A119" s="1"/>
      <c r="B119" s="1"/>
      <c r="C119" s="1"/>
      <c r="D119" s="1"/>
      <c r="E119" s="1"/>
      <c r="F119" s="1"/>
      <c r="G119" s="1"/>
      <c r="H119" s="1"/>
      <c r="I119" s="1"/>
      <c r="J119" s="1"/>
      <c r="K119" s="1"/>
      <c r="L119" s="1"/>
      <c r="M119" s="1"/>
      <c r="N119" s="1"/>
      <c r="O119" s="1"/>
      <c r="P119" s="1"/>
    </row>
    <row r="120" spans="1:16" ht="16" x14ac:dyDescent="0.2">
      <c r="A120" s="1"/>
      <c r="B120" s="1"/>
      <c r="C120" s="1"/>
      <c r="D120" s="1"/>
      <c r="E120" s="1"/>
      <c r="F120" s="1"/>
      <c r="G120" s="1"/>
      <c r="H120" s="1"/>
      <c r="I120" s="1"/>
      <c r="J120" s="1"/>
      <c r="K120" s="1"/>
      <c r="L120" s="1"/>
      <c r="M120" s="1"/>
      <c r="N120" s="1"/>
      <c r="O120" s="1"/>
      <c r="P120" s="1"/>
    </row>
    <row r="121" spans="1:16" ht="16" x14ac:dyDescent="0.2">
      <c r="A121" s="1"/>
      <c r="B121" s="1"/>
      <c r="C121" s="1"/>
      <c r="D121" s="1"/>
      <c r="E121" s="1"/>
      <c r="F121" s="1"/>
      <c r="G121" s="1"/>
      <c r="H121" s="1"/>
      <c r="I121" s="1"/>
      <c r="J121" s="1"/>
      <c r="K121" s="1"/>
      <c r="L121" s="1"/>
      <c r="M121" s="1"/>
      <c r="N121" s="1"/>
      <c r="O121" s="1"/>
      <c r="P121" s="1"/>
    </row>
    <row r="122" spans="1:16" ht="16" x14ac:dyDescent="0.2">
      <c r="A122" s="1"/>
      <c r="B122" s="1"/>
      <c r="C122" s="1"/>
      <c r="D122" s="1"/>
      <c r="E122" s="1"/>
      <c r="F122" s="1"/>
      <c r="G122" s="1"/>
      <c r="H122" s="1"/>
      <c r="I122" s="1"/>
      <c r="J122" s="1"/>
      <c r="K122" s="1"/>
      <c r="L122" s="1"/>
      <c r="M122" s="1"/>
      <c r="N122" s="1"/>
      <c r="O122" s="1"/>
      <c r="P122" s="1"/>
    </row>
    <row r="123" spans="1:16" ht="16" x14ac:dyDescent="0.2">
      <c r="A123" s="1"/>
      <c r="B123" s="1"/>
      <c r="C123" s="1"/>
      <c r="D123" s="1"/>
      <c r="E123" s="1"/>
      <c r="F123" s="1"/>
      <c r="G123" s="1"/>
      <c r="H123" s="1"/>
      <c r="I123" s="1"/>
      <c r="J123" s="1"/>
      <c r="K123" s="1"/>
      <c r="L123" s="1"/>
      <c r="M123" s="1"/>
      <c r="N123" s="1"/>
      <c r="O123" s="1"/>
      <c r="P123" s="1"/>
    </row>
    <row r="124" spans="1:16" ht="16" x14ac:dyDescent="0.2">
      <c r="A124" s="1"/>
      <c r="B124" s="1"/>
      <c r="C124" s="1"/>
      <c r="D124" s="1"/>
      <c r="E124" s="1"/>
      <c r="F124" s="1"/>
      <c r="G124" s="1"/>
      <c r="H124" s="1"/>
      <c r="I124" s="1"/>
      <c r="J124" s="1"/>
      <c r="K124" s="1"/>
      <c r="L124" s="1"/>
      <c r="M124" s="1"/>
      <c r="N124" s="1"/>
      <c r="O124" s="1"/>
      <c r="P124" s="1"/>
    </row>
    <row r="125" spans="1:16" ht="16" x14ac:dyDescent="0.2">
      <c r="A125" s="1"/>
      <c r="B125" s="1"/>
      <c r="C125" s="1"/>
      <c r="D125" s="1"/>
      <c r="E125" s="1"/>
      <c r="F125" s="1"/>
      <c r="G125" s="1"/>
      <c r="H125" s="1"/>
      <c r="I125" s="1"/>
      <c r="J125" s="1"/>
      <c r="K125" s="1"/>
      <c r="L125" s="1"/>
      <c r="M125" s="1"/>
      <c r="N125" s="1"/>
      <c r="O125" s="1"/>
      <c r="P125" s="1"/>
    </row>
    <row r="126" spans="1:16" ht="16" x14ac:dyDescent="0.2">
      <c r="A126" s="1"/>
      <c r="B126" s="1"/>
      <c r="C126" s="1"/>
      <c r="D126" s="1"/>
      <c r="E126" s="1"/>
      <c r="F126" s="1"/>
      <c r="G126" s="1"/>
      <c r="H126" s="1"/>
      <c r="I126" s="1"/>
      <c r="J126" s="1"/>
      <c r="K126" s="1"/>
      <c r="L126" s="1"/>
      <c r="M126" s="1"/>
      <c r="N126" s="1"/>
      <c r="O126" s="1"/>
      <c r="P126" s="1"/>
    </row>
    <row r="127" spans="1:16" ht="16" x14ac:dyDescent="0.2">
      <c r="A127" s="1"/>
      <c r="B127" s="1"/>
      <c r="C127" s="1"/>
      <c r="D127" s="1"/>
      <c r="E127" s="1"/>
      <c r="F127" s="1"/>
      <c r="G127" s="1"/>
      <c r="H127" s="1"/>
      <c r="I127" s="1"/>
      <c r="J127" s="1"/>
      <c r="K127" s="1"/>
      <c r="L127" s="1"/>
      <c r="M127" s="1"/>
      <c r="N127" s="1"/>
      <c r="O127" s="1"/>
      <c r="P127" s="1"/>
    </row>
    <row r="128" spans="1:16" ht="16" x14ac:dyDescent="0.2">
      <c r="A128" s="1"/>
      <c r="B128" s="1"/>
      <c r="C128" s="1"/>
      <c r="D128" s="1"/>
      <c r="E128" s="1"/>
      <c r="F128" s="1"/>
      <c r="G128" s="1"/>
      <c r="H128" s="1"/>
      <c r="I128" s="1"/>
      <c r="J128" s="1"/>
      <c r="K128" s="1"/>
      <c r="L128" s="1"/>
      <c r="M128" s="1"/>
      <c r="N128" s="1"/>
      <c r="O128" s="1"/>
      <c r="P128" s="1"/>
    </row>
    <row r="129" spans="1:16" ht="16" x14ac:dyDescent="0.2">
      <c r="A129" s="1"/>
      <c r="B129" s="1"/>
      <c r="C129" s="1"/>
      <c r="D129" s="1"/>
      <c r="E129" s="1"/>
      <c r="F129" s="1"/>
      <c r="G129" s="1"/>
      <c r="H129" s="1"/>
      <c r="I129" s="1"/>
      <c r="J129" s="1"/>
      <c r="K129" s="1"/>
      <c r="L129" s="1"/>
      <c r="M129" s="1"/>
      <c r="N129" s="1"/>
      <c r="O129" s="1"/>
      <c r="P129" s="1"/>
    </row>
    <row r="130" spans="1:16" ht="16" x14ac:dyDescent="0.2">
      <c r="A130" s="1"/>
      <c r="B130" s="1"/>
      <c r="C130" s="1"/>
      <c r="D130" s="1"/>
      <c r="E130" s="1"/>
      <c r="F130" s="1"/>
      <c r="G130" s="1"/>
      <c r="H130" s="1"/>
      <c r="I130" s="1"/>
      <c r="J130" s="1"/>
      <c r="K130" s="1"/>
      <c r="L130" s="1"/>
      <c r="M130" s="1"/>
      <c r="N130" s="1"/>
      <c r="O130" s="1"/>
      <c r="P130" s="1"/>
    </row>
    <row r="131" spans="1:16" ht="16" x14ac:dyDescent="0.2">
      <c r="A131" s="1"/>
      <c r="B131" s="1"/>
      <c r="C131" s="1"/>
      <c r="D131" s="1"/>
      <c r="E131" s="1"/>
      <c r="F131" s="1"/>
      <c r="G131" s="1"/>
      <c r="H131" s="1"/>
      <c r="I131" s="1"/>
      <c r="J131" s="1"/>
      <c r="K131" s="1"/>
      <c r="L131" s="1"/>
      <c r="M131" s="1"/>
      <c r="N131" s="1"/>
      <c r="O131" s="1"/>
      <c r="P131" s="1"/>
    </row>
    <row r="132" spans="1:16" ht="16" x14ac:dyDescent="0.2">
      <c r="A132" s="1"/>
      <c r="B132" s="1"/>
      <c r="C132" s="1"/>
      <c r="D132" s="1"/>
      <c r="E132" s="1"/>
      <c r="F132" s="1"/>
      <c r="G132" s="1"/>
      <c r="H132" s="1"/>
      <c r="I132" s="1"/>
      <c r="J132" s="1"/>
      <c r="K132" s="1"/>
      <c r="L132" s="1"/>
      <c r="M132" s="1"/>
      <c r="N132" s="1"/>
      <c r="O132" s="1"/>
      <c r="P132" s="1"/>
    </row>
  </sheetData>
  <mergeCells count="3">
    <mergeCell ref="A4:D4"/>
    <mergeCell ref="A10:D10"/>
    <mergeCell ref="A21:D21"/>
  </mergeCells>
  <pageMargins left="0.7" right="0.7" top="0.75" bottom="0.75" header="0.3" footer="0.3"/>
  <pageSetup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FFE80-151C-7841-A133-F5DAE45AEBBA}">
  <dimension ref="A1:I836"/>
  <sheetViews>
    <sheetView workbookViewId="0">
      <pane ySplit="5" topLeftCell="A6" activePane="bottomLeft" state="frozen"/>
      <selection pane="bottomLeft" activeCell="A6" sqref="A6"/>
    </sheetView>
  </sheetViews>
  <sheetFormatPr baseColWidth="10" defaultColWidth="8.83203125" defaultRowHeight="14" x14ac:dyDescent="0.15"/>
  <cols>
    <col min="1" max="1" width="12.83203125" style="91" customWidth="1"/>
    <col min="2" max="2" width="5.1640625" style="91" bestFit="1" customWidth="1"/>
    <col min="3" max="3" width="48" style="91" customWidth="1"/>
    <col min="4" max="4" width="9.6640625" style="91" customWidth="1"/>
    <col min="5" max="5" width="8.83203125" style="91"/>
    <col min="6" max="6" width="10.83203125" style="91" customWidth="1"/>
    <col min="7" max="7" width="60" style="91" customWidth="1"/>
    <col min="8" max="8" width="40.83203125" style="91" customWidth="1"/>
    <col min="9" max="9" width="20.83203125" style="91" customWidth="1"/>
    <col min="10" max="16384" width="8.83203125" style="91"/>
  </cols>
  <sheetData>
    <row r="1" spans="1:9" ht="16" x14ac:dyDescent="0.2">
      <c r="A1" s="90" t="s">
        <v>3040</v>
      </c>
    </row>
    <row r="5" spans="1:9" ht="17" x14ac:dyDescent="0.2">
      <c r="A5" s="92" t="s">
        <v>14</v>
      </c>
      <c r="B5" s="93" t="s">
        <v>1257</v>
      </c>
      <c r="C5" s="92" t="s">
        <v>1258</v>
      </c>
      <c r="D5" s="92" t="s">
        <v>1259</v>
      </c>
      <c r="E5" s="92" t="s">
        <v>1260</v>
      </c>
      <c r="F5" s="94" t="s">
        <v>1261</v>
      </c>
      <c r="G5" s="92" t="s">
        <v>1262</v>
      </c>
      <c r="H5" s="92" t="s">
        <v>1263</v>
      </c>
      <c r="I5" s="92" t="s">
        <v>11</v>
      </c>
    </row>
    <row r="6" spans="1:9" ht="16" x14ac:dyDescent="0.2">
      <c r="A6" s="115" t="s">
        <v>58</v>
      </c>
      <c r="B6" s="115">
        <v>1</v>
      </c>
      <c r="C6" s="115" t="s">
        <v>1349</v>
      </c>
      <c r="D6" s="115" t="s">
        <v>1265</v>
      </c>
      <c r="E6" s="115">
        <v>2020</v>
      </c>
      <c r="F6" s="95"/>
      <c r="G6" s="115" t="s">
        <v>2277</v>
      </c>
      <c r="H6" s="97"/>
      <c r="I6" s="97"/>
    </row>
    <row r="7" spans="1:9" ht="16" x14ac:dyDescent="0.2">
      <c r="A7" s="115" t="s">
        <v>58</v>
      </c>
      <c r="B7" s="115">
        <v>2</v>
      </c>
      <c r="C7" s="115" t="s">
        <v>1350</v>
      </c>
      <c r="D7" s="115" t="s">
        <v>1351</v>
      </c>
      <c r="E7" s="115">
        <v>-21</v>
      </c>
      <c r="F7" s="95"/>
      <c r="G7" s="115" t="s">
        <v>2278</v>
      </c>
      <c r="H7" s="97"/>
      <c r="I7" s="97"/>
    </row>
    <row r="8" spans="1:9" ht="16" x14ac:dyDescent="0.2">
      <c r="A8" s="115" t="s">
        <v>58</v>
      </c>
      <c r="B8" s="115">
        <v>3</v>
      </c>
      <c r="C8" s="115" t="s">
        <v>1352</v>
      </c>
      <c r="D8" s="117" t="s">
        <v>2966</v>
      </c>
      <c r="E8" s="115">
        <v>240000</v>
      </c>
      <c r="F8" s="103">
        <f>ROUND(236681,-4)</f>
        <v>240000</v>
      </c>
      <c r="G8" s="115" t="s">
        <v>2279</v>
      </c>
      <c r="H8" s="116" t="s">
        <v>2965</v>
      </c>
      <c r="I8" s="97" t="s">
        <v>2964</v>
      </c>
    </row>
    <row r="9" spans="1:9" ht="16" x14ac:dyDescent="0.2">
      <c r="A9" s="115" t="s">
        <v>58</v>
      </c>
      <c r="B9" s="115">
        <v>4</v>
      </c>
      <c r="C9" s="115" t="s">
        <v>1353</v>
      </c>
      <c r="D9" s="115" t="s">
        <v>1265</v>
      </c>
      <c r="E9" s="115">
        <v>2020</v>
      </c>
      <c r="F9" s="95"/>
      <c r="G9" s="115" t="s">
        <v>2280</v>
      </c>
      <c r="H9" s="97"/>
    </row>
    <row r="10" spans="1:9" ht="16" x14ac:dyDescent="0.2">
      <c r="A10" s="115" t="s">
        <v>58</v>
      </c>
      <c r="B10" s="115">
        <v>6</v>
      </c>
      <c r="C10" s="115" t="s">
        <v>1354</v>
      </c>
      <c r="D10" s="115" t="s">
        <v>1355</v>
      </c>
      <c r="E10" s="115">
        <v>600</v>
      </c>
      <c r="F10" s="95"/>
      <c r="G10" s="115" t="s">
        <v>2281</v>
      </c>
      <c r="H10" s="97"/>
      <c r="I10" s="97"/>
    </row>
    <row r="11" spans="1:9" ht="16" x14ac:dyDescent="0.2">
      <c r="A11" s="115" t="s">
        <v>58</v>
      </c>
      <c r="B11" s="115">
        <v>7</v>
      </c>
      <c r="C11" s="115" t="s">
        <v>1356</v>
      </c>
      <c r="D11" s="115" t="s">
        <v>1291</v>
      </c>
      <c r="E11" s="115">
        <v>300</v>
      </c>
      <c r="F11" s="95"/>
      <c r="G11" s="115" t="s">
        <v>2282</v>
      </c>
      <c r="H11" s="97"/>
      <c r="I11" s="97"/>
    </row>
    <row r="12" spans="1:9" ht="16" x14ac:dyDescent="0.2">
      <c r="A12" s="115" t="s">
        <v>58</v>
      </c>
      <c r="B12" s="115">
        <v>8</v>
      </c>
      <c r="C12" s="115" t="s">
        <v>1357</v>
      </c>
      <c r="D12" s="115" t="s">
        <v>1292</v>
      </c>
      <c r="E12" s="115">
        <v>2016</v>
      </c>
      <c r="F12" s="95"/>
      <c r="G12" s="115" t="s">
        <v>2283</v>
      </c>
      <c r="H12" s="116" t="s">
        <v>2965</v>
      </c>
      <c r="I12" s="97" t="s">
        <v>2967</v>
      </c>
    </row>
    <row r="13" spans="1:9" ht="16" x14ac:dyDescent="0.2">
      <c r="A13" s="115" t="s">
        <v>58</v>
      </c>
      <c r="B13" s="115">
        <v>9</v>
      </c>
      <c r="C13" s="115" t="s">
        <v>1358</v>
      </c>
      <c r="D13" s="115" t="s">
        <v>1359</v>
      </c>
      <c r="E13" s="115">
        <v>100000</v>
      </c>
      <c r="F13" s="95"/>
      <c r="G13" s="115" t="s">
        <v>2284</v>
      </c>
      <c r="H13" s="97"/>
      <c r="I13" s="97"/>
    </row>
    <row r="14" spans="1:9" ht="16" x14ac:dyDescent="0.2">
      <c r="A14" s="115" t="s">
        <v>58</v>
      </c>
      <c r="B14" s="115">
        <v>10</v>
      </c>
      <c r="C14" s="115" t="s">
        <v>1360</v>
      </c>
      <c r="D14" s="115" t="s">
        <v>1285</v>
      </c>
      <c r="E14" s="115">
        <v>90</v>
      </c>
      <c r="F14" s="118">
        <f>1-5808/102130</f>
        <v>0.94313130324096739</v>
      </c>
      <c r="G14" s="115" t="s">
        <v>2285</v>
      </c>
      <c r="H14" s="97" t="s">
        <v>2969</v>
      </c>
      <c r="I14" s="97" t="s">
        <v>2968</v>
      </c>
    </row>
    <row r="15" spans="1:9" ht="16" x14ac:dyDescent="0.2">
      <c r="A15" s="115" t="s">
        <v>58</v>
      </c>
      <c r="B15" s="115">
        <v>11</v>
      </c>
      <c r="C15" s="115" t="s">
        <v>1361</v>
      </c>
      <c r="D15" s="115" t="s">
        <v>1265</v>
      </c>
      <c r="E15" s="115">
        <v>2020</v>
      </c>
      <c r="F15" s="95"/>
      <c r="G15" s="115" t="s">
        <v>2286</v>
      </c>
      <c r="H15" s="97"/>
      <c r="I15" s="97" t="s">
        <v>2970</v>
      </c>
    </row>
    <row r="16" spans="1:9" ht="16" x14ac:dyDescent="0.2">
      <c r="A16" s="115" t="s">
        <v>58</v>
      </c>
      <c r="B16" s="115">
        <v>12</v>
      </c>
      <c r="C16" s="115" t="s">
        <v>1362</v>
      </c>
      <c r="D16" s="115" t="s">
        <v>1363</v>
      </c>
      <c r="E16" s="115">
        <v>2021</v>
      </c>
      <c r="F16" s="95"/>
      <c r="G16" s="115"/>
      <c r="H16" s="97"/>
      <c r="I16" s="97"/>
    </row>
    <row r="17" spans="1:9" ht="16" x14ac:dyDescent="0.2">
      <c r="A17" s="115" t="s">
        <v>58</v>
      </c>
      <c r="B17" s="115">
        <v>15</v>
      </c>
      <c r="C17" s="115" t="s">
        <v>1364</v>
      </c>
      <c r="D17" s="115" t="s">
        <v>1265</v>
      </c>
      <c r="E17" s="115">
        <v>2020</v>
      </c>
      <c r="F17" s="95"/>
      <c r="G17" s="115" t="s">
        <v>2287</v>
      </c>
      <c r="H17" s="97"/>
      <c r="I17" s="97"/>
    </row>
    <row r="18" spans="1:9" ht="16" x14ac:dyDescent="0.2">
      <c r="A18" s="115" t="s">
        <v>58</v>
      </c>
      <c r="B18" s="115">
        <v>16</v>
      </c>
      <c r="C18" s="115" t="s">
        <v>1365</v>
      </c>
      <c r="D18" s="115" t="s">
        <v>1351</v>
      </c>
      <c r="E18" s="115">
        <v>-21</v>
      </c>
      <c r="F18" s="95"/>
      <c r="G18" s="115" t="s">
        <v>2288</v>
      </c>
      <c r="H18" s="97"/>
      <c r="I18" s="97"/>
    </row>
    <row r="19" spans="1:9" ht="16" x14ac:dyDescent="0.2">
      <c r="A19" s="115" t="s">
        <v>58</v>
      </c>
      <c r="B19" s="115">
        <v>17</v>
      </c>
      <c r="C19" s="115" t="s">
        <v>1366</v>
      </c>
      <c r="D19" s="115" t="s">
        <v>1270</v>
      </c>
      <c r="E19" s="115">
        <v>1</v>
      </c>
      <c r="F19" s="95"/>
      <c r="G19" s="115" t="s">
        <v>2289</v>
      </c>
      <c r="H19" s="97"/>
      <c r="I19" s="97"/>
    </row>
    <row r="20" spans="1:9" ht="16" x14ac:dyDescent="0.2">
      <c r="A20" s="115" t="s">
        <v>58</v>
      </c>
      <c r="B20" s="115">
        <v>18</v>
      </c>
      <c r="C20" s="115" t="s">
        <v>1367</v>
      </c>
      <c r="D20" s="115" t="s">
        <v>1265</v>
      </c>
      <c r="E20" s="115">
        <v>2020</v>
      </c>
      <c r="F20" s="95"/>
      <c r="G20" s="115" t="s">
        <v>2290</v>
      </c>
      <c r="H20" s="97"/>
      <c r="I20" s="97"/>
    </row>
    <row r="21" spans="1:9" ht="16" x14ac:dyDescent="0.2">
      <c r="A21" s="115" t="s">
        <v>58</v>
      </c>
      <c r="B21" s="115">
        <v>19</v>
      </c>
      <c r="C21" s="115" t="s">
        <v>1368</v>
      </c>
      <c r="D21" s="115" t="s">
        <v>1273</v>
      </c>
      <c r="E21" s="115">
        <v>2021</v>
      </c>
      <c r="F21" s="95"/>
      <c r="G21" s="115" t="s">
        <v>2291</v>
      </c>
      <c r="H21" s="97"/>
      <c r="I21" s="97"/>
    </row>
    <row r="22" spans="1:9" ht="16" x14ac:dyDescent="0.2">
      <c r="A22" s="115" t="s">
        <v>58</v>
      </c>
      <c r="B22" s="115">
        <v>20</v>
      </c>
      <c r="C22" s="115" t="s">
        <v>1369</v>
      </c>
      <c r="D22" s="115" t="s">
        <v>1370</v>
      </c>
      <c r="E22" s="115">
        <v>1974</v>
      </c>
      <c r="F22" s="95"/>
      <c r="G22" s="115" t="s">
        <v>2292</v>
      </c>
      <c r="H22" s="97"/>
      <c r="I22" s="97"/>
    </row>
    <row r="23" spans="1:9" ht="16" x14ac:dyDescent="0.2">
      <c r="A23" s="115" t="s">
        <v>58</v>
      </c>
      <c r="B23" s="115">
        <v>21</v>
      </c>
      <c r="C23" s="115" t="s">
        <v>1371</v>
      </c>
      <c r="D23" s="115" t="s">
        <v>1265</v>
      </c>
      <c r="E23" s="115">
        <v>2020</v>
      </c>
      <c r="F23" s="95"/>
      <c r="G23" s="115" t="s">
        <v>1281</v>
      </c>
      <c r="H23" s="97"/>
      <c r="I23" s="97"/>
    </row>
    <row r="24" spans="1:9" ht="16" x14ac:dyDescent="0.2">
      <c r="A24" s="115" t="s">
        <v>58</v>
      </c>
      <c r="B24" s="115">
        <v>22</v>
      </c>
      <c r="C24" s="115" t="s">
        <v>1372</v>
      </c>
      <c r="D24" s="115" t="s">
        <v>1283</v>
      </c>
      <c r="E24" s="115">
        <v>2019</v>
      </c>
      <c r="F24" s="95"/>
      <c r="G24" s="115" t="s">
        <v>2293</v>
      </c>
      <c r="H24" s="97"/>
      <c r="I24" s="97"/>
    </row>
    <row r="25" spans="1:9" ht="16" x14ac:dyDescent="0.2">
      <c r="A25" s="115" t="s">
        <v>58</v>
      </c>
      <c r="B25" s="115">
        <v>23</v>
      </c>
      <c r="C25" s="115" t="s">
        <v>1373</v>
      </c>
      <c r="D25" s="115" t="s">
        <v>1264</v>
      </c>
      <c r="E25" s="115">
        <v>2</v>
      </c>
      <c r="F25" s="95"/>
      <c r="G25" s="115" t="s">
        <v>2294</v>
      </c>
      <c r="H25" s="97"/>
      <c r="I25" s="97"/>
    </row>
    <row r="26" spans="1:9" ht="16" x14ac:dyDescent="0.2">
      <c r="A26" s="115" t="s">
        <v>58</v>
      </c>
      <c r="B26" s="115">
        <v>25</v>
      </c>
      <c r="C26" s="115" t="s">
        <v>1374</v>
      </c>
      <c r="D26" s="115" t="s">
        <v>1270</v>
      </c>
      <c r="E26" s="115">
        <v>1</v>
      </c>
      <c r="F26" s="100"/>
      <c r="G26" s="115" t="s">
        <v>2295</v>
      </c>
      <c r="H26" s="101"/>
      <c r="I26" s="97"/>
    </row>
    <row r="27" spans="1:9" ht="16" x14ac:dyDescent="0.2">
      <c r="A27" s="115" t="s">
        <v>58</v>
      </c>
      <c r="B27" s="115">
        <v>26</v>
      </c>
      <c r="C27" s="115" t="s">
        <v>1375</v>
      </c>
      <c r="D27" s="115" t="s">
        <v>1376</v>
      </c>
      <c r="E27" s="115">
        <v>1965</v>
      </c>
      <c r="F27" s="99"/>
      <c r="G27" s="115" t="s">
        <v>1281</v>
      </c>
      <c r="H27" s="97"/>
      <c r="I27" s="97"/>
    </row>
    <row r="28" spans="1:9" ht="16" x14ac:dyDescent="0.2">
      <c r="A28" s="115" t="s">
        <v>58</v>
      </c>
      <c r="B28" s="115">
        <v>27</v>
      </c>
      <c r="C28" s="115" t="s">
        <v>1377</v>
      </c>
      <c r="D28" s="115" t="s">
        <v>1283</v>
      </c>
      <c r="E28" s="115">
        <v>2019</v>
      </c>
      <c r="F28" s="95"/>
      <c r="G28" s="115" t="s">
        <v>2296</v>
      </c>
      <c r="H28" s="97"/>
      <c r="I28" s="97"/>
    </row>
    <row r="29" spans="1:9" ht="16" x14ac:dyDescent="0.2">
      <c r="A29" s="115" t="s">
        <v>58</v>
      </c>
      <c r="B29" s="115">
        <v>28</v>
      </c>
      <c r="C29" s="115" t="s">
        <v>1378</v>
      </c>
      <c r="D29" s="115" t="s">
        <v>1265</v>
      </c>
      <c r="E29" s="115">
        <v>2020</v>
      </c>
      <c r="F29" s="95"/>
      <c r="G29" s="115" t="s">
        <v>2297</v>
      </c>
      <c r="H29" s="97"/>
      <c r="I29" s="97"/>
    </row>
    <row r="30" spans="1:9" ht="16" x14ac:dyDescent="0.2">
      <c r="A30" s="115" t="s">
        <v>58</v>
      </c>
      <c r="B30" s="115">
        <v>29</v>
      </c>
      <c r="C30" s="115" t="s">
        <v>1379</v>
      </c>
      <c r="D30" s="115" t="s">
        <v>1265</v>
      </c>
      <c r="E30" s="115">
        <v>2020</v>
      </c>
      <c r="F30" s="95"/>
      <c r="G30" s="115" t="s">
        <v>2298</v>
      </c>
      <c r="H30" s="97"/>
      <c r="I30" s="97"/>
    </row>
    <row r="31" spans="1:9" ht="16" x14ac:dyDescent="0.2">
      <c r="A31" s="115" t="s">
        <v>58</v>
      </c>
      <c r="B31" s="115">
        <v>30</v>
      </c>
      <c r="C31" s="115" t="s">
        <v>1380</v>
      </c>
      <c r="D31" s="115" t="s">
        <v>1265</v>
      </c>
      <c r="E31" s="115">
        <v>2020</v>
      </c>
      <c r="F31" s="95"/>
      <c r="G31" s="115" t="s">
        <v>2299</v>
      </c>
      <c r="H31" s="97"/>
      <c r="I31" s="97"/>
    </row>
    <row r="32" spans="1:9" ht="16" x14ac:dyDescent="0.2">
      <c r="A32" s="115" t="s">
        <v>58</v>
      </c>
      <c r="B32" s="115">
        <v>31</v>
      </c>
      <c r="C32" s="115" t="s">
        <v>1381</v>
      </c>
      <c r="D32" s="115" t="s">
        <v>1363</v>
      </c>
      <c r="E32" s="115">
        <v>2021</v>
      </c>
      <c r="F32" s="95"/>
      <c r="G32" s="115"/>
      <c r="H32" s="97"/>
      <c r="I32" s="97"/>
    </row>
    <row r="33" spans="1:9" ht="16" x14ac:dyDescent="0.2">
      <c r="A33" s="115" t="s">
        <v>58</v>
      </c>
      <c r="B33" s="115">
        <v>32</v>
      </c>
      <c r="C33" s="115" t="s">
        <v>1382</v>
      </c>
      <c r="D33" s="115" t="s">
        <v>1343</v>
      </c>
      <c r="E33" s="115">
        <v>2014</v>
      </c>
      <c r="F33" s="95"/>
      <c r="G33" s="115" t="s">
        <v>2300</v>
      </c>
      <c r="H33" s="97"/>
      <c r="I33" s="97"/>
    </row>
    <row r="34" spans="1:9" ht="16" x14ac:dyDescent="0.2">
      <c r="A34" s="115" t="s">
        <v>58</v>
      </c>
      <c r="B34" s="115">
        <v>33</v>
      </c>
      <c r="C34" s="115" t="s">
        <v>1383</v>
      </c>
      <c r="D34" s="115" t="s">
        <v>1265</v>
      </c>
      <c r="E34" s="115">
        <v>2020</v>
      </c>
      <c r="F34" s="95"/>
      <c r="G34" s="115" t="s">
        <v>1385</v>
      </c>
      <c r="H34" s="97"/>
      <c r="I34" s="97"/>
    </row>
    <row r="35" spans="1:9" ht="16" x14ac:dyDescent="0.2">
      <c r="A35" s="115" t="s">
        <v>58</v>
      </c>
      <c r="B35" s="115">
        <v>34</v>
      </c>
      <c r="C35" s="115" t="s">
        <v>1384</v>
      </c>
      <c r="D35" s="115" t="s">
        <v>1385</v>
      </c>
      <c r="E35" s="115">
        <v>-21</v>
      </c>
      <c r="F35" s="95"/>
      <c r="G35" s="115"/>
      <c r="H35" s="101"/>
      <c r="I35" s="97"/>
    </row>
    <row r="36" spans="1:9" ht="16" x14ac:dyDescent="0.2">
      <c r="A36" s="115" t="s">
        <v>58</v>
      </c>
      <c r="B36" s="115">
        <v>35</v>
      </c>
      <c r="C36" s="115" t="s">
        <v>1386</v>
      </c>
      <c r="D36" s="115" t="s">
        <v>1265</v>
      </c>
      <c r="E36" s="115">
        <v>2020</v>
      </c>
      <c r="F36" s="95"/>
      <c r="G36" s="115" t="s">
        <v>2301</v>
      </c>
      <c r="H36" s="97"/>
      <c r="I36" s="97"/>
    </row>
    <row r="37" spans="1:9" ht="16" x14ac:dyDescent="0.2">
      <c r="A37" s="115" t="s">
        <v>58</v>
      </c>
      <c r="B37" s="115">
        <v>36</v>
      </c>
      <c r="C37" s="115" t="s">
        <v>1387</v>
      </c>
      <c r="D37" s="115" t="s">
        <v>1351</v>
      </c>
      <c r="E37" s="115">
        <v>-21</v>
      </c>
      <c r="F37" s="95"/>
      <c r="G37" s="115" t="s">
        <v>2302</v>
      </c>
      <c r="H37" s="97"/>
      <c r="I37" s="97"/>
    </row>
    <row r="38" spans="1:9" ht="16" x14ac:dyDescent="0.2">
      <c r="A38" s="115" t="s">
        <v>58</v>
      </c>
      <c r="B38" s="115">
        <v>38</v>
      </c>
      <c r="C38" s="115" t="s">
        <v>1388</v>
      </c>
      <c r="D38" s="115" t="s">
        <v>1265</v>
      </c>
      <c r="E38" s="115">
        <v>2020</v>
      </c>
      <c r="F38" s="95"/>
      <c r="G38" s="115" t="s">
        <v>1385</v>
      </c>
      <c r="H38" s="97"/>
      <c r="I38" s="97"/>
    </row>
    <row r="39" spans="1:9" ht="16" x14ac:dyDescent="0.2">
      <c r="A39" s="115" t="s">
        <v>58</v>
      </c>
      <c r="B39" s="115">
        <v>39</v>
      </c>
      <c r="C39" s="115" t="s">
        <v>1389</v>
      </c>
      <c r="D39" s="115" t="s">
        <v>1385</v>
      </c>
      <c r="E39" s="115">
        <v>-21</v>
      </c>
      <c r="F39" s="95"/>
      <c r="G39" s="115"/>
      <c r="H39" s="97"/>
      <c r="I39" s="97"/>
    </row>
    <row r="40" spans="1:9" ht="16" x14ac:dyDescent="0.2">
      <c r="A40" s="115" t="s">
        <v>58</v>
      </c>
      <c r="B40" s="115">
        <v>42</v>
      </c>
      <c r="C40" s="115" t="s">
        <v>1390</v>
      </c>
      <c r="D40" s="115" t="s">
        <v>1296</v>
      </c>
      <c r="E40" s="115">
        <v>2010</v>
      </c>
      <c r="F40" s="95"/>
      <c r="G40" s="115" t="s">
        <v>2303</v>
      </c>
      <c r="H40" s="97"/>
      <c r="I40" s="97"/>
    </row>
    <row r="41" spans="1:9" ht="16" x14ac:dyDescent="0.2">
      <c r="A41" s="115" t="s">
        <v>58</v>
      </c>
      <c r="B41" s="115">
        <v>43</v>
      </c>
      <c r="C41" s="115" t="s">
        <v>1391</v>
      </c>
      <c r="D41" s="115" t="s">
        <v>1282</v>
      </c>
      <c r="E41" s="115">
        <v>2018</v>
      </c>
      <c r="F41" s="95"/>
      <c r="G41" s="115" t="s">
        <v>2304</v>
      </c>
      <c r="H41" s="97"/>
      <c r="I41" s="97"/>
    </row>
    <row r="42" spans="1:9" ht="16" x14ac:dyDescent="0.2">
      <c r="A42" s="115" t="s">
        <v>58</v>
      </c>
      <c r="B42" s="115">
        <v>44</v>
      </c>
      <c r="C42" s="115" t="s">
        <v>1392</v>
      </c>
      <c r="D42" s="115" t="s">
        <v>1283</v>
      </c>
      <c r="E42" s="115">
        <v>2019</v>
      </c>
      <c r="F42" s="95"/>
      <c r="G42" s="115" t="s">
        <v>2305</v>
      </c>
      <c r="H42" s="97"/>
      <c r="I42" s="97"/>
    </row>
    <row r="43" spans="1:9" ht="16" x14ac:dyDescent="0.2">
      <c r="A43" s="115" t="s">
        <v>58</v>
      </c>
      <c r="B43" s="115">
        <v>45</v>
      </c>
      <c r="C43" s="115" t="s">
        <v>1393</v>
      </c>
      <c r="D43" s="115" t="s">
        <v>1282</v>
      </c>
      <c r="E43" s="115">
        <v>2018</v>
      </c>
      <c r="F43" s="95"/>
      <c r="G43" s="115" t="s">
        <v>2306</v>
      </c>
      <c r="H43" s="97"/>
      <c r="I43" s="97"/>
    </row>
    <row r="44" spans="1:9" ht="16" x14ac:dyDescent="0.2">
      <c r="A44" s="115" t="s">
        <v>58</v>
      </c>
      <c r="B44" s="115">
        <v>46</v>
      </c>
      <c r="C44" s="115" t="s">
        <v>1394</v>
      </c>
      <c r="D44" s="115" t="s">
        <v>1283</v>
      </c>
      <c r="E44" s="115">
        <v>2019</v>
      </c>
      <c r="F44" s="95"/>
      <c r="G44" s="115" t="s">
        <v>2307</v>
      </c>
      <c r="H44" s="97"/>
      <c r="I44" s="97"/>
    </row>
    <row r="45" spans="1:9" ht="16" x14ac:dyDescent="0.2">
      <c r="A45" s="115" t="s">
        <v>58</v>
      </c>
      <c r="B45" s="115">
        <v>47</v>
      </c>
      <c r="C45" s="115" t="s">
        <v>1395</v>
      </c>
      <c r="D45" s="115" t="s">
        <v>1283</v>
      </c>
      <c r="E45" s="115">
        <v>2019</v>
      </c>
      <c r="F45" s="95"/>
      <c r="G45" s="115" t="s">
        <v>2308</v>
      </c>
      <c r="H45" s="97"/>
      <c r="I45" s="97"/>
    </row>
    <row r="46" spans="1:9" ht="16" x14ac:dyDescent="0.2">
      <c r="A46" s="115" t="s">
        <v>58</v>
      </c>
      <c r="B46" s="115">
        <v>48</v>
      </c>
      <c r="C46" s="115" t="s">
        <v>1396</v>
      </c>
      <c r="D46" s="115" t="s">
        <v>1282</v>
      </c>
      <c r="E46" s="115">
        <v>2018</v>
      </c>
      <c r="F46" s="95"/>
      <c r="G46" s="115" t="s">
        <v>1281</v>
      </c>
      <c r="H46" s="97"/>
      <c r="I46" s="97"/>
    </row>
    <row r="47" spans="1:9" ht="16" x14ac:dyDescent="0.2">
      <c r="A47" s="115" t="s">
        <v>58</v>
      </c>
      <c r="B47" s="115">
        <v>49</v>
      </c>
      <c r="C47" s="115" t="s">
        <v>1397</v>
      </c>
      <c r="D47" s="115" t="s">
        <v>1265</v>
      </c>
      <c r="E47" s="115">
        <v>2020</v>
      </c>
      <c r="F47" s="95"/>
      <c r="G47" s="115" t="s">
        <v>2309</v>
      </c>
      <c r="H47" s="97"/>
      <c r="I47" s="97"/>
    </row>
    <row r="48" spans="1:9" ht="16" x14ac:dyDescent="0.2">
      <c r="A48" s="115" t="s">
        <v>58</v>
      </c>
      <c r="B48" s="115">
        <v>50</v>
      </c>
      <c r="C48" s="115" t="s">
        <v>1398</v>
      </c>
      <c r="D48" s="115" t="s">
        <v>1351</v>
      </c>
      <c r="E48" s="115">
        <v>-21</v>
      </c>
      <c r="F48" s="95"/>
      <c r="G48" s="115" t="s">
        <v>2310</v>
      </c>
      <c r="H48" s="97"/>
      <c r="I48" s="97"/>
    </row>
    <row r="49" spans="1:9" ht="16" x14ac:dyDescent="0.2">
      <c r="A49" s="115" t="s">
        <v>58</v>
      </c>
      <c r="B49" s="115">
        <v>51</v>
      </c>
      <c r="C49" s="115" t="s">
        <v>1399</v>
      </c>
      <c r="D49" s="115" t="s">
        <v>1270</v>
      </c>
      <c r="E49" s="115">
        <v>1</v>
      </c>
      <c r="F49" s="95"/>
      <c r="G49" s="115" t="s">
        <v>2311</v>
      </c>
      <c r="H49" s="97"/>
      <c r="I49" s="97"/>
    </row>
    <row r="50" spans="1:9" ht="16" x14ac:dyDescent="0.2">
      <c r="A50" s="115" t="s">
        <v>58</v>
      </c>
      <c r="B50" s="115">
        <v>52</v>
      </c>
      <c r="C50" s="115" t="s">
        <v>1400</v>
      </c>
      <c r="D50" s="115" t="s">
        <v>1265</v>
      </c>
      <c r="E50" s="115">
        <v>2020</v>
      </c>
      <c r="F50" s="95"/>
      <c r="G50" s="115" t="s">
        <v>2312</v>
      </c>
      <c r="H50" s="97"/>
      <c r="I50" s="97"/>
    </row>
    <row r="51" spans="1:9" ht="16" x14ac:dyDescent="0.2">
      <c r="A51" s="115" t="s">
        <v>1271</v>
      </c>
      <c r="B51" s="115">
        <v>53</v>
      </c>
      <c r="C51" s="115"/>
      <c r="D51" s="115" t="s">
        <v>1270</v>
      </c>
      <c r="E51" s="115">
        <v>1</v>
      </c>
      <c r="F51" s="95"/>
      <c r="G51" s="115" t="s">
        <v>2313</v>
      </c>
      <c r="H51" s="97"/>
      <c r="I51" s="97"/>
    </row>
    <row r="52" spans="1:9" ht="16" x14ac:dyDescent="0.2">
      <c r="A52" s="115" t="s">
        <v>58</v>
      </c>
      <c r="B52" s="115">
        <v>54</v>
      </c>
      <c r="C52" s="115" t="s">
        <v>1401</v>
      </c>
      <c r="D52" s="115" t="s">
        <v>1345</v>
      </c>
      <c r="E52" s="115">
        <v>1999</v>
      </c>
      <c r="F52" s="95"/>
      <c r="G52" s="115" t="s">
        <v>2314</v>
      </c>
      <c r="H52" s="97"/>
      <c r="I52" s="97"/>
    </row>
    <row r="53" spans="1:9" ht="16" x14ac:dyDescent="0.2">
      <c r="A53" s="115" t="s">
        <v>58</v>
      </c>
      <c r="B53" s="115">
        <v>55</v>
      </c>
      <c r="C53" s="115" t="s">
        <v>1402</v>
      </c>
      <c r="D53" s="115" t="s">
        <v>1290</v>
      </c>
      <c r="E53" s="115">
        <v>3</v>
      </c>
      <c r="F53" s="95"/>
      <c r="G53" s="115" t="s">
        <v>2315</v>
      </c>
      <c r="H53" s="97"/>
      <c r="I53" s="97"/>
    </row>
    <row r="54" spans="1:9" ht="16" x14ac:dyDescent="0.2">
      <c r="A54" s="115" t="s">
        <v>58</v>
      </c>
      <c r="B54" s="115">
        <v>56</v>
      </c>
      <c r="C54" s="115" t="s">
        <v>1403</v>
      </c>
      <c r="D54" s="115" t="s">
        <v>1265</v>
      </c>
      <c r="E54" s="115">
        <v>2020</v>
      </c>
      <c r="F54" s="95"/>
      <c r="G54" s="115" t="s">
        <v>2316</v>
      </c>
      <c r="H54" s="97"/>
      <c r="I54" s="97"/>
    </row>
    <row r="55" spans="1:9" ht="16" x14ac:dyDescent="0.2">
      <c r="A55" s="115" t="s">
        <v>58</v>
      </c>
      <c r="B55" s="115">
        <v>57</v>
      </c>
      <c r="C55" s="115" t="s">
        <v>1404</v>
      </c>
      <c r="D55" s="115" t="s">
        <v>1363</v>
      </c>
      <c r="E55" s="115">
        <v>2021</v>
      </c>
      <c r="F55" s="95"/>
      <c r="G55" s="115"/>
      <c r="H55" s="97"/>
      <c r="I55" s="97"/>
    </row>
    <row r="56" spans="1:9" ht="16" x14ac:dyDescent="0.2">
      <c r="A56" s="115" t="s">
        <v>58</v>
      </c>
      <c r="B56" s="115">
        <v>59</v>
      </c>
      <c r="C56" s="115" t="s">
        <v>1405</v>
      </c>
      <c r="D56" s="115" t="s">
        <v>1321</v>
      </c>
      <c r="E56" s="115">
        <v>0.5</v>
      </c>
      <c r="F56" s="95"/>
      <c r="G56" s="115" t="s">
        <v>2317</v>
      </c>
      <c r="H56" s="97" t="s">
        <v>2971</v>
      </c>
      <c r="I56" s="97"/>
    </row>
    <row r="57" spans="1:9" ht="16" x14ac:dyDescent="0.2">
      <c r="A57" s="115" t="s">
        <v>58</v>
      </c>
      <c r="B57" s="115">
        <v>60</v>
      </c>
      <c r="C57" s="115" t="s">
        <v>1406</v>
      </c>
      <c r="D57" s="115" t="s">
        <v>1265</v>
      </c>
      <c r="E57" s="115">
        <v>2020</v>
      </c>
      <c r="F57" s="95"/>
      <c r="G57" s="115" t="s">
        <v>2318</v>
      </c>
      <c r="H57" s="97"/>
      <c r="I57" s="97"/>
    </row>
    <row r="58" spans="1:9" ht="16" x14ac:dyDescent="0.2">
      <c r="A58" s="115" t="s">
        <v>58</v>
      </c>
      <c r="B58" s="115">
        <v>61</v>
      </c>
      <c r="C58" s="115" t="s">
        <v>1407</v>
      </c>
      <c r="D58" s="115" t="s">
        <v>1321</v>
      </c>
      <c r="E58" s="115">
        <v>0.5</v>
      </c>
      <c r="F58" s="118">
        <f>(SUM(ModelData!$B$12:$C$12)-SUM(ModelData!$B$11:$C$11))/ModelData!$E$13</f>
        <v>0.41477036831072889</v>
      </c>
      <c r="G58" s="115" t="s">
        <v>2319</v>
      </c>
      <c r="H58" s="97" t="s">
        <v>2972</v>
      </c>
      <c r="I58" s="97"/>
    </row>
    <row r="59" spans="1:9" ht="16" x14ac:dyDescent="0.2">
      <c r="A59" s="115" t="s">
        <v>58</v>
      </c>
      <c r="B59" s="115">
        <v>62</v>
      </c>
      <c r="C59" s="115" t="s">
        <v>1408</v>
      </c>
      <c r="D59" s="115" t="s">
        <v>1265</v>
      </c>
      <c r="E59" s="115">
        <v>2020</v>
      </c>
      <c r="F59" s="95"/>
      <c r="G59" s="115" t="s">
        <v>2320</v>
      </c>
      <c r="H59" s="97"/>
      <c r="I59" s="97"/>
    </row>
    <row r="60" spans="1:9" ht="16" x14ac:dyDescent="0.2">
      <c r="A60" s="115" t="s">
        <v>58</v>
      </c>
      <c r="B60" s="115">
        <v>63</v>
      </c>
      <c r="C60" s="115" t="s">
        <v>1409</v>
      </c>
      <c r="D60" s="115" t="s">
        <v>1351</v>
      </c>
      <c r="E60" s="115">
        <v>-21</v>
      </c>
      <c r="F60" s="99"/>
      <c r="G60" s="115" t="s">
        <v>2321</v>
      </c>
      <c r="H60" s="97"/>
      <c r="I60" s="18"/>
    </row>
    <row r="61" spans="1:9" ht="16" x14ac:dyDescent="0.2">
      <c r="A61" s="115" t="s">
        <v>58</v>
      </c>
      <c r="B61" s="115">
        <v>64</v>
      </c>
      <c r="C61" s="115" t="s">
        <v>1410</v>
      </c>
      <c r="D61" s="115" t="s">
        <v>1272</v>
      </c>
      <c r="E61" s="115">
        <v>2017</v>
      </c>
      <c r="F61" s="95"/>
      <c r="G61" s="115" t="s">
        <v>2322</v>
      </c>
      <c r="H61" s="97"/>
      <c r="I61" s="18"/>
    </row>
    <row r="62" spans="1:9" ht="16" x14ac:dyDescent="0.2">
      <c r="A62" s="115" t="s">
        <v>58</v>
      </c>
      <c r="B62" s="115">
        <v>65</v>
      </c>
      <c r="C62" s="115" t="s">
        <v>1411</v>
      </c>
      <c r="D62" s="115" t="s">
        <v>1293</v>
      </c>
      <c r="E62" s="115">
        <v>10</v>
      </c>
      <c r="F62" s="119">
        <f>ModelData!$E16/1000</f>
        <v>38.821344085342034</v>
      </c>
      <c r="G62" s="115" t="s">
        <v>2323</v>
      </c>
      <c r="H62" s="101" t="s">
        <v>2973</v>
      </c>
      <c r="I62" s="18"/>
    </row>
    <row r="63" spans="1:9" ht="16" x14ac:dyDescent="0.2">
      <c r="A63" s="115" t="s">
        <v>58</v>
      </c>
      <c r="B63" s="115">
        <v>66</v>
      </c>
      <c r="C63" s="115" t="s">
        <v>1412</v>
      </c>
      <c r="D63" s="115" t="s">
        <v>1319</v>
      </c>
      <c r="E63" s="115">
        <v>8</v>
      </c>
      <c r="F63" s="119">
        <f>ModelData!$E18/1000</f>
        <v>8.1271168985973077</v>
      </c>
      <c r="G63" s="115" t="s">
        <v>2324</v>
      </c>
      <c r="H63" s="97"/>
      <c r="I63" s="18"/>
    </row>
    <row r="64" spans="1:9" ht="16" x14ac:dyDescent="0.2">
      <c r="A64" s="115" t="s">
        <v>58</v>
      </c>
      <c r="B64" s="115">
        <v>67</v>
      </c>
      <c r="C64" s="115" t="s">
        <v>1413</v>
      </c>
      <c r="D64" s="115" t="s">
        <v>1265</v>
      </c>
      <c r="E64" s="115">
        <v>2020</v>
      </c>
      <c r="G64" s="115" t="s">
        <v>2316</v>
      </c>
      <c r="H64" s="97"/>
      <c r="I64" s="97"/>
    </row>
    <row r="65" spans="1:9" ht="16" x14ac:dyDescent="0.2">
      <c r="A65" s="115" t="s">
        <v>58</v>
      </c>
      <c r="B65" s="115">
        <v>68</v>
      </c>
      <c r="C65" s="115" t="s">
        <v>1414</v>
      </c>
      <c r="D65" s="115" t="s">
        <v>1363</v>
      </c>
      <c r="E65" s="115">
        <v>2021</v>
      </c>
      <c r="F65" s="95"/>
      <c r="G65" s="115"/>
      <c r="H65" s="97"/>
      <c r="I65" s="97"/>
    </row>
    <row r="66" spans="1:9" ht="16" x14ac:dyDescent="0.2">
      <c r="A66" s="115" t="s">
        <v>1271</v>
      </c>
      <c r="B66" s="115">
        <v>69</v>
      </c>
      <c r="C66" s="115"/>
      <c r="D66" s="115" t="s">
        <v>1290</v>
      </c>
      <c r="E66" s="115">
        <v>3</v>
      </c>
      <c r="F66" s="95"/>
      <c r="G66" s="115" t="s">
        <v>2325</v>
      </c>
      <c r="H66" s="101"/>
      <c r="I66" s="97"/>
    </row>
    <row r="67" spans="1:9" ht="16" x14ac:dyDescent="0.2">
      <c r="A67" s="115" t="s">
        <v>58</v>
      </c>
      <c r="B67" s="115">
        <v>70</v>
      </c>
      <c r="C67" s="115" t="s">
        <v>1415</v>
      </c>
      <c r="D67" s="115" t="s">
        <v>1265</v>
      </c>
      <c r="E67" s="115">
        <v>2020</v>
      </c>
      <c r="F67" s="95"/>
      <c r="G67" s="115" t="s">
        <v>2326</v>
      </c>
      <c r="H67" s="97"/>
      <c r="I67" s="97"/>
    </row>
    <row r="68" spans="1:9" ht="16" x14ac:dyDescent="0.2">
      <c r="A68" s="115" t="s">
        <v>58</v>
      </c>
      <c r="B68" s="115">
        <v>71</v>
      </c>
      <c r="C68" s="115" t="s">
        <v>1416</v>
      </c>
      <c r="D68" s="115" t="s">
        <v>1273</v>
      </c>
      <c r="E68" s="115">
        <v>2021</v>
      </c>
      <c r="F68" s="103"/>
      <c r="G68" s="115" t="s">
        <v>2327</v>
      </c>
      <c r="H68" s="97"/>
      <c r="I68" s="97"/>
    </row>
    <row r="69" spans="1:9" ht="16" x14ac:dyDescent="0.2">
      <c r="A69" s="115" t="s">
        <v>58</v>
      </c>
      <c r="B69" s="115">
        <v>72</v>
      </c>
      <c r="C69" s="115" t="s">
        <v>1417</v>
      </c>
      <c r="D69" s="115" t="s">
        <v>1265</v>
      </c>
      <c r="E69" s="115">
        <v>2020</v>
      </c>
      <c r="F69" s="104"/>
      <c r="G69" s="115" t="s">
        <v>2328</v>
      </c>
      <c r="H69" s="97"/>
      <c r="I69" s="97"/>
    </row>
    <row r="70" spans="1:9" ht="16" x14ac:dyDescent="0.2">
      <c r="A70" s="115" t="s">
        <v>58</v>
      </c>
      <c r="B70" s="115">
        <v>73</v>
      </c>
      <c r="C70" s="115" t="s">
        <v>1418</v>
      </c>
      <c r="D70" s="115" t="s">
        <v>1265</v>
      </c>
      <c r="E70" s="115">
        <v>2020</v>
      </c>
      <c r="F70" s="95"/>
      <c r="G70" s="115" t="s">
        <v>2316</v>
      </c>
      <c r="H70" s="97"/>
      <c r="I70" s="97"/>
    </row>
    <row r="71" spans="1:9" ht="16" x14ac:dyDescent="0.2">
      <c r="A71" s="115" t="s">
        <v>58</v>
      </c>
      <c r="B71" s="115">
        <v>74</v>
      </c>
      <c r="C71" s="115" t="s">
        <v>1419</v>
      </c>
      <c r="D71" s="115" t="s">
        <v>1363</v>
      </c>
      <c r="E71" s="115">
        <v>2021</v>
      </c>
      <c r="F71" s="95"/>
      <c r="G71" s="115"/>
      <c r="H71" s="97"/>
      <c r="I71" s="97"/>
    </row>
    <row r="72" spans="1:9" ht="16" x14ac:dyDescent="0.2">
      <c r="A72" s="115" t="s">
        <v>58</v>
      </c>
      <c r="B72" s="115">
        <v>75</v>
      </c>
      <c r="C72" s="115" t="s">
        <v>1420</v>
      </c>
      <c r="D72" s="115" t="s">
        <v>1264</v>
      </c>
      <c r="E72" s="115">
        <v>2</v>
      </c>
      <c r="F72" s="95"/>
      <c r="G72" s="115" t="s">
        <v>2329</v>
      </c>
      <c r="H72" s="97"/>
      <c r="I72" s="97"/>
    </row>
    <row r="73" spans="1:9" ht="16" x14ac:dyDescent="0.2">
      <c r="A73" s="115" t="s">
        <v>1269</v>
      </c>
      <c r="B73" s="115">
        <v>76</v>
      </c>
      <c r="C73" s="115" t="s">
        <v>1421</v>
      </c>
      <c r="D73" s="115" t="s">
        <v>1287</v>
      </c>
      <c r="E73" s="115">
        <v>1</v>
      </c>
      <c r="F73" s="95"/>
      <c r="G73" s="115" t="s">
        <v>2330</v>
      </c>
      <c r="H73" s="97"/>
      <c r="I73" s="97"/>
    </row>
    <row r="74" spans="1:9" ht="16" x14ac:dyDescent="0.2">
      <c r="A74" s="115" t="s">
        <v>58</v>
      </c>
      <c r="B74" s="115">
        <v>77</v>
      </c>
      <c r="C74" s="115" t="s">
        <v>1422</v>
      </c>
      <c r="D74" s="115" t="s">
        <v>1318</v>
      </c>
      <c r="E74" s="115">
        <v>0</v>
      </c>
      <c r="F74" s="95"/>
      <c r="G74" s="115" t="s">
        <v>2331</v>
      </c>
      <c r="H74" s="97"/>
      <c r="I74" s="97"/>
    </row>
    <row r="75" spans="1:9" ht="16" x14ac:dyDescent="0.2">
      <c r="A75" s="115" t="s">
        <v>1269</v>
      </c>
      <c r="B75" s="115">
        <v>78</v>
      </c>
      <c r="C75" s="115" t="s">
        <v>1423</v>
      </c>
      <c r="D75" s="115" t="s">
        <v>1312</v>
      </c>
      <c r="E75" s="115">
        <v>2</v>
      </c>
      <c r="F75" s="95"/>
      <c r="G75" s="115" t="s">
        <v>2332</v>
      </c>
      <c r="H75" s="97"/>
      <c r="I75" s="97"/>
    </row>
    <row r="76" spans="1:9" ht="16" x14ac:dyDescent="0.2">
      <c r="A76" s="115" t="s">
        <v>58</v>
      </c>
      <c r="B76" s="115">
        <v>79</v>
      </c>
      <c r="C76" s="115" t="s">
        <v>1424</v>
      </c>
      <c r="D76" s="115" t="s">
        <v>1331</v>
      </c>
      <c r="E76" s="115">
        <v>0</v>
      </c>
      <c r="F76" s="95"/>
      <c r="G76" s="115" t="s">
        <v>2333</v>
      </c>
      <c r="H76" s="97"/>
      <c r="I76" s="97"/>
    </row>
    <row r="77" spans="1:9" ht="16" x14ac:dyDescent="0.2">
      <c r="A77" s="115" t="s">
        <v>58</v>
      </c>
      <c r="B77" s="115">
        <v>80</v>
      </c>
      <c r="C77" s="115" t="s">
        <v>1425</v>
      </c>
      <c r="D77" s="115" t="s">
        <v>1318</v>
      </c>
      <c r="E77" s="115">
        <v>0</v>
      </c>
      <c r="F77" s="95"/>
      <c r="G77" s="115" t="s">
        <v>2334</v>
      </c>
      <c r="H77" s="97"/>
      <c r="I77" s="97"/>
    </row>
    <row r="78" spans="1:9" ht="16" x14ac:dyDescent="0.2">
      <c r="A78" s="115" t="s">
        <v>58</v>
      </c>
      <c r="B78" s="115">
        <v>81</v>
      </c>
      <c r="C78" s="115" t="s">
        <v>1426</v>
      </c>
      <c r="D78" s="115" t="s">
        <v>1318</v>
      </c>
      <c r="E78" s="115">
        <v>0</v>
      </c>
      <c r="F78" s="95"/>
      <c r="G78" s="115" t="s">
        <v>2335</v>
      </c>
      <c r="H78" s="97"/>
      <c r="I78" s="97"/>
    </row>
    <row r="79" spans="1:9" ht="16" x14ac:dyDescent="0.2">
      <c r="A79" s="115" t="s">
        <v>58</v>
      </c>
      <c r="B79" s="115">
        <v>82</v>
      </c>
      <c r="C79" s="115" t="s">
        <v>1427</v>
      </c>
      <c r="D79" s="115" t="s">
        <v>1273</v>
      </c>
      <c r="E79" s="115">
        <v>2021</v>
      </c>
      <c r="F79" s="95"/>
      <c r="G79" s="115" t="s">
        <v>1281</v>
      </c>
      <c r="H79" s="97"/>
      <c r="I79" s="97"/>
    </row>
    <row r="80" spans="1:9" ht="16" x14ac:dyDescent="0.2">
      <c r="A80" s="115" t="s">
        <v>58</v>
      </c>
      <c r="B80" s="115">
        <v>83</v>
      </c>
      <c r="C80" s="115" t="s">
        <v>1428</v>
      </c>
      <c r="D80" s="115" t="s">
        <v>1318</v>
      </c>
      <c r="E80" s="115">
        <v>0</v>
      </c>
      <c r="F80" s="95"/>
      <c r="G80" s="115" t="s">
        <v>2336</v>
      </c>
      <c r="H80" s="97"/>
      <c r="I80" s="97"/>
    </row>
    <row r="81" spans="1:9" ht="16" x14ac:dyDescent="0.2">
      <c r="A81" s="115" t="s">
        <v>58</v>
      </c>
      <c r="B81" s="115">
        <v>84</v>
      </c>
      <c r="C81" s="115" t="s">
        <v>1429</v>
      </c>
      <c r="D81" s="115" t="s">
        <v>1318</v>
      </c>
      <c r="E81" s="115">
        <v>0</v>
      </c>
      <c r="F81" s="95"/>
      <c r="G81" s="115" t="s">
        <v>2337</v>
      </c>
      <c r="H81" s="97"/>
      <c r="I81" s="97"/>
    </row>
    <row r="82" spans="1:9" ht="16" x14ac:dyDescent="0.2">
      <c r="A82" s="115" t="s">
        <v>58</v>
      </c>
      <c r="B82" s="115">
        <v>85</v>
      </c>
      <c r="C82" s="115" t="s">
        <v>1430</v>
      </c>
      <c r="D82" s="115" t="s">
        <v>1287</v>
      </c>
      <c r="E82" s="115">
        <v>1</v>
      </c>
      <c r="F82" s="95"/>
      <c r="G82" s="115" t="s">
        <v>2338</v>
      </c>
      <c r="H82" s="97"/>
      <c r="I82" s="97"/>
    </row>
    <row r="83" spans="1:9" ht="16" x14ac:dyDescent="0.2">
      <c r="A83" s="115" t="s">
        <v>58</v>
      </c>
      <c r="B83" s="115">
        <v>86</v>
      </c>
      <c r="C83" s="115" t="s">
        <v>1431</v>
      </c>
      <c r="D83" s="115" t="s">
        <v>1302</v>
      </c>
      <c r="E83" s="115">
        <v>4</v>
      </c>
      <c r="F83" s="95"/>
      <c r="G83" s="115" t="s">
        <v>2339</v>
      </c>
      <c r="H83" s="97"/>
      <c r="I83" s="97"/>
    </row>
    <row r="84" spans="1:9" ht="16" x14ac:dyDescent="0.2">
      <c r="A84" s="115" t="s">
        <v>58</v>
      </c>
      <c r="B84" s="115">
        <v>87</v>
      </c>
      <c r="C84" s="115" t="s">
        <v>1432</v>
      </c>
      <c r="D84" s="115" t="s">
        <v>1318</v>
      </c>
      <c r="E84" s="115">
        <v>0</v>
      </c>
      <c r="F84" s="95"/>
      <c r="G84" s="115" t="s">
        <v>2340</v>
      </c>
      <c r="H84" s="97"/>
      <c r="I84" s="97"/>
    </row>
    <row r="85" spans="1:9" ht="16" x14ac:dyDescent="0.2">
      <c r="A85" s="115" t="s">
        <v>1271</v>
      </c>
      <c r="B85" s="115">
        <v>88</v>
      </c>
      <c r="C85" s="115"/>
      <c r="D85" s="115" t="s">
        <v>1270</v>
      </c>
      <c r="E85" s="115">
        <v>1</v>
      </c>
      <c r="F85" s="95"/>
      <c r="G85" s="115" t="s">
        <v>2341</v>
      </c>
      <c r="H85" s="97"/>
      <c r="I85" s="97"/>
    </row>
    <row r="86" spans="1:9" ht="16" x14ac:dyDescent="0.2">
      <c r="A86" s="115" t="s">
        <v>1308</v>
      </c>
      <c r="B86" s="115">
        <v>89</v>
      </c>
      <c r="C86" s="115" t="s">
        <v>1337</v>
      </c>
      <c r="D86" s="115" t="s">
        <v>1313</v>
      </c>
      <c r="E86" s="115">
        <v>3</v>
      </c>
      <c r="F86" s="95"/>
      <c r="G86" s="115" t="s">
        <v>2342</v>
      </c>
      <c r="H86" s="97"/>
      <c r="I86" s="97"/>
    </row>
    <row r="87" spans="1:9" ht="16" x14ac:dyDescent="0.2">
      <c r="A87" s="115" t="s">
        <v>58</v>
      </c>
      <c r="B87" s="115">
        <v>90</v>
      </c>
      <c r="C87" s="115" t="s">
        <v>1433</v>
      </c>
      <c r="D87" s="115" t="s">
        <v>1312</v>
      </c>
      <c r="E87" s="115">
        <v>2</v>
      </c>
      <c r="F87" s="95"/>
      <c r="G87" s="115" t="s">
        <v>2343</v>
      </c>
      <c r="H87" s="97"/>
      <c r="I87" s="97"/>
    </row>
    <row r="88" spans="1:9" ht="16" x14ac:dyDescent="0.2">
      <c r="A88" s="115" t="s">
        <v>58</v>
      </c>
      <c r="B88" s="115">
        <v>91</v>
      </c>
      <c r="C88" s="115" t="s">
        <v>1434</v>
      </c>
      <c r="D88" s="115" t="s">
        <v>1313</v>
      </c>
      <c r="E88" s="115">
        <v>3</v>
      </c>
      <c r="F88" s="95"/>
      <c r="G88" s="115" t="s">
        <v>2344</v>
      </c>
      <c r="H88" s="97"/>
      <c r="I88" s="97"/>
    </row>
    <row r="89" spans="1:9" ht="16" x14ac:dyDescent="0.2">
      <c r="A89" s="115" t="s">
        <v>58</v>
      </c>
      <c r="B89" s="115">
        <v>92</v>
      </c>
      <c r="C89" s="115" t="s">
        <v>1435</v>
      </c>
      <c r="D89" s="115" t="s">
        <v>1264</v>
      </c>
      <c r="E89" s="115">
        <v>2</v>
      </c>
      <c r="F89" s="95"/>
      <c r="G89" s="115" t="s">
        <v>2345</v>
      </c>
      <c r="H89" s="97"/>
      <c r="I89" s="97"/>
    </row>
    <row r="90" spans="1:9" ht="16" x14ac:dyDescent="0.2">
      <c r="A90" s="115" t="s">
        <v>1308</v>
      </c>
      <c r="B90" s="115">
        <v>93</v>
      </c>
      <c r="C90" s="115" t="s">
        <v>1436</v>
      </c>
      <c r="D90" s="115" t="s">
        <v>1313</v>
      </c>
      <c r="E90" s="115">
        <v>3</v>
      </c>
      <c r="F90" s="95"/>
      <c r="G90" s="115" t="s">
        <v>2346</v>
      </c>
      <c r="H90" s="97"/>
      <c r="I90" s="97"/>
    </row>
    <row r="91" spans="1:9" ht="16" x14ac:dyDescent="0.2">
      <c r="A91" s="115" t="s">
        <v>58</v>
      </c>
      <c r="B91" s="115">
        <v>94</v>
      </c>
      <c r="C91" s="115" t="s">
        <v>1437</v>
      </c>
      <c r="D91" s="115" t="s">
        <v>1318</v>
      </c>
      <c r="E91" s="115">
        <v>0</v>
      </c>
      <c r="F91" s="95"/>
      <c r="G91" s="115" t="s">
        <v>2347</v>
      </c>
      <c r="H91" s="97"/>
      <c r="I91" s="97"/>
    </row>
    <row r="92" spans="1:9" ht="16" x14ac:dyDescent="0.2">
      <c r="A92" s="115" t="s">
        <v>58</v>
      </c>
      <c r="B92" s="115">
        <v>95</v>
      </c>
      <c r="C92" s="115" t="s">
        <v>1438</v>
      </c>
      <c r="D92" s="115" t="s">
        <v>1331</v>
      </c>
      <c r="E92" s="115">
        <v>0</v>
      </c>
      <c r="F92" s="95"/>
      <c r="G92" s="115" t="s">
        <v>2348</v>
      </c>
      <c r="H92" s="97"/>
      <c r="I92" s="97"/>
    </row>
    <row r="93" spans="1:9" ht="16" x14ac:dyDescent="0.2">
      <c r="A93" s="115" t="s">
        <v>1308</v>
      </c>
      <c r="B93" s="115">
        <v>96</v>
      </c>
      <c r="C93" s="115" t="s">
        <v>1439</v>
      </c>
      <c r="D93" s="115" t="s">
        <v>1267</v>
      </c>
      <c r="E93" s="115">
        <v>5</v>
      </c>
      <c r="F93" s="95"/>
      <c r="G93" s="115" t="s">
        <v>1281</v>
      </c>
      <c r="H93" s="97"/>
      <c r="I93" s="97"/>
    </row>
    <row r="94" spans="1:9" ht="16" x14ac:dyDescent="0.2">
      <c r="A94" s="115" t="s">
        <v>58</v>
      </c>
      <c r="B94" s="115">
        <v>97</v>
      </c>
      <c r="C94" s="115" t="s">
        <v>1440</v>
      </c>
      <c r="D94" s="115" t="s">
        <v>1327</v>
      </c>
      <c r="E94" s="115">
        <v>2007</v>
      </c>
      <c r="F94" s="95"/>
      <c r="G94" s="115" t="s">
        <v>2349</v>
      </c>
      <c r="H94" s="97"/>
      <c r="I94" s="97"/>
    </row>
    <row r="95" spans="1:9" ht="16" x14ac:dyDescent="0.2">
      <c r="A95" s="115" t="s">
        <v>58</v>
      </c>
      <c r="B95" s="115">
        <v>98</v>
      </c>
      <c r="C95" s="115" t="s">
        <v>1441</v>
      </c>
      <c r="D95" s="115" t="s">
        <v>1343</v>
      </c>
      <c r="E95" s="115">
        <v>2014</v>
      </c>
      <c r="F95" s="95"/>
      <c r="G95" s="115" t="s">
        <v>1281</v>
      </c>
      <c r="H95" s="97"/>
      <c r="I95" s="97"/>
    </row>
    <row r="96" spans="1:9" ht="16" x14ac:dyDescent="0.2">
      <c r="A96" s="115" t="s">
        <v>58</v>
      </c>
      <c r="B96" s="115">
        <v>100</v>
      </c>
      <c r="C96" s="115" t="s">
        <v>1442</v>
      </c>
      <c r="D96" s="115" t="s">
        <v>1301</v>
      </c>
      <c r="E96" s="115"/>
      <c r="F96" s="95"/>
      <c r="G96" s="115" t="s">
        <v>2350</v>
      </c>
      <c r="H96" s="97"/>
      <c r="I96" s="97"/>
    </row>
    <row r="97" spans="1:9" ht="16" x14ac:dyDescent="0.2">
      <c r="A97" s="115" t="s">
        <v>1308</v>
      </c>
      <c r="B97" s="115">
        <v>101</v>
      </c>
      <c r="C97" s="115" t="s">
        <v>1337</v>
      </c>
      <c r="D97" s="115" t="s">
        <v>1314</v>
      </c>
      <c r="E97" s="115">
        <v>6</v>
      </c>
      <c r="F97" s="95"/>
      <c r="G97" s="115" t="s">
        <v>2351</v>
      </c>
      <c r="H97" s="97"/>
      <c r="I97" s="97"/>
    </row>
    <row r="98" spans="1:9" ht="16" x14ac:dyDescent="0.2">
      <c r="A98" s="115" t="s">
        <v>1308</v>
      </c>
      <c r="B98" s="115">
        <v>102</v>
      </c>
      <c r="C98" s="115" t="s">
        <v>1443</v>
      </c>
      <c r="D98" s="115" t="s">
        <v>1314</v>
      </c>
      <c r="E98" s="115">
        <v>6</v>
      </c>
      <c r="F98" s="95"/>
      <c r="G98" s="115" t="s">
        <v>2352</v>
      </c>
      <c r="H98" s="97"/>
      <c r="I98" s="97"/>
    </row>
    <row r="99" spans="1:9" ht="16" x14ac:dyDescent="0.2">
      <c r="A99" s="115" t="s">
        <v>1308</v>
      </c>
      <c r="B99" s="115">
        <v>103</v>
      </c>
      <c r="C99" s="115" t="s">
        <v>1444</v>
      </c>
      <c r="D99" s="115" t="s">
        <v>1313</v>
      </c>
      <c r="E99" s="115">
        <v>3</v>
      </c>
      <c r="F99" s="95"/>
      <c r="G99" s="115" t="s">
        <v>2353</v>
      </c>
      <c r="H99" s="97"/>
      <c r="I99" s="97"/>
    </row>
    <row r="100" spans="1:9" ht="16" x14ac:dyDescent="0.2">
      <c r="A100" s="115" t="s">
        <v>58</v>
      </c>
      <c r="B100" s="115">
        <v>104</v>
      </c>
      <c r="C100" s="115" t="s">
        <v>1445</v>
      </c>
      <c r="D100" s="115" t="s">
        <v>1305</v>
      </c>
      <c r="E100" s="115">
        <v>0</v>
      </c>
      <c r="F100" s="95"/>
      <c r="G100" s="115" t="s">
        <v>2354</v>
      </c>
      <c r="H100" s="97"/>
      <c r="I100" s="97"/>
    </row>
    <row r="101" spans="1:9" ht="16" x14ac:dyDescent="0.2">
      <c r="A101" s="115" t="s">
        <v>58</v>
      </c>
      <c r="B101" s="115">
        <v>105</v>
      </c>
      <c r="C101" s="115" t="s">
        <v>1446</v>
      </c>
      <c r="D101" s="115" t="s">
        <v>1305</v>
      </c>
      <c r="E101" s="115">
        <v>0</v>
      </c>
      <c r="F101" s="95"/>
      <c r="G101" s="115" t="s">
        <v>2355</v>
      </c>
      <c r="H101" s="97"/>
      <c r="I101" s="97"/>
    </row>
    <row r="102" spans="1:9" ht="16" x14ac:dyDescent="0.2">
      <c r="A102" s="115" t="s">
        <v>58</v>
      </c>
      <c r="B102" s="115">
        <v>106</v>
      </c>
      <c r="C102" s="115" t="s">
        <v>1447</v>
      </c>
      <c r="D102" s="115" t="s">
        <v>1332</v>
      </c>
      <c r="E102" s="115">
        <v>100</v>
      </c>
      <c r="F102" s="95"/>
      <c r="G102" s="115" t="s">
        <v>2356</v>
      </c>
      <c r="H102" s="97" t="s">
        <v>2974</v>
      </c>
      <c r="I102" s="97"/>
    </row>
    <row r="103" spans="1:9" ht="16" x14ac:dyDescent="0.2">
      <c r="A103" s="115" t="s">
        <v>58</v>
      </c>
      <c r="B103" s="115">
        <v>107</v>
      </c>
      <c r="C103" s="115" t="s">
        <v>1448</v>
      </c>
      <c r="D103" s="115" t="s">
        <v>1264</v>
      </c>
      <c r="E103" s="115">
        <v>2</v>
      </c>
      <c r="F103" s="95"/>
      <c r="G103" s="115" t="s">
        <v>2357</v>
      </c>
      <c r="H103" s="97"/>
      <c r="I103" s="97"/>
    </row>
    <row r="104" spans="1:9" ht="16" x14ac:dyDescent="0.2">
      <c r="A104" s="115" t="s">
        <v>58</v>
      </c>
      <c r="B104" s="115">
        <v>108</v>
      </c>
      <c r="C104" s="115" t="s">
        <v>1449</v>
      </c>
      <c r="D104" s="115" t="s">
        <v>1264</v>
      </c>
      <c r="E104" s="115">
        <v>2</v>
      </c>
      <c r="F104" s="95"/>
      <c r="G104" s="115" t="s">
        <v>2358</v>
      </c>
      <c r="H104" s="97"/>
      <c r="I104" s="97"/>
    </row>
    <row r="105" spans="1:9" ht="16" x14ac:dyDescent="0.2">
      <c r="A105" s="115" t="s">
        <v>1308</v>
      </c>
      <c r="B105" s="115">
        <v>109</v>
      </c>
      <c r="C105" s="115" t="s">
        <v>1450</v>
      </c>
      <c r="D105" s="115" t="s">
        <v>1314</v>
      </c>
      <c r="E105" s="115">
        <v>6</v>
      </c>
      <c r="F105" s="103"/>
      <c r="G105" s="115" t="s">
        <v>2359</v>
      </c>
      <c r="H105" s="97"/>
      <c r="I105" s="97"/>
    </row>
    <row r="106" spans="1:9" ht="16" x14ac:dyDescent="0.2">
      <c r="A106" s="115" t="s">
        <v>58</v>
      </c>
      <c r="B106" s="115">
        <v>110</v>
      </c>
      <c r="C106" s="115" t="s">
        <v>1451</v>
      </c>
      <c r="D106" s="115" t="s">
        <v>1265</v>
      </c>
      <c r="E106" s="115">
        <v>2020</v>
      </c>
      <c r="F106" s="103"/>
      <c r="G106" s="115" t="s">
        <v>2360</v>
      </c>
      <c r="H106" s="97"/>
      <c r="I106" s="97"/>
    </row>
    <row r="107" spans="1:9" ht="16" x14ac:dyDescent="0.2">
      <c r="A107" s="115" t="s">
        <v>58</v>
      </c>
      <c r="B107" s="115">
        <v>111</v>
      </c>
      <c r="C107" s="115" t="s">
        <v>1452</v>
      </c>
      <c r="D107" s="115" t="s">
        <v>1273</v>
      </c>
      <c r="E107" s="115">
        <v>2021</v>
      </c>
      <c r="F107" s="95"/>
      <c r="G107" s="115" t="s">
        <v>2361</v>
      </c>
      <c r="H107" s="97"/>
      <c r="I107" s="97"/>
    </row>
    <row r="108" spans="1:9" ht="16" x14ac:dyDescent="0.2">
      <c r="A108" s="115" t="s">
        <v>1310</v>
      </c>
      <c r="B108" s="115">
        <v>112</v>
      </c>
      <c r="C108" s="115" t="s">
        <v>1311</v>
      </c>
      <c r="D108" s="115" t="s">
        <v>1287</v>
      </c>
      <c r="E108" s="115">
        <v>1</v>
      </c>
      <c r="F108" s="103"/>
      <c r="G108" s="115" t="s">
        <v>2362</v>
      </c>
      <c r="H108" s="97"/>
      <c r="I108" s="97"/>
    </row>
    <row r="109" spans="1:9" ht="16" x14ac:dyDescent="0.2">
      <c r="A109" s="115" t="s">
        <v>58</v>
      </c>
      <c r="B109" s="115">
        <v>113</v>
      </c>
      <c r="C109" s="115" t="s">
        <v>1453</v>
      </c>
      <c r="D109" s="115" t="s">
        <v>1264</v>
      </c>
      <c r="E109" s="115">
        <v>2</v>
      </c>
      <c r="F109" s="95"/>
      <c r="G109" s="115" t="s">
        <v>2363</v>
      </c>
      <c r="H109" s="97"/>
      <c r="I109" s="97"/>
    </row>
    <row r="110" spans="1:9" ht="16" x14ac:dyDescent="0.2">
      <c r="A110" s="115" t="s">
        <v>58</v>
      </c>
      <c r="B110" s="115">
        <v>114</v>
      </c>
      <c r="C110" s="115" t="s">
        <v>1454</v>
      </c>
      <c r="D110" s="115" t="s">
        <v>1264</v>
      </c>
      <c r="E110" s="115">
        <v>2</v>
      </c>
      <c r="F110" s="95"/>
      <c r="G110" s="115" t="s">
        <v>2364</v>
      </c>
      <c r="H110" s="97"/>
      <c r="I110" s="97"/>
    </row>
    <row r="111" spans="1:9" ht="16" x14ac:dyDescent="0.2">
      <c r="A111" s="115" t="s">
        <v>1271</v>
      </c>
      <c r="B111" s="115">
        <v>115</v>
      </c>
      <c r="C111" s="115"/>
      <c r="D111" s="115" t="s">
        <v>1270</v>
      </c>
      <c r="E111" s="115">
        <v>1</v>
      </c>
      <c r="F111" s="103"/>
      <c r="G111" s="115" t="s">
        <v>2365</v>
      </c>
      <c r="H111" s="97"/>
      <c r="I111" s="97"/>
    </row>
    <row r="112" spans="1:9" ht="16" x14ac:dyDescent="0.2">
      <c r="A112" s="115" t="s">
        <v>58</v>
      </c>
      <c r="B112" s="115">
        <v>116</v>
      </c>
      <c r="C112" s="115" t="s">
        <v>1455</v>
      </c>
      <c r="D112" s="115" t="s">
        <v>1363</v>
      </c>
      <c r="E112" s="115">
        <v>2021</v>
      </c>
      <c r="F112" s="95"/>
      <c r="G112" s="115"/>
      <c r="H112" s="97"/>
      <c r="I112" s="97"/>
    </row>
    <row r="113" spans="1:9" ht="16" x14ac:dyDescent="0.2">
      <c r="A113" s="115" t="s">
        <v>58</v>
      </c>
      <c r="B113" s="115">
        <v>117</v>
      </c>
      <c r="C113" s="115" t="s">
        <v>1456</v>
      </c>
      <c r="D113" s="115" t="s">
        <v>1265</v>
      </c>
      <c r="E113" s="115">
        <v>2020</v>
      </c>
      <c r="F113" s="95"/>
      <c r="G113" s="115" t="s">
        <v>2366</v>
      </c>
      <c r="H113" s="97"/>
      <c r="I113" s="97"/>
    </row>
    <row r="114" spans="1:9" ht="16" x14ac:dyDescent="0.2">
      <c r="A114" s="115" t="s">
        <v>58</v>
      </c>
      <c r="B114" s="115">
        <v>118</v>
      </c>
      <c r="C114" s="115" t="s">
        <v>1457</v>
      </c>
      <c r="D114" s="115" t="s">
        <v>1363</v>
      </c>
      <c r="E114" s="115">
        <v>2021</v>
      </c>
      <c r="F114" s="95"/>
      <c r="G114" s="115"/>
      <c r="H114" s="97"/>
      <c r="I114" s="97"/>
    </row>
    <row r="115" spans="1:9" ht="16" x14ac:dyDescent="0.2">
      <c r="A115" s="115" t="s">
        <v>58</v>
      </c>
      <c r="B115" s="115">
        <v>119</v>
      </c>
      <c r="C115" s="115" t="s">
        <v>1458</v>
      </c>
      <c r="D115" s="115" t="s">
        <v>1355</v>
      </c>
      <c r="E115" s="115">
        <v>600</v>
      </c>
      <c r="F115" s="95"/>
      <c r="G115" s="115" t="s">
        <v>2367</v>
      </c>
      <c r="H115" s="101"/>
      <c r="I115" s="97"/>
    </row>
    <row r="116" spans="1:9" ht="16" x14ac:dyDescent="0.2">
      <c r="A116" s="115" t="s">
        <v>58</v>
      </c>
      <c r="B116" s="115">
        <v>120</v>
      </c>
      <c r="C116" s="115" t="s">
        <v>1459</v>
      </c>
      <c r="D116" s="115" t="s">
        <v>1291</v>
      </c>
      <c r="E116" s="115">
        <v>300</v>
      </c>
      <c r="F116" s="95"/>
      <c r="G116" s="115" t="s">
        <v>2368</v>
      </c>
      <c r="H116" s="97"/>
      <c r="I116" s="97"/>
    </row>
    <row r="117" spans="1:9" ht="16" x14ac:dyDescent="0.2">
      <c r="A117" s="115" t="s">
        <v>58</v>
      </c>
      <c r="B117" s="115">
        <v>121</v>
      </c>
      <c r="C117" s="115" t="s">
        <v>1460</v>
      </c>
      <c r="D117" s="115" t="s">
        <v>1290</v>
      </c>
      <c r="E117" s="115">
        <v>3</v>
      </c>
      <c r="F117" s="95"/>
      <c r="G117" s="115" t="s">
        <v>2369</v>
      </c>
      <c r="H117" s="97"/>
      <c r="I117" s="95"/>
    </row>
    <row r="118" spans="1:9" ht="16" x14ac:dyDescent="0.2">
      <c r="A118" s="115" t="s">
        <v>58</v>
      </c>
      <c r="B118" s="115">
        <v>122</v>
      </c>
      <c r="C118" s="115" t="s">
        <v>1461</v>
      </c>
      <c r="D118" s="115" t="s">
        <v>1265</v>
      </c>
      <c r="E118" s="115">
        <v>2020</v>
      </c>
      <c r="F118" s="95"/>
      <c r="G118" s="115" t="s">
        <v>2370</v>
      </c>
      <c r="H118" s="97"/>
      <c r="I118" s="120" t="s">
        <v>54</v>
      </c>
    </row>
    <row r="119" spans="1:9" ht="16" x14ac:dyDescent="0.2">
      <c r="A119" s="115" t="s">
        <v>58</v>
      </c>
      <c r="B119" s="115">
        <v>123</v>
      </c>
      <c r="C119" s="115" t="s">
        <v>1462</v>
      </c>
      <c r="D119" s="115" t="s">
        <v>1463</v>
      </c>
      <c r="E119" s="115">
        <v>1200</v>
      </c>
      <c r="F119" s="95"/>
      <c r="G119" s="115" t="s">
        <v>2371</v>
      </c>
      <c r="H119" s="97"/>
      <c r="I119" s="120" t="s">
        <v>54</v>
      </c>
    </row>
    <row r="120" spans="1:9" ht="16" x14ac:dyDescent="0.2">
      <c r="A120" s="115" t="s">
        <v>58</v>
      </c>
      <c r="B120" s="115">
        <v>124</v>
      </c>
      <c r="C120" s="115" t="s">
        <v>1464</v>
      </c>
      <c r="D120" s="115" t="s">
        <v>1321</v>
      </c>
      <c r="E120" s="115">
        <v>0.5</v>
      </c>
      <c r="F120" s="95"/>
      <c r="G120" s="115" t="s">
        <v>2372</v>
      </c>
      <c r="H120" s="97"/>
      <c r="I120" s="22" t="s">
        <v>2975</v>
      </c>
    </row>
    <row r="121" spans="1:9" ht="16" x14ac:dyDescent="0.2">
      <c r="A121" s="115" t="s">
        <v>58</v>
      </c>
      <c r="B121" s="115">
        <v>125</v>
      </c>
      <c r="C121" s="115" t="s">
        <v>1465</v>
      </c>
      <c r="D121" s="115" t="s">
        <v>1273</v>
      </c>
      <c r="E121" s="115">
        <v>2021</v>
      </c>
      <c r="F121" s="95"/>
      <c r="G121" s="115" t="s">
        <v>2373</v>
      </c>
      <c r="H121" s="97"/>
      <c r="I121" s="22" t="s">
        <v>2975</v>
      </c>
    </row>
    <row r="122" spans="1:9" ht="16" x14ac:dyDescent="0.2">
      <c r="A122" s="115" t="s">
        <v>58</v>
      </c>
      <c r="B122" s="115">
        <v>126</v>
      </c>
      <c r="C122" s="115" t="s">
        <v>1466</v>
      </c>
      <c r="D122" s="115" t="s">
        <v>1355</v>
      </c>
      <c r="E122" s="115">
        <v>600</v>
      </c>
      <c r="F122" s="95"/>
      <c r="G122" s="115" t="s">
        <v>2374</v>
      </c>
      <c r="H122" s="97"/>
      <c r="I122" s="97"/>
    </row>
    <row r="123" spans="1:9" ht="16" x14ac:dyDescent="0.2">
      <c r="A123" s="115" t="s">
        <v>58</v>
      </c>
      <c r="B123" s="115">
        <v>127</v>
      </c>
      <c r="C123" s="115" t="s">
        <v>1280</v>
      </c>
      <c r="D123" s="115" t="s">
        <v>1301</v>
      </c>
      <c r="E123" s="115"/>
      <c r="F123" s="95"/>
      <c r="G123" s="115" t="s">
        <v>2375</v>
      </c>
      <c r="H123" s="97"/>
      <c r="I123" s="97"/>
    </row>
    <row r="124" spans="1:9" ht="16" x14ac:dyDescent="0.2">
      <c r="A124" s="115" t="s">
        <v>58</v>
      </c>
      <c r="B124" s="115">
        <v>128</v>
      </c>
      <c r="C124" s="115" t="s">
        <v>1467</v>
      </c>
      <c r="D124" s="115" t="s">
        <v>1468</v>
      </c>
      <c r="E124" s="115">
        <v>1400</v>
      </c>
      <c r="F124" s="104"/>
      <c r="G124" s="115" t="s">
        <v>2376</v>
      </c>
      <c r="H124" s="97"/>
      <c r="I124" s="120" t="s">
        <v>54</v>
      </c>
    </row>
    <row r="125" spans="1:9" ht="16" x14ac:dyDescent="0.2">
      <c r="A125" s="115" t="s">
        <v>58</v>
      </c>
      <c r="B125" s="115">
        <v>129</v>
      </c>
      <c r="C125" s="115" t="s">
        <v>1469</v>
      </c>
      <c r="D125" s="115" t="s">
        <v>1273</v>
      </c>
      <c r="E125" s="115">
        <v>2021</v>
      </c>
      <c r="F125" s="95"/>
      <c r="G125" s="115" t="s">
        <v>2377</v>
      </c>
      <c r="H125" s="97"/>
      <c r="I125" s="97"/>
    </row>
    <row r="126" spans="1:9" ht="16" x14ac:dyDescent="0.2">
      <c r="A126" s="115" t="s">
        <v>58</v>
      </c>
      <c r="B126" s="115">
        <v>131</v>
      </c>
      <c r="C126" s="115" t="s">
        <v>1470</v>
      </c>
      <c r="D126" s="115" t="s">
        <v>1273</v>
      </c>
      <c r="E126" s="115">
        <v>2021</v>
      </c>
      <c r="G126" s="115" t="s">
        <v>1281</v>
      </c>
      <c r="H126" s="97"/>
      <c r="I126" s="97"/>
    </row>
    <row r="127" spans="1:9" ht="16" x14ac:dyDescent="0.2">
      <c r="A127" s="115" t="s">
        <v>1310</v>
      </c>
      <c r="B127" s="115">
        <v>132</v>
      </c>
      <c r="C127" s="115" t="s">
        <v>1471</v>
      </c>
      <c r="D127" s="115" t="s">
        <v>1287</v>
      </c>
      <c r="E127" s="115">
        <v>1</v>
      </c>
      <c r="F127" s="104"/>
      <c r="G127" s="115" t="s">
        <v>2378</v>
      </c>
      <c r="H127" s="97"/>
      <c r="I127" s="97"/>
    </row>
    <row r="128" spans="1:9" ht="16" x14ac:dyDescent="0.2">
      <c r="A128" s="115" t="s">
        <v>58</v>
      </c>
      <c r="B128" s="115">
        <v>133</v>
      </c>
      <c r="C128" s="115" t="s">
        <v>1472</v>
      </c>
      <c r="D128" s="115" t="s">
        <v>1473</v>
      </c>
      <c r="E128" s="115">
        <v>6452</v>
      </c>
      <c r="F128" s="103">
        <f>'FRED data'!$I$52</f>
        <v>6452.0327040859447</v>
      </c>
      <c r="G128" s="115" t="s">
        <v>2379</v>
      </c>
      <c r="H128" s="97"/>
      <c r="I128" s="97"/>
    </row>
    <row r="129" spans="1:9" ht="16" x14ac:dyDescent="0.2">
      <c r="A129" s="115" t="s">
        <v>58</v>
      </c>
      <c r="B129" s="115">
        <v>134</v>
      </c>
      <c r="C129" s="115" t="s">
        <v>1474</v>
      </c>
      <c r="D129" s="115" t="s">
        <v>1475</v>
      </c>
      <c r="E129" s="115">
        <v>9303</v>
      </c>
      <c r="F129" s="103">
        <f>'FRED data'!$K$52</f>
        <v>9303.3189426947883</v>
      </c>
      <c r="G129" s="115" t="s">
        <v>2380</v>
      </c>
      <c r="H129" s="97"/>
      <c r="I129" s="97"/>
    </row>
    <row r="130" spans="1:9" ht="16" x14ac:dyDescent="0.2">
      <c r="A130" s="115" t="s">
        <v>58</v>
      </c>
      <c r="B130" s="115">
        <v>135</v>
      </c>
      <c r="C130" s="115" t="s">
        <v>1476</v>
      </c>
      <c r="D130" s="115" t="s">
        <v>1477</v>
      </c>
      <c r="E130" s="115">
        <v>19</v>
      </c>
      <c r="F130" s="95">
        <f>COUNT('FRED data'!$A$30:$A$48)</f>
        <v>19</v>
      </c>
      <c r="G130" s="115" t="s">
        <v>2381</v>
      </c>
      <c r="H130" s="97"/>
      <c r="I130" s="97"/>
    </row>
    <row r="131" spans="1:9" ht="16" x14ac:dyDescent="0.2">
      <c r="A131" s="115" t="s">
        <v>58</v>
      </c>
      <c r="B131" s="115">
        <v>136</v>
      </c>
      <c r="C131" s="115" t="s">
        <v>1478</v>
      </c>
      <c r="D131" s="115" t="s">
        <v>1277</v>
      </c>
      <c r="E131" s="115">
        <v>10</v>
      </c>
      <c r="F131" s="104">
        <f>'FRED data'!$N$55</f>
        <v>9.5628374886997658E-2</v>
      </c>
      <c r="G131" s="115" t="s">
        <v>2382</v>
      </c>
      <c r="H131" s="97"/>
      <c r="I131" s="97"/>
    </row>
    <row r="132" spans="1:9" ht="16" x14ac:dyDescent="0.2">
      <c r="A132" s="115" t="s">
        <v>58</v>
      </c>
      <c r="B132" s="115">
        <v>137</v>
      </c>
      <c r="C132" s="115" t="s">
        <v>1479</v>
      </c>
      <c r="D132" s="115" t="s">
        <v>1265</v>
      </c>
      <c r="E132" s="115">
        <v>2020</v>
      </c>
      <c r="F132" s="104"/>
      <c r="G132" s="115" t="s">
        <v>2383</v>
      </c>
      <c r="H132" s="97"/>
      <c r="I132" s="97"/>
    </row>
    <row r="133" spans="1:9" ht="16" x14ac:dyDescent="0.2">
      <c r="A133" s="115" t="s">
        <v>58</v>
      </c>
      <c r="B133" s="115">
        <v>138</v>
      </c>
      <c r="C133" s="115" t="s">
        <v>1480</v>
      </c>
      <c r="D133" s="117" t="s">
        <v>1339</v>
      </c>
      <c r="E133" s="115">
        <v>17</v>
      </c>
      <c r="F133" s="115">
        <f>9+8</f>
        <v>17</v>
      </c>
      <c r="G133" s="115" t="s">
        <v>2384</v>
      </c>
      <c r="H133" s="97" t="s">
        <v>2976</v>
      </c>
      <c r="I133" s="97"/>
    </row>
    <row r="134" spans="1:9" ht="16" x14ac:dyDescent="0.2">
      <c r="A134" s="115" t="s">
        <v>1271</v>
      </c>
      <c r="B134" s="115">
        <v>142</v>
      </c>
      <c r="C134" s="115"/>
      <c r="D134" s="115" t="s">
        <v>1270</v>
      </c>
      <c r="E134" s="115">
        <v>1</v>
      </c>
      <c r="F134" s="95"/>
      <c r="G134" s="115" t="s">
        <v>2385</v>
      </c>
      <c r="H134" s="97"/>
      <c r="I134" s="105"/>
    </row>
    <row r="135" spans="1:9" ht="16" x14ac:dyDescent="0.2">
      <c r="A135" s="115" t="s">
        <v>58</v>
      </c>
      <c r="B135" s="115">
        <v>143</v>
      </c>
      <c r="C135" s="115" t="s">
        <v>1481</v>
      </c>
      <c r="D135" s="115" t="s">
        <v>1290</v>
      </c>
      <c r="E135" s="115">
        <v>3</v>
      </c>
      <c r="F135" s="95"/>
      <c r="G135" s="115" t="s">
        <v>2386</v>
      </c>
      <c r="H135" s="97"/>
      <c r="I135" s="97"/>
    </row>
    <row r="136" spans="1:9" ht="16" x14ac:dyDescent="0.2">
      <c r="A136" s="115" t="s">
        <v>58</v>
      </c>
      <c r="B136" s="115">
        <v>144</v>
      </c>
      <c r="C136" s="115" t="s">
        <v>1482</v>
      </c>
      <c r="D136" s="115" t="s">
        <v>1477</v>
      </c>
      <c r="E136" s="115">
        <v>19</v>
      </c>
      <c r="F136" s="95">
        <f>F130</f>
        <v>19</v>
      </c>
      <c r="G136" s="115" t="s">
        <v>2387</v>
      </c>
      <c r="H136" s="97"/>
      <c r="I136" s="97"/>
    </row>
    <row r="137" spans="1:9" ht="16" x14ac:dyDescent="0.2">
      <c r="A137" s="115" t="s">
        <v>58</v>
      </c>
      <c r="B137" s="115">
        <v>145</v>
      </c>
      <c r="C137" s="115" t="s">
        <v>1483</v>
      </c>
      <c r="D137" s="115" t="s">
        <v>1484</v>
      </c>
      <c r="E137" s="115">
        <v>2001</v>
      </c>
      <c r="F137" s="95"/>
      <c r="G137" s="115" t="s">
        <v>1281</v>
      </c>
      <c r="H137" s="97"/>
      <c r="I137" s="97"/>
    </row>
    <row r="138" spans="1:9" ht="16" x14ac:dyDescent="0.2">
      <c r="A138" s="115" t="s">
        <v>58</v>
      </c>
      <c r="B138" s="115">
        <v>146</v>
      </c>
      <c r="C138" s="115" t="s">
        <v>1485</v>
      </c>
      <c r="D138" s="115" t="s">
        <v>1318</v>
      </c>
      <c r="E138" s="115">
        <v>0</v>
      </c>
      <c r="F138" s="95"/>
      <c r="G138" s="115" t="s">
        <v>2388</v>
      </c>
      <c r="H138" s="97"/>
      <c r="I138" s="97"/>
    </row>
    <row r="139" spans="1:9" ht="16" x14ac:dyDescent="0.2">
      <c r="A139" s="115" t="s">
        <v>58</v>
      </c>
      <c r="B139" s="115">
        <v>151</v>
      </c>
      <c r="C139" s="115" t="s">
        <v>1486</v>
      </c>
      <c r="D139" s="115" t="s">
        <v>1287</v>
      </c>
      <c r="E139" s="115">
        <v>1</v>
      </c>
      <c r="F139" s="95"/>
      <c r="G139" s="115" t="s">
        <v>2389</v>
      </c>
      <c r="H139" s="97"/>
      <c r="I139" s="97"/>
    </row>
    <row r="140" spans="1:9" ht="16" x14ac:dyDescent="0.2">
      <c r="A140" s="115" t="s">
        <v>58</v>
      </c>
      <c r="B140" s="115">
        <v>153</v>
      </c>
      <c r="C140" s="115" t="s">
        <v>1487</v>
      </c>
      <c r="D140" s="115" t="s">
        <v>1270</v>
      </c>
      <c r="E140" s="115">
        <v>1</v>
      </c>
      <c r="F140" s="95"/>
      <c r="G140" s="115" t="s">
        <v>1306</v>
      </c>
      <c r="H140" s="97"/>
      <c r="I140" s="97"/>
    </row>
    <row r="141" spans="1:9" ht="16" x14ac:dyDescent="0.2">
      <c r="A141" s="115" t="s">
        <v>58</v>
      </c>
      <c r="B141" s="115">
        <v>154</v>
      </c>
      <c r="C141" s="115" t="s">
        <v>1488</v>
      </c>
      <c r="D141" s="115" t="s">
        <v>1489</v>
      </c>
      <c r="E141" s="115">
        <v>0.1</v>
      </c>
      <c r="F141" s="106">
        <f>F131</f>
        <v>9.5628374886997658E-2</v>
      </c>
      <c r="G141" s="115" t="s">
        <v>2390</v>
      </c>
      <c r="H141" s="97"/>
      <c r="I141" s="97"/>
    </row>
    <row r="142" spans="1:9" ht="16" x14ac:dyDescent="0.2">
      <c r="A142" s="115" t="s">
        <v>58</v>
      </c>
      <c r="B142" s="115">
        <v>155</v>
      </c>
      <c r="C142" s="115" t="s">
        <v>1490</v>
      </c>
      <c r="D142" s="115" t="s">
        <v>1491</v>
      </c>
      <c r="E142" s="115">
        <v>0.27</v>
      </c>
      <c r="F142" s="95"/>
      <c r="G142" s="115" t="s">
        <v>2391</v>
      </c>
      <c r="H142" s="97" t="s">
        <v>2978</v>
      </c>
      <c r="I142" s="97" t="s">
        <v>2977</v>
      </c>
    </row>
    <row r="143" spans="1:9" ht="16" x14ac:dyDescent="0.2">
      <c r="A143" s="115" t="s">
        <v>58</v>
      </c>
      <c r="B143" s="115">
        <v>156</v>
      </c>
      <c r="C143" s="115" t="s">
        <v>1492</v>
      </c>
      <c r="D143" s="115" t="s">
        <v>1273</v>
      </c>
      <c r="E143" s="115">
        <v>2021</v>
      </c>
      <c r="F143" s="95"/>
      <c r="G143" s="115" t="s">
        <v>2392</v>
      </c>
      <c r="H143" s="97"/>
      <c r="I143" s="97"/>
    </row>
    <row r="144" spans="1:9" ht="16" x14ac:dyDescent="0.2">
      <c r="A144" s="115" t="s">
        <v>58</v>
      </c>
      <c r="B144" s="115">
        <v>157</v>
      </c>
      <c r="C144" s="115" t="s">
        <v>1493</v>
      </c>
      <c r="D144" s="115" t="s">
        <v>1494</v>
      </c>
      <c r="E144" s="115">
        <v>0.23300000000000001</v>
      </c>
      <c r="F144" s="95"/>
      <c r="G144" s="115" t="s">
        <v>2393</v>
      </c>
      <c r="H144" s="97"/>
      <c r="I144" s="120" t="s">
        <v>2979</v>
      </c>
    </row>
    <row r="145" spans="1:9" ht="16" x14ac:dyDescent="0.2">
      <c r="A145" s="115" t="s">
        <v>58</v>
      </c>
      <c r="B145" s="115">
        <v>158</v>
      </c>
      <c r="C145" s="115" t="s">
        <v>1495</v>
      </c>
      <c r="D145" s="115" t="s">
        <v>1273</v>
      </c>
      <c r="E145" s="115">
        <v>2021</v>
      </c>
      <c r="F145" s="95"/>
      <c r="G145" s="115" t="s">
        <v>2394</v>
      </c>
      <c r="H145" s="97"/>
      <c r="I145" s="97"/>
    </row>
    <row r="146" spans="1:9" ht="16" x14ac:dyDescent="0.2">
      <c r="A146" s="115" t="s">
        <v>58</v>
      </c>
      <c r="B146" s="115">
        <v>159</v>
      </c>
      <c r="C146" s="115" t="s">
        <v>1496</v>
      </c>
      <c r="D146" s="115" t="s">
        <v>1290</v>
      </c>
      <c r="E146" s="115">
        <v>3</v>
      </c>
      <c r="F146" s="95"/>
      <c r="G146" s="115" t="s">
        <v>2395</v>
      </c>
      <c r="H146" s="97"/>
      <c r="I146" s="97"/>
    </row>
    <row r="147" spans="1:9" ht="16" x14ac:dyDescent="0.2">
      <c r="A147" s="115" t="s">
        <v>58</v>
      </c>
      <c r="B147" s="115">
        <v>160</v>
      </c>
      <c r="C147" s="115" t="s">
        <v>1497</v>
      </c>
      <c r="D147" s="115" t="s">
        <v>1498</v>
      </c>
      <c r="E147" s="115">
        <v>8.5</v>
      </c>
      <c r="F147" s="122">
        <f>(F141*0.5+1)*(1-E142+E142/(1-E144*0.5))-1</f>
        <v>8.5119218870816526E-2</v>
      </c>
      <c r="G147" s="115" t="s">
        <v>1335</v>
      </c>
      <c r="H147" s="97" t="s">
        <v>2980</v>
      </c>
      <c r="I147" s="97"/>
    </row>
    <row r="148" spans="1:9" ht="16" x14ac:dyDescent="0.2">
      <c r="A148" s="115" t="s">
        <v>58</v>
      </c>
      <c r="B148" s="115">
        <v>161</v>
      </c>
      <c r="C148" s="115" t="s">
        <v>1499</v>
      </c>
      <c r="D148" s="115" t="s">
        <v>1265</v>
      </c>
      <c r="E148" s="115">
        <v>2020</v>
      </c>
      <c r="F148" s="95"/>
      <c r="G148" s="115" t="s">
        <v>2396</v>
      </c>
      <c r="H148" s="97"/>
      <c r="I148" s="97"/>
    </row>
    <row r="149" spans="1:9" ht="16" x14ac:dyDescent="0.2">
      <c r="A149" s="115" t="s">
        <v>58</v>
      </c>
      <c r="B149" s="115">
        <v>162</v>
      </c>
      <c r="C149" s="115" t="s">
        <v>1500</v>
      </c>
      <c r="D149" s="115" t="s">
        <v>1273</v>
      </c>
      <c r="E149" s="115">
        <v>2021</v>
      </c>
      <c r="F149" s="95"/>
      <c r="G149" s="115" t="s">
        <v>2397</v>
      </c>
      <c r="H149" s="97"/>
      <c r="I149" s="97"/>
    </row>
    <row r="150" spans="1:9" ht="16" x14ac:dyDescent="0.2">
      <c r="A150" s="115" t="s">
        <v>1308</v>
      </c>
      <c r="B150" s="115">
        <v>163</v>
      </c>
      <c r="C150" s="115" t="s">
        <v>2963</v>
      </c>
      <c r="D150" s="115" t="s">
        <v>1314</v>
      </c>
      <c r="E150" s="115">
        <v>6</v>
      </c>
      <c r="F150" s="106"/>
      <c r="G150" s="115" t="s">
        <v>1281</v>
      </c>
      <c r="H150" s="97"/>
      <c r="I150" s="97"/>
    </row>
    <row r="151" spans="1:9" ht="16" x14ac:dyDescent="0.2">
      <c r="A151" s="115" t="s">
        <v>58</v>
      </c>
      <c r="B151" s="115">
        <v>164</v>
      </c>
      <c r="C151" s="115" t="s">
        <v>1501</v>
      </c>
      <c r="D151" s="115" t="s">
        <v>1376</v>
      </c>
      <c r="E151" s="115">
        <v>1965</v>
      </c>
      <c r="F151" s="95"/>
      <c r="G151" s="115" t="s">
        <v>2398</v>
      </c>
      <c r="H151" s="97"/>
      <c r="I151" s="97"/>
    </row>
    <row r="152" spans="1:9" ht="16" x14ac:dyDescent="0.2">
      <c r="A152" s="115" t="s">
        <v>58</v>
      </c>
      <c r="B152" s="115">
        <v>165</v>
      </c>
      <c r="C152" s="115" t="s">
        <v>1502</v>
      </c>
      <c r="D152" s="115" t="s">
        <v>1290</v>
      </c>
      <c r="E152" s="115">
        <v>3</v>
      </c>
      <c r="F152" s="95"/>
      <c r="G152" s="115" t="s">
        <v>2399</v>
      </c>
      <c r="H152" s="97"/>
      <c r="I152" s="97"/>
    </row>
    <row r="153" spans="1:9" ht="16" x14ac:dyDescent="0.2">
      <c r="A153" s="115" t="s">
        <v>58</v>
      </c>
      <c r="B153" s="115">
        <v>166</v>
      </c>
      <c r="C153" s="115" t="s">
        <v>1503</v>
      </c>
      <c r="D153" s="115" t="s">
        <v>1287</v>
      </c>
      <c r="E153" s="115">
        <v>1</v>
      </c>
      <c r="F153" s="95"/>
      <c r="G153" s="115" t="s">
        <v>2400</v>
      </c>
      <c r="H153" s="97"/>
      <c r="I153" s="97"/>
    </row>
    <row r="154" spans="1:9" ht="16" x14ac:dyDescent="0.2">
      <c r="A154" s="115" t="s">
        <v>58</v>
      </c>
      <c r="B154" s="115">
        <v>167</v>
      </c>
      <c r="C154" s="115" t="s">
        <v>1504</v>
      </c>
      <c r="D154" s="115" t="s">
        <v>1290</v>
      </c>
      <c r="E154" s="115">
        <v>3</v>
      </c>
      <c r="F154" s="95"/>
      <c r="G154" s="115" t="s">
        <v>2401</v>
      </c>
      <c r="H154" s="97"/>
      <c r="I154" s="97"/>
    </row>
    <row r="155" spans="1:9" ht="16" x14ac:dyDescent="0.2">
      <c r="A155" s="115" t="s">
        <v>58</v>
      </c>
      <c r="B155" s="115">
        <v>169</v>
      </c>
      <c r="C155" s="115" t="s">
        <v>1505</v>
      </c>
      <c r="D155" s="115" t="s">
        <v>1318</v>
      </c>
      <c r="E155" s="115">
        <v>0</v>
      </c>
      <c r="F155" s="95"/>
      <c r="G155" s="115" t="s">
        <v>2402</v>
      </c>
      <c r="H155" s="97"/>
      <c r="I155" s="97"/>
    </row>
    <row r="156" spans="1:9" ht="16" x14ac:dyDescent="0.2">
      <c r="A156" s="115" t="s">
        <v>58</v>
      </c>
      <c r="B156" s="115">
        <v>170</v>
      </c>
      <c r="C156" s="115" t="s">
        <v>1506</v>
      </c>
      <c r="D156" s="115" t="s">
        <v>1270</v>
      </c>
      <c r="E156" s="115">
        <v>1</v>
      </c>
      <c r="F156" s="95"/>
      <c r="G156" s="115" t="s">
        <v>1306</v>
      </c>
      <c r="H156" s="97"/>
      <c r="I156" s="97"/>
    </row>
    <row r="157" spans="1:9" ht="16" x14ac:dyDescent="0.2">
      <c r="A157" s="115" t="s">
        <v>58</v>
      </c>
      <c r="B157" s="115">
        <v>171</v>
      </c>
      <c r="C157" s="115" t="s">
        <v>1507</v>
      </c>
      <c r="D157" s="115" t="s">
        <v>1295</v>
      </c>
      <c r="E157" s="115">
        <v>9</v>
      </c>
      <c r="F157" s="95"/>
      <c r="G157" s="115" t="s">
        <v>2338</v>
      </c>
      <c r="H157" s="97"/>
      <c r="I157" s="97"/>
    </row>
    <row r="158" spans="1:9" ht="16" x14ac:dyDescent="0.2">
      <c r="A158" s="115" t="s">
        <v>58</v>
      </c>
      <c r="B158" s="115">
        <v>172</v>
      </c>
      <c r="C158" s="115" t="s">
        <v>1508</v>
      </c>
      <c r="D158" s="115" t="s">
        <v>1295</v>
      </c>
      <c r="E158" s="115">
        <v>9</v>
      </c>
      <c r="F158" s="95"/>
      <c r="G158" s="115" t="s">
        <v>2403</v>
      </c>
      <c r="H158" s="97"/>
      <c r="I158" s="97"/>
    </row>
    <row r="159" spans="1:9" ht="16" x14ac:dyDescent="0.2">
      <c r="A159" s="115" t="s">
        <v>58</v>
      </c>
      <c r="B159" s="115">
        <v>174</v>
      </c>
      <c r="C159" s="115" t="s">
        <v>1509</v>
      </c>
      <c r="D159" s="115" t="s">
        <v>1295</v>
      </c>
      <c r="E159" s="115">
        <v>9</v>
      </c>
      <c r="F159" s="95"/>
      <c r="G159" s="115" t="s">
        <v>2404</v>
      </c>
      <c r="H159" s="97"/>
      <c r="I159" s="97"/>
    </row>
    <row r="160" spans="1:9" ht="16" x14ac:dyDescent="0.2">
      <c r="A160" s="115" t="s">
        <v>58</v>
      </c>
      <c r="B160" s="115">
        <v>175</v>
      </c>
      <c r="C160" s="115" t="s">
        <v>1510</v>
      </c>
      <c r="D160" s="115" t="s">
        <v>1270</v>
      </c>
      <c r="E160" s="115">
        <v>1</v>
      </c>
      <c r="F160" s="95"/>
      <c r="G160" s="115" t="s">
        <v>2405</v>
      </c>
      <c r="H160" s="97"/>
      <c r="I160" s="97"/>
    </row>
    <row r="161" spans="1:9" ht="16" x14ac:dyDescent="0.2">
      <c r="A161" s="115" t="s">
        <v>1308</v>
      </c>
      <c r="B161" s="115">
        <v>176</v>
      </c>
      <c r="C161" s="115" t="s">
        <v>1511</v>
      </c>
      <c r="D161" s="115" t="s">
        <v>1277</v>
      </c>
      <c r="E161" s="115">
        <v>10</v>
      </c>
      <c r="F161" s="95"/>
      <c r="G161" s="115" t="s">
        <v>2338</v>
      </c>
      <c r="H161" s="97"/>
      <c r="I161" s="97"/>
    </row>
    <row r="162" spans="1:9" ht="16" x14ac:dyDescent="0.2">
      <c r="A162" s="115" t="s">
        <v>58</v>
      </c>
      <c r="B162" s="115">
        <v>178</v>
      </c>
      <c r="C162" s="115" t="s">
        <v>1512</v>
      </c>
      <c r="D162" s="115" t="s">
        <v>1513</v>
      </c>
      <c r="E162" s="115">
        <v>1</v>
      </c>
      <c r="F162" s="95"/>
      <c r="G162" s="115" t="s">
        <v>2406</v>
      </c>
      <c r="H162" s="97"/>
      <c r="I162" s="97"/>
    </row>
    <row r="163" spans="1:9" ht="16" x14ac:dyDescent="0.2">
      <c r="A163" s="115" t="s">
        <v>58</v>
      </c>
      <c r="B163" s="115">
        <v>179</v>
      </c>
      <c r="C163" s="115" t="s">
        <v>1514</v>
      </c>
      <c r="D163" s="115" t="s">
        <v>1277</v>
      </c>
      <c r="E163" s="115">
        <v>10</v>
      </c>
      <c r="F163" s="95"/>
      <c r="G163" s="115" t="s">
        <v>2407</v>
      </c>
      <c r="H163" s="97"/>
      <c r="I163" s="97"/>
    </row>
    <row r="164" spans="1:9" ht="16" x14ac:dyDescent="0.2">
      <c r="A164" s="115" t="s">
        <v>58</v>
      </c>
      <c r="B164" s="115">
        <v>180</v>
      </c>
      <c r="C164" s="115" t="s">
        <v>1515</v>
      </c>
      <c r="D164" s="115" t="s">
        <v>1318</v>
      </c>
      <c r="E164" s="115">
        <v>0</v>
      </c>
      <c r="F164" s="95"/>
      <c r="G164" s="115" t="s">
        <v>2408</v>
      </c>
      <c r="H164" s="97"/>
      <c r="I164" s="97"/>
    </row>
    <row r="165" spans="1:9" ht="16" x14ac:dyDescent="0.2">
      <c r="A165" s="115" t="s">
        <v>1308</v>
      </c>
      <c r="B165" s="115">
        <v>181</v>
      </c>
      <c r="C165" s="115" t="s">
        <v>1337</v>
      </c>
      <c r="D165" s="115" t="s">
        <v>1320</v>
      </c>
      <c r="E165" s="115">
        <v>11</v>
      </c>
      <c r="F165" s="95"/>
      <c r="G165" s="115" t="s">
        <v>2409</v>
      </c>
      <c r="H165" s="97"/>
      <c r="I165" s="97"/>
    </row>
    <row r="166" spans="1:9" ht="16" x14ac:dyDescent="0.2">
      <c r="A166" s="115" t="s">
        <v>1310</v>
      </c>
      <c r="B166" s="115">
        <v>182</v>
      </c>
      <c r="C166" s="115" t="s">
        <v>1516</v>
      </c>
      <c r="D166" s="115" t="s">
        <v>1287</v>
      </c>
      <c r="E166" s="115">
        <v>1</v>
      </c>
      <c r="F166" s="95"/>
      <c r="G166" s="115" t="s">
        <v>2410</v>
      </c>
      <c r="H166" s="97"/>
      <c r="I166" s="97"/>
    </row>
    <row r="167" spans="1:9" ht="16" x14ac:dyDescent="0.2">
      <c r="A167" s="115" t="s">
        <v>58</v>
      </c>
      <c r="B167" s="115">
        <v>183</v>
      </c>
      <c r="C167" s="115" t="s">
        <v>1517</v>
      </c>
      <c r="D167" s="115" t="s">
        <v>1355</v>
      </c>
      <c r="E167" s="115">
        <v>600</v>
      </c>
      <c r="F167" s="95"/>
      <c r="G167" s="115" t="s">
        <v>2411</v>
      </c>
      <c r="H167" s="97"/>
      <c r="I167" s="97"/>
    </row>
    <row r="168" spans="1:9" ht="16" x14ac:dyDescent="0.2">
      <c r="A168" s="115" t="s">
        <v>58</v>
      </c>
      <c r="B168" s="115">
        <v>184</v>
      </c>
      <c r="C168" s="115" t="s">
        <v>1518</v>
      </c>
      <c r="D168" s="115" t="s">
        <v>1291</v>
      </c>
      <c r="E168" s="115">
        <v>300</v>
      </c>
      <c r="F168" s="95"/>
      <c r="G168" s="115" t="s">
        <v>2412</v>
      </c>
      <c r="H168" s="97"/>
      <c r="I168" s="97"/>
    </row>
    <row r="169" spans="1:9" ht="16" x14ac:dyDescent="0.2">
      <c r="A169" s="115" t="s">
        <v>58</v>
      </c>
      <c r="B169" s="115">
        <v>185</v>
      </c>
      <c r="C169" s="115" t="s">
        <v>1519</v>
      </c>
      <c r="D169" s="115" t="s">
        <v>1320</v>
      </c>
      <c r="E169" s="115">
        <v>11</v>
      </c>
      <c r="F169" s="95"/>
      <c r="G169" s="115" t="s">
        <v>2413</v>
      </c>
      <c r="H169" s="97"/>
      <c r="I169" s="97"/>
    </row>
    <row r="170" spans="1:9" ht="16" x14ac:dyDescent="0.2">
      <c r="A170" s="115" t="s">
        <v>58</v>
      </c>
      <c r="B170" s="115">
        <v>186</v>
      </c>
      <c r="C170" s="115" t="s">
        <v>1520</v>
      </c>
      <c r="D170" s="115" t="s">
        <v>1355</v>
      </c>
      <c r="E170" s="115">
        <v>600</v>
      </c>
      <c r="F170" s="95"/>
      <c r="G170" s="115" t="s">
        <v>2414</v>
      </c>
      <c r="H170" s="97"/>
      <c r="I170" s="97"/>
    </row>
    <row r="171" spans="1:9" ht="16" x14ac:dyDescent="0.2">
      <c r="A171" s="115" t="s">
        <v>58</v>
      </c>
      <c r="B171" s="115">
        <v>187</v>
      </c>
      <c r="C171" s="115" t="s">
        <v>1521</v>
      </c>
      <c r="D171" s="115" t="s">
        <v>1522</v>
      </c>
      <c r="E171" s="115">
        <v>300</v>
      </c>
      <c r="F171" s="95"/>
      <c r="G171" s="115"/>
      <c r="H171" s="97"/>
      <c r="I171" s="97"/>
    </row>
    <row r="172" spans="1:9" ht="16" x14ac:dyDescent="0.2">
      <c r="A172" s="115" t="s">
        <v>58</v>
      </c>
      <c r="B172" s="115">
        <v>188</v>
      </c>
      <c r="C172" s="115" t="s">
        <v>1523</v>
      </c>
      <c r="D172" s="115" t="s">
        <v>1265</v>
      </c>
      <c r="E172" s="115">
        <v>2020</v>
      </c>
      <c r="F172" s="104"/>
      <c r="G172" s="115" t="s">
        <v>2415</v>
      </c>
      <c r="H172" s="97"/>
      <c r="I172" s="97"/>
    </row>
    <row r="173" spans="1:9" ht="16" x14ac:dyDescent="0.2">
      <c r="A173" s="115" t="s">
        <v>58</v>
      </c>
      <c r="B173" s="115">
        <v>189</v>
      </c>
      <c r="C173" s="115" t="s">
        <v>1524</v>
      </c>
      <c r="D173" s="115" t="s">
        <v>1273</v>
      </c>
      <c r="E173" s="115">
        <v>2021</v>
      </c>
      <c r="G173" s="115" t="s">
        <v>2416</v>
      </c>
      <c r="H173" s="97"/>
      <c r="I173" s="97"/>
    </row>
    <row r="174" spans="1:9" ht="16" x14ac:dyDescent="0.2">
      <c r="A174" s="115" t="s">
        <v>58</v>
      </c>
      <c r="B174" s="115">
        <v>190</v>
      </c>
      <c r="C174" s="115" t="s">
        <v>1525</v>
      </c>
      <c r="D174" s="115" t="s">
        <v>1498</v>
      </c>
      <c r="E174" s="115">
        <v>8.5</v>
      </c>
      <c r="F174" s="104">
        <f>F147</f>
        <v>8.5119218870816526E-2</v>
      </c>
      <c r="G174" s="115" t="s">
        <v>1335</v>
      </c>
      <c r="H174" s="97"/>
      <c r="I174" s="97"/>
    </row>
    <row r="175" spans="1:9" ht="16" x14ac:dyDescent="0.2">
      <c r="A175" s="115" t="s">
        <v>1308</v>
      </c>
      <c r="B175" s="115">
        <v>191</v>
      </c>
      <c r="C175" s="115" t="s">
        <v>1526</v>
      </c>
      <c r="D175" s="115" t="s">
        <v>1314</v>
      </c>
      <c r="E175" s="115">
        <v>6</v>
      </c>
      <c r="F175" s="95"/>
      <c r="G175" s="115" t="s">
        <v>2417</v>
      </c>
      <c r="H175" s="97"/>
      <c r="I175" s="97"/>
    </row>
    <row r="176" spans="1:9" ht="16" x14ac:dyDescent="0.2">
      <c r="A176" s="115" t="s">
        <v>58</v>
      </c>
      <c r="B176" s="115">
        <v>193</v>
      </c>
      <c r="C176" s="115" t="s">
        <v>1527</v>
      </c>
      <c r="D176" s="115" t="s">
        <v>1325</v>
      </c>
      <c r="E176" s="115">
        <v>2020</v>
      </c>
      <c r="F176" s="95"/>
      <c r="G176" s="115"/>
      <c r="H176" s="97"/>
      <c r="I176" s="97"/>
    </row>
    <row r="177" spans="1:9" ht="16" x14ac:dyDescent="0.2">
      <c r="A177" s="115" t="s">
        <v>1271</v>
      </c>
      <c r="B177" s="115">
        <v>195</v>
      </c>
      <c r="C177" s="115"/>
      <c r="D177" s="115" t="s">
        <v>1270</v>
      </c>
      <c r="E177" s="115">
        <v>1</v>
      </c>
      <c r="F177" s="95"/>
      <c r="G177" s="115" t="s">
        <v>2418</v>
      </c>
      <c r="H177" s="97"/>
      <c r="I177" s="97"/>
    </row>
    <row r="178" spans="1:9" ht="16" x14ac:dyDescent="0.2">
      <c r="A178" s="115" t="s">
        <v>58</v>
      </c>
      <c r="B178" s="115">
        <v>196</v>
      </c>
      <c r="C178" s="115" t="s">
        <v>1528</v>
      </c>
      <c r="D178" s="115" t="s">
        <v>1265</v>
      </c>
      <c r="E178" s="115">
        <v>2020</v>
      </c>
      <c r="F178" s="95"/>
      <c r="G178" s="115" t="s">
        <v>1281</v>
      </c>
      <c r="H178" s="97"/>
      <c r="I178" s="97"/>
    </row>
    <row r="179" spans="1:9" ht="16" x14ac:dyDescent="0.2">
      <c r="A179" s="115" t="s">
        <v>58</v>
      </c>
      <c r="B179" s="115">
        <v>197</v>
      </c>
      <c r="C179" s="115" t="s">
        <v>1529</v>
      </c>
      <c r="D179" s="115" t="s">
        <v>1329</v>
      </c>
      <c r="E179" s="115">
        <v>20</v>
      </c>
      <c r="F179" s="95"/>
      <c r="G179" s="115" t="s">
        <v>2419</v>
      </c>
      <c r="H179" s="97"/>
      <c r="I179" s="97" t="s">
        <v>2981</v>
      </c>
    </row>
    <row r="180" spans="1:9" ht="16" x14ac:dyDescent="0.2">
      <c r="A180" s="115" t="s">
        <v>58</v>
      </c>
      <c r="B180" s="115">
        <v>198</v>
      </c>
      <c r="C180" s="115" t="s">
        <v>1530</v>
      </c>
      <c r="D180" s="115" t="s">
        <v>1264</v>
      </c>
      <c r="E180" s="115">
        <v>2</v>
      </c>
      <c r="F180" s="95"/>
      <c r="G180" s="115" t="s">
        <v>2420</v>
      </c>
      <c r="H180" s="97"/>
      <c r="I180" s="97"/>
    </row>
    <row r="181" spans="1:9" ht="16" x14ac:dyDescent="0.2">
      <c r="A181" s="115" t="s">
        <v>58</v>
      </c>
      <c r="B181" s="115">
        <v>199</v>
      </c>
      <c r="C181" s="115" t="s">
        <v>1531</v>
      </c>
      <c r="D181" s="115" t="s">
        <v>1345</v>
      </c>
      <c r="E181" s="115">
        <v>1999</v>
      </c>
      <c r="F181" s="95"/>
      <c r="G181" s="115" t="s">
        <v>2421</v>
      </c>
      <c r="H181" s="97"/>
      <c r="I181" s="97"/>
    </row>
    <row r="182" spans="1:9" ht="16" x14ac:dyDescent="0.2">
      <c r="A182" s="115" t="s">
        <v>58</v>
      </c>
      <c r="B182" s="115">
        <v>200</v>
      </c>
      <c r="C182" s="115" t="s">
        <v>1532</v>
      </c>
      <c r="D182" s="115" t="s">
        <v>1533</v>
      </c>
      <c r="E182" s="115">
        <v>-2020</v>
      </c>
      <c r="F182" s="95"/>
      <c r="G182" s="115" t="s">
        <v>2422</v>
      </c>
      <c r="H182" s="97"/>
      <c r="I182" s="97"/>
    </row>
    <row r="183" spans="1:9" ht="16" x14ac:dyDescent="0.2">
      <c r="A183" s="115" t="s">
        <v>58</v>
      </c>
      <c r="B183" s="115">
        <v>201</v>
      </c>
      <c r="C183" s="115" t="s">
        <v>1534</v>
      </c>
      <c r="D183" s="115" t="s">
        <v>1282</v>
      </c>
      <c r="E183" s="115">
        <v>2018</v>
      </c>
      <c r="F183" s="107"/>
      <c r="G183" s="115" t="s">
        <v>2423</v>
      </c>
      <c r="H183" s="97"/>
      <c r="I183" s="97"/>
    </row>
    <row r="184" spans="1:9" ht="16" x14ac:dyDescent="0.2">
      <c r="A184" s="115" t="s">
        <v>58</v>
      </c>
      <c r="B184" s="115">
        <v>202</v>
      </c>
      <c r="C184" s="115" t="s">
        <v>1535</v>
      </c>
      <c r="D184" s="115" t="s">
        <v>1289</v>
      </c>
      <c r="E184" s="115">
        <v>6</v>
      </c>
      <c r="F184" s="95"/>
      <c r="G184" s="115" t="s">
        <v>2424</v>
      </c>
      <c r="H184" s="97"/>
      <c r="I184" s="97"/>
    </row>
    <row r="185" spans="1:9" ht="16" x14ac:dyDescent="0.2">
      <c r="A185" s="115" t="s">
        <v>58</v>
      </c>
      <c r="B185" s="115">
        <v>203</v>
      </c>
      <c r="C185" s="115" t="s">
        <v>1536</v>
      </c>
      <c r="D185" s="115" t="s">
        <v>1273</v>
      </c>
      <c r="E185" s="115">
        <v>2021</v>
      </c>
      <c r="F185" s="95"/>
      <c r="G185" s="115" t="s">
        <v>2425</v>
      </c>
      <c r="H185" s="97"/>
      <c r="I185" s="97"/>
    </row>
    <row r="186" spans="1:9" ht="16" x14ac:dyDescent="0.2">
      <c r="A186" s="115" t="s">
        <v>58</v>
      </c>
      <c r="B186" s="115">
        <v>204</v>
      </c>
      <c r="C186" s="115" t="s">
        <v>1537</v>
      </c>
      <c r="D186" s="115" t="s">
        <v>1538</v>
      </c>
      <c r="E186" s="115">
        <v>2022</v>
      </c>
      <c r="F186" s="95"/>
      <c r="G186" s="115" t="s">
        <v>2426</v>
      </c>
      <c r="H186" s="97"/>
      <c r="I186" s="97"/>
    </row>
    <row r="187" spans="1:9" ht="16" x14ac:dyDescent="0.2">
      <c r="A187" s="115" t="s">
        <v>58</v>
      </c>
      <c r="B187" s="115">
        <v>205</v>
      </c>
      <c r="C187" s="115" t="s">
        <v>1539</v>
      </c>
      <c r="D187" s="115" t="s">
        <v>1363</v>
      </c>
      <c r="E187" s="115">
        <v>2021</v>
      </c>
      <c r="F187" s="95"/>
      <c r="G187" s="115"/>
      <c r="H187" s="97"/>
      <c r="I187" s="97"/>
    </row>
    <row r="188" spans="1:9" ht="16" x14ac:dyDescent="0.2">
      <c r="A188" s="115" t="s">
        <v>58</v>
      </c>
      <c r="B188" s="115">
        <v>206</v>
      </c>
      <c r="C188" s="115" t="s">
        <v>1540</v>
      </c>
      <c r="D188" s="115" t="s">
        <v>1541</v>
      </c>
      <c r="E188" s="115">
        <v>20</v>
      </c>
      <c r="F188" s="95"/>
      <c r="G188" s="115" t="s">
        <v>2427</v>
      </c>
      <c r="H188" s="97"/>
      <c r="I188" s="120" t="s">
        <v>2982</v>
      </c>
    </row>
    <row r="189" spans="1:9" ht="16" x14ac:dyDescent="0.2">
      <c r="A189" s="115" t="s">
        <v>58</v>
      </c>
      <c r="B189" s="115">
        <v>207</v>
      </c>
      <c r="C189" s="115" t="s">
        <v>1542</v>
      </c>
      <c r="D189" s="115" t="s">
        <v>1538</v>
      </c>
      <c r="E189" s="115">
        <v>2022</v>
      </c>
      <c r="F189" s="95"/>
      <c r="G189" s="115" t="s">
        <v>1281</v>
      </c>
      <c r="H189" s="97"/>
      <c r="I189" s="97"/>
    </row>
    <row r="190" spans="1:9" ht="16" x14ac:dyDescent="0.2">
      <c r="A190" s="115" t="s">
        <v>1269</v>
      </c>
      <c r="B190" s="115">
        <v>209</v>
      </c>
      <c r="C190" s="115" t="s">
        <v>1543</v>
      </c>
      <c r="D190" s="115" t="s">
        <v>1268</v>
      </c>
      <c r="E190" s="115">
        <v>-10</v>
      </c>
      <c r="F190" s="95"/>
      <c r="G190" s="115" t="s">
        <v>2428</v>
      </c>
      <c r="H190" s="97"/>
      <c r="I190" s="97"/>
    </row>
    <row r="191" spans="1:9" ht="16" x14ac:dyDescent="0.2">
      <c r="A191" s="115" t="s">
        <v>58</v>
      </c>
      <c r="B191" s="115">
        <v>210</v>
      </c>
      <c r="C191" s="115" t="s">
        <v>1544</v>
      </c>
      <c r="D191" s="115" t="s">
        <v>1545</v>
      </c>
      <c r="E191" s="115">
        <v>40</v>
      </c>
      <c r="F191" s="95"/>
      <c r="G191" s="115" t="s">
        <v>2429</v>
      </c>
      <c r="H191" s="97"/>
      <c r="I191" s="97" t="s">
        <v>2983</v>
      </c>
    </row>
    <row r="192" spans="1:9" ht="16" x14ac:dyDescent="0.2">
      <c r="A192" s="115" t="s">
        <v>58</v>
      </c>
      <c r="B192" s="115">
        <v>211</v>
      </c>
      <c r="C192" s="115" t="s">
        <v>1546</v>
      </c>
      <c r="D192" s="115" t="s">
        <v>1547</v>
      </c>
      <c r="E192" s="115">
        <v>40.1</v>
      </c>
      <c r="F192" s="95"/>
      <c r="G192" s="115" t="s">
        <v>2430</v>
      </c>
      <c r="H192" s="97"/>
      <c r="I192" s="97"/>
    </row>
    <row r="193" spans="1:9" ht="16" x14ac:dyDescent="0.2">
      <c r="A193" s="115" t="s">
        <v>58</v>
      </c>
      <c r="B193" s="115">
        <v>212</v>
      </c>
      <c r="C193" s="115" t="s">
        <v>1548</v>
      </c>
      <c r="D193" s="115" t="s">
        <v>1549</v>
      </c>
      <c r="E193" s="115">
        <v>40.200000000000003</v>
      </c>
      <c r="F193" s="107"/>
      <c r="G193" s="115" t="s">
        <v>2431</v>
      </c>
      <c r="H193" s="97"/>
      <c r="I193" s="97"/>
    </row>
    <row r="194" spans="1:9" ht="16" x14ac:dyDescent="0.2">
      <c r="A194" s="115" t="s">
        <v>58</v>
      </c>
      <c r="B194" s="115">
        <v>213</v>
      </c>
      <c r="C194" s="115" t="s">
        <v>1550</v>
      </c>
      <c r="D194" s="115" t="s">
        <v>1551</v>
      </c>
      <c r="E194" s="115">
        <v>40.299999999999997</v>
      </c>
      <c r="F194" s="95"/>
      <c r="G194" s="115" t="s">
        <v>2432</v>
      </c>
      <c r="H194" s="97"/>
      <c r="I194" s="97"/>
    </row>
    <row r="195" spans="1:9" ht="16" x14ac:dyDescent="0.2">
      <c r="A195" s="115" t="s">
        <v>58</v>
      </c>
      <c r="B195" s="115">
        <v>215</v>
      </c>
      <c r="C195" s="115" t="s">
        <v>1552</v>
      </c>
      <c r="D195" s="115" t="s">
        <v>1553</v>
      </c>
      <c r="E195" s="115">
        <v>40.4</v>
      </c>
      <c r="F195" s="95"/>
      <c r="G195" s="115" t="s">
        <v>2433</v>
      </c>
      <c r="H195" s="97"/>
      <c r="I195" s="97"/>
    </row>
    <row r="196" spans="1:9" ht="16" x14ac:dyDescent="0.2">
      <c r="A196" s="115" t="s">
        <v>1269</v>
      </c>
      <c r="B196" s="115">
        <v>216</v>
      </c>
      <c r="C196" s="115" t="s">
        <v>1554</v>
      </c>
      <c r="D196" s="115" t="s">
        <v>1555</v>
      </c>
      <c r="E196" s="115">
        <v>40.5</v>
      </c>
      <c r="F196" s="95"/>
      <c r="G196" s="115" t="s">
        <v>2434</v>
      </c>
      <c r="H196" s="97"/>
      <c r="I196" s="97"/>
    </row>
    <row r="197" spans="1:9" ht="16" x14ac:dyDescent="0.2">
      <c r="A197" s="115" t="s">
        <v>1269</v>
      </c>
      <c r="B197" s="115">
        <v>217</v>
      </c>
      <c r="C197" s="115" t="s">
        <v>1556</v>
      </c>
      <c r="D197" s="115" t="s">
        <v>1557</v>
      </c>
      <c r="E197" s="115">
        <v>40.6</v>
      </c>
      <c r="F197" s="95"/>
      <c r="G197" s="115" t="s">
        <v>2435</v>
      </c>
      <c r="H197" s="97"/>
      <c r="I197" s="97"/>
    </row>
    <row r="198" spans="1:9" ht="16" x14ac:dyDescent="0.2">
      <c r="A198" s="115" t="s">
        <v>1269</v>
      </c>
      <c r="B198" s="115">
        <v>218</v>
      </c>
      <c r="C198" s="115" t="s">
        <v>1558</v>
      </c>
      <c r="D198" s="115" t="s">
        <v>1559</v>
      </c>
      <c r="E198" s="115">
        <v>40.700000000000003</v>
      </c>
      <c r="F198" s="95"/>
      <c r="G198" s="115" t="s">
        <v>2436</v>
      </c>
      <c r="H198" s="97"/>
      <c r="I198" s="97"/>
    </row>
    <row r="199" spans="1:9" ht="16" x14ac:dyDescent="0.2">
      <c r="A199" s="115" t="s">
        <v>1269</v>
      </c>
      <c r="B199" s="115">
        <v>219</v>
      </c>
      <c r="C199" s="115" t="s">
        <v>1560</v>
      </c>
      <c r="D199" s="115" t="s">
        <v>1561</v>
      </c>
      <c r="E199" s="115">
        <v>40.799999999999997</v>
      </c>
      <c r="F199" s="95"/>
      <c r="G199" s="115" t="s">
        <v>2437</v>
      </c>
      <c r="H199" s="101"/>
      <c r="I199" s="97"/>
    </row>
    <row r="200" spans="1:9" ht="16" x14ac:dyDescent="0.2">
      <c r="A200" s="115" t="s">
        <v>1269</v>
      </c>
      <c r="B200" s="115">
        <v>220</v>
      </c>
      <c r="C200" s="115" t="s">
        <v>1562</v>
      </c>
      <c r="D200" s="115" t="s">
        <v>1563</v>
      </c>
      <c r="E200" s="115">
        <v>40.9</v>
      </c>
      <c r="F200" s="95"/>
      <c r="G200" s="115" t="s">
        <v>2438</v>
      </c>
      <c r="H200" s="97"/>
      <c r="I200" s="97"/>
    </row>
    <row r="201" spans="1:9" ht="16" x14ac:dyDescent="0.2">
      <c r="A201" s="115" t="s">
        <v>1269</v>
      </c>
      <c r="B201" s="115">
        <v>221</v>
      </c>
      <c r="C201" s="115" t="s">
        <v>1564</v>
      </c>
      <c r="D201" s="115" t="s">
        <v>1553</v>
      </c>
      <c r="E201" s="115">
        <v>40.4</v>
      </c>
      <c r="F201" s="95"/>
      <c r="G201" s="115" t="s">
        <v>2439</v>
      </c>
      <c r="H201" s="97"/>
      <c r="I201" s="97"/>
    </row>
    <row r="202" spans="1:9" ht="16" x14ac:dyDescent="0.2">
      <c r="A202" s="115" t="s">
        <v>1269</v>
      </c>
      <c r="B202" s="115">
        <v>222</v>
      </c>
      <c r="C202" s="115" t="s">
        <v>1565</v>
      </c>
      <c r="D202" s="115" t="s">
        <v>1547</v>
      </c>
      <c r="E202" s="115">
        <v>40.1</v>
      </c>
      <c r="F202" s="95"/>
      <c r="G202" s="115" t="s">
        <v>2440</v>
      </c>
      <c r="H202" s="97"/>
      <c r="I202" s="97"/>
    </row>
    <row r="203" spans="1:9" ht="16" x14ac:dyDescent="0.2">
      <c r="A203" s="115" t="s">
        <v>1269</v>
      </c>
      <c r="B203" s="115">
        <v>223</v>
      </c>
      <c r="C203" s="115" t="s">
        <v>1566</v>
      </c>
      <c r="D203" s="115" t="s">
        <v>1549</v>
      </c>
      <c r="E203" s="115">
        <v>40.200000000000003</v>
      </c>
      <c r="F203" s="95"/>
      <c r="G203" s="115" t="s">
        <v>1281</v>
      </c>
      <c r="H203" s="97"/>
      <c r="I203" s="97"/>
    </row>
    <row r="204" spans="1:9" ht="16" x14ac:dyDescent="0.2">
      <c r="A204" s="115" t="s">
        <v>1269</v>
      </c>
      <c r="B204" s="115">
        <v>224</v>
      </c>
      <c r="C204" s="115" t="s">
        <v>1567</v>
      </c>
      <c r="D204" s="115" t="s">
        <v>1568</v>
      </c>
      <c r="E204" s="115">
        <v>43</v>
      </c>
      <c r="F204" s="95"/>
      <c r="G204" s="115" t="s">
        <v>2441</v>
      </c>
      <c r="H204" s="97"/>
      <c r="I204" s="97"/>
    </row>
    <row r="205" spans="1:9" ht="16" x14ac:dyDescent="0.2">
      <c r="A205" s="115" t="s">
        <v>1269</v>
      </c>
      <c r="B205" s="115">
        <v>225</v>
      </c>
      <c r="C205" s="115" t="s">
        <v>1569</v>
      </c>
      <c r="D205" s="115" t="s">
        <v>1570</v>
      </c>
      <c r="E205" s="115">
        <v>43.9</v>
      </c>
      <c r="F205" s="95"/>
      <c r="G205" s="115" t="s">
        <v>2442</v>
      </c>
      <c r="H205" s="97"/>
      <c r="I205" s="97"/>
    </row>
    <row r="206" spans="1:9" ht="16" x14ac:dyDescent="0.2">
      <c r="A206" s="115" t="s">
        <v>58</v>
      </c>
      <c r="B206" s="115">
        <v>226</v>
      </c>
      <c r="C206" s="115" t="s">
        <v>1571</v>
      </c>
      <c r="D206" s="115" t="s">
        <v>1572</v>
      </c>
      <c r="E206" s="115">
        <v>81</v>
      </c>
      <c r="F206" s="95"/>
      <c r="G206" s="115" t="s">
        <v>2443</v>
      </c>
      <c r="H206" s="97"/>
      <c r="I206" s="97" t="s">
        <v>2984</v>
      </c>
    </row>
    <row r="207" spans="1:9" ht="16" x14ac:dyDescent="0.2">
      <c r="A207" s="115" t="s">
        <v>58</v>
      </c>
      <c r="B207" s="115">
        <v>227</v>
      </c>
      <c r="C207" s="115" t="s">
        <v>1573</v>
      </c>
      <c r="D207" s="115" t="s">
        <v>1265</v>
      </c>
      <c r="E207" s="115">
        <v>2020</v>
      </c>
      <c r="F207" s="95"/>
      <c r="G207" s="115" t="s">
        <v>2444</v>
      </c>
      <c r="H207" s="97"/>
      <c r="I207" s="97"/>
    </row>
    <row r="208" spans="1:9" ht="16" x14ac:dyDescent="0.2">
      <c r="A208" s="115" t="s">
        <v>1269</v>
      </c>
      <c r="B208" s="115">
        <v>228</v>
      </c>
      <c r="C208" s="115" t="s">
        <v>1574</v>
      </c>
      <c r="D208" s="115" t="s">
        <v>1575</v>
      </c>
      <c r="E208" s="115">
        <v>43.6</v>
      </c>
      <c r="F208" s="95"/>
      <c r="G208" s="115" t="s">
        <v>2445</v>
      </c>
      <c r="H208" s="97"/>
      <c r="I208" s="97"/>
    </row>
    <row r="209" spans="1:9" ht="16" x14ac:dyDescent="0.2">
      <c r="A209" s="115" t="s">
        <v>58</v>
      </c>
      <c r="B209" s="115">
        <v>229</v>
      </c>
      <c r="C209" s="115" t="s">
        <v>1576</v>
      </c>
      <c r="D209" s="115" t="s">
        <v>1265</v>
      </c>
      <c r="E209" s="115">
        <v>2020</v>
      </c>
      <c r="F209" s="95"/>
      <c r="G209" s="115" t="s">
        <v>2446</v>
      </c>
      <c r="H209" s="97"/>
      <c r="I209" s="97"/>
    </row>
    <row r="210" spans="1:9" ht="16" x14ac:dyDescent="0.2">
      <c r="A210" s="115" t="s">
        <v>1269</v>
      </c>
      <c r="B210" s="115">
        <v>230</v>
      </c>
      <c r="C210" s="115" t="s">
        <v>1577</v>
      </c>
      <c r="D210" s="115" t="s">
        <v>1578</v>
      </c>
      <c r="E210" s="115">
        <v>7.1</v>
      </c>
      <c r="F210" s="95"/>
      <c r="G210" s="115" t="s">
        <v>2447</v>
      </c>
      <c r="H210" s="97"/>
      <c r="I210" s="97"/>
    </row>
    <row r="211" spans="1:9" ht="16" x14ac:dyDescent="0.2">
      <c r="A211" s="115" t="s">
        <v>1269</v>
      </c>
      <c r="B211" s="115">
        <v>231</v>
      </c>
      <c r="C211" s="115" t="s">
        <v>1579</v>
      </c>
      <c r="D211" s="115" t="s">
        <v>1578</v>
      </c>
      <c r="E211" s="115">
        <v>7.1</v>
      </c>
      <c r="F211" s="95"/>
      <c r="G211" s="115" t="s">
        <v>2448</v>
      </c>
      <c r="H211" s="97"/>
      <c r="I211" s="97"/>
    </row>
    <row r="212" spans="1:9" ht="16" x14ac:dyDescent="0.2">
      <c r="A212" s="115" t="s">
        <v>1269</v>
      </c>
      <c r="B212" s="115">
        <v>233</v>
      </c>
      <c r="C212" s="115" t="s">
        <v>1580</v>
      </c>
      <c r="D212" s="115" t="s">
        <v>1581</v>
      </c>
      <c r="E212" s="115">
        <v>40</v>
      </c>
      <c r="F212" s="95"/>
      <c r="G212" s="115" t="s">
        <v>2988</v>
      </c>
      <c r="H212" s="97"/>
      <c r="I212" s="97"/>
    </row>
    <row r="213" spans="1:9" ht="16" x14ac:dyDescent="0.2">
      <c r="A213" s="115" t="s">
        <v>1269</v>
      </c>
      <c r="B213" s="115">
        <v>234</v>
      </c>
      <c r="C213" s="115" t="s">
        <v>1582</v>
      </c>
      <c r="D213" s="115" t="s">
        <v>1583</v>
      </c>
      <c r="E213" s="115">
        <v>43</v>
      </c>
      <c r="F213" s="95"/>
      <c r="G213" s="115" t="s">
        <v>2987</v>
      </c>
      <c r="H213" s="97"/>
      <c r="I213" s="97"/>
    </row>
    <row r="214" spans="1:9" ht="16" x14ac:dyDescent="0.2">
      <c r="A214" s="115" t="s">
        <v>58</v>
      </c>
      <c r="B214" s="115">
        <v>235</v>
      </c>
      <c r="C214" s="115" t="s">
        <v>2986</v>
      </c>
      <c r="D214" s="115" t="s">
        <v>1584</v>
      </c>
      <c r="E214" s="115">
        <v>0.1</v>
      </c>
      <c r="F214" s="122">
        <f>150/137454</f>
        <v>1.0912741717229036E-3</v>
      </c>
      <c r="G214" s="115" t="s">
        <v>2449</v>
      </c>
      <c r="H214" s="97"/>
      <c r="I214" s="97" t="s">
        <v>2985</v>
      </c>
    </row>
    <row r="215" spans="1:9" ht="16" x14ac:dyDescent="0.2">
      <c r="A215" s="115" t="s">
        <v>58</v>
      </c>
      <c r="B215" s="115">
        <v>236</v>
      </c>
      <c r="C215" s="115" t="s">
        <v>1585</v>
      </c>
      <c r="D215" s="115" t="s">
        <v>1270</v>
      </c>
      <c r="E215" s="115">
        <v>1</v>
      </c>
      <c r="F215" s="122">
        <f>1187/217181</f>
        <v>5.4654873124260405E-3</v>
      </c>
      <c r="G215" s="115" t="s">
        <v>2450</v>
      </c>
      <c r="H215" s="97"/>
      <c r="I215" s="97" t="s">
        <v>2989</v>
      </c>
    </row>
    <row r="216" spans="1:9" ht="16" x14ac:dyDescent="0.2">
      <c r="A216" s="115" t="s">
        <v>58</v>
      </c>
      <c r="B216" s="115">
        <v>237</v>
      </c>
      <c r="C216" s="115" t="s">
        <v>1586</v>
      </c>
      <c r="D216" s="115" t="s">
        <v>1270</v>
      </c>
      <c r="E216" s="115">
        <v>1</v>
      </c>
      <c r="F216" s="95"/>
      <c r="G216" s="115" t="s">
        <v>2451</v>
      </c>
      <c r="H216" s="101"/>
      <c r="I216" s="97"/>
    </row>
    <row r="217" spans="1:9" ht="16" x14ac:dyDescent="0.2">
      <c r="A217" s="115" t="s">
        <v>58</v>
      </c>
      <c r="B217" s="115">
        <v>238</v>
      </c>
      <c r="C217" s="115" t="s">
        <v>1587</v>
      </c>
      <c r="D217" s="115" t="s">
        <v>1265</v>
      </c>
      <c r="E217" s="115">
        <v>2020</v>
      </c>
      <c r="F217" s="95"/>
      <c r="G217" s="115" t="s">
        <v>2452</v>
      </c>
      <c r="H217" s="97"/>
      <c r="I217" s="97"/>
    </row>
    <row r="218" spans="1:9" ht="16" x14ac:dyDescent="0.2">
      <c r="A218" s="115" t="s">
        <v>58</v>
      </c>
      <c r="B218" s="115">
        <v>239</v>
      </c>
      <c r="C218" s="115" t="s">
        <v>1588</v>
      </c>
      <c r="D218" s="115" t="s">
        <v>1273</v>
      </c>
      <c r="E218" s="115">
        <v>2021</v>
      </c>
      <c r="F218" s="95"/>
      <c r="G218" s="115" t="s">
        <v>2453</v>
      </c>
      <c r="H218" s="97"/>
      <c r="I218" s="97"/>
    </row>
    <row r="219" spans="1:9" ht="16" x14ac:dyDescent="0.2">
      <c r="A219" s="115" t="s">
        <v>1310</v>
      </c>
      <c r="B219" s="115">
        <v>241</v>
      </c>
      <c r="C219" s="115" t="s">
        <v>1311</v>
      </c>
      <c r="D219" s="115" t="s">
        <v>1312</v>
      </c>
      <c r="E219" s="115">
        <v>2</v>
      </c>
      <c r="F219" s="95"/>
      <c r="G219" s="115" t="s">
        <v>2454</v>
      </c>
      <c r="H219" s="97"/>
      <c r="I219" s="97"/>
    </row>
    <row r="220" spans="1:9" ht="16" x14ac:dyDescent="0.2">
      <c r="A220" s="115" t="s">
        <v>58</v>
      </c>
      <c r="B220" s="115">
        <v>242</v>
      </c>
      <c r="C220" s="115" t="s">
        <v>1589</v>
      </c>
      <c r="D220" s="115" t="s">
        <v>1590</v>
      </c>
      <c r="E220" s="115">
        <v>365.25</v>
      </c>
      <c r="F220" s="106"/>
      <c r="G220" s="115" t="s">
        <v>1306</v>
      </c>
      <c r="H220" s="97" t="s">
        <v>2990</v>
      </c>
      <c r="I220" s="97"/>
    </row>
    <row r="221" spans="1:9" ht="16" x14ac:dyDescent="0.2">
      <c r="A221" s="115" t="s">
        <v>58</v>
      </c>
      <c r="B221" s="115">
        <v>243</v>
      </c>
      <c r="C221" s="115" t="s">
        <v>1591</v>
      </c>
      <c r="D221" s="115" t="s">
        <v>1265</v>
      </c>
      <c r="E221" s="115">
        <v>2020</v>
      </c>
      <c r="F221" s="95"/>
      <c r="G221" s="115" t="s">
        <v>2455</v>
      </c>
      <c r="H221" s="97"/>
      <c r="I221" s="97"/>
    </row>
    <row r="222" spans="1:9" ht="16" x14ac:dyDescent="0.2">
      <c r="A222" s="115" t="s">
        <v>58</v>
      </c>
      <c r="B222" s="115">
        <v>244</v>
      </c>
      <c r="C222" s="115" t="s">
        <v>1592</v>
      </c>
      <c r="D222" s="115" t="s">
        <v>1273</v>
      </c>
      <c r="E222" s="115">
        <v>2021</v>
      </c>
      <c r="F222" s="106"/>
      <c r="G222" s="115" t="s">
        <v>2456</v>
      </c>
      <c r="H222" s="97"/>
      <c r="I222" s="97"/>
    </row>
    <row r="223" spans="1:9" ht="16" x14ac:dyDescent="0.2">
      <c r="A223" s="115" t="s">
        <v>58</v>
      </c>
      <c r="B223" s="115">
        <v>245</v>
      </c>
      <c r="C223" s="115" t="s">
        <v>1593</v>
      </c>
      <c r="D223" s="115" t="s">
        <v>1293</v>
      </c>
      <c r="E223" s="115">
        <v>10</v>
      </c>
      <c r="F223" s="95"/>
      <c r="G223" s="115" t="s">
        <v>2457</v>
      </c>
      <c r="H223" s="97"/>
      <c r="I223" s="97" t="s">
        <v>2970</v>
      </c>
    </row>
    <row r="224" spans="1:9" ht="16" x14ac:dyDescent="0.2">
      <c r="A224" s="115" t="s">
        <v>1310</v>
      </c>
      <c r="B224" s="115">
        <v>246</v>
      </c>
      <c r="C224" s="115" t="s">
        <v>1311</v>
      </c>
      <c r="D224" s="115" t="s">
        <v>1312</v>
      </c>
      <c r="E224" s="115">
        <v>2</v>
      </c>
      <c r="F224" s="95"/>
      <c r="G224" s="115" t="s">
        <v>2458</v>
      </c>
      <c r="H224" s="97"/>
      <c r="I224" s="97"/>
    </row>
    <row r="225" spans="1:9" ht="16" x14ac:dyDescent="0.2">
      <c r="A225" s="115" t="s">
        <v>1269</v>
      </c>
      <c r="B225" s="115">
        <v>247</v>
      </c>
      <c r="C225" s="115" t="s">
        <v>1594</v>
      </c>
      <c r="D225" s="115" t="s">
        <v>1533</v>
      </c>
      <c r="E225" s="115">
        <v>-2020</v>
      </c>
      <c r="F225" s="107"/>
      <c r="G225" s="115" t="s">
        <v>2459</v>
      </c>
      <c r="H225" s="97"/>
      <c r="I225" s="97"/>
    </row>
    <row r="226" spans="1:9" ht="16" x14ac:dyDescent="0.2">
      <c r="A226" s="115" t="s">
        <v>58</v>
      </c>
      <c r="B226" s="115">
        <v>248</v>
      </c>
      <c r="C226" s="115" t="s">
        <v>1595</v>
      </c>
      <c r="D226" s="115" t="s">
        <v>1304</v>
      </c>
      <c r="E226" s="115">
        <v>2006</v>
      </c>
      <c r="F226" s="107"/>
      <c r="G226" s="115" t="s">
        <v>2460</v>
      </c>
      <c r="H226" s="97"/>
      <c r="I226" s="97"/>
    </row>
    <row r="227" spans="1:9" ht="16" x14ac:dyDescent="0.2">
      <c r="A227" s="115" t="s">
        <v>58</v>
      </c>
      <c r="B227" s="115">
        <v>249</v>
      </c>
      <c r="C227" s="115" t="s">
        <v>1596</v>
      </c>
      <c r="D227" s="115" t="s">
        <v>1292</v>
      </c>
      <c r="E227" s="115">
        <v>2016</v>
      </c>
      <c r="F227" s="95"/>
      <c r="G227" s="115" t="s">
        <v>2461</v>
      </c>
      <c r="H227" s="97"/>
      <c r="I227" s="97"/>
    </row>
    <row r="228" spans="1:9" ht="16" x14ac:dyDescent="0.2">
      <c r="A228" s="115" t="s">
        <v>58</v>
      </c>
      <c r="B228" s="115">
        <v>250</v>
      </c>
      <c r="C228" s="115" t="s">
        <v>1597</v>
      </c>
      <c r="D228" s="115" t="s">
        <v>1283</v>
      </c>
      <c r="E228" s="115">
        <v>2019</v>
      </c>
      <c r="F228" s="95"/>
      <c r="G228" s="115" t="s">
        <v>1281</v>
      </c>
      <c r="H228" s="97"/>
      <c r="I228" s="97"/>
    </row>
    <row r="229" spans="1:9" ht="16" x14ac:dyDescent="0.2">
      <c r="A229" s="115" t="s">
        <v>58</v>
      </c>
      <c r="B229" s="115">
        <v>252</v>
      </c>
      <c r="C229" s="115" t="s">
        <v>1598</v>
      </c>
      <c r="D229" s="115" t="s">
        <v>1283</v>
      </c>
      <c r="E229" s="115">
        <v>2019</v>
      </c>
      <c r="F229" s="95"/>
      <c r="G229" s="115" t="s">
        <v>2462</v>
      </c>
      <c r="H229" s="97"/>
      <c r="I229" s="97"/>
    </row>
    <row r="230" spans="1:9" ht="16" x14ac:dyDescent="0.2">
      <c r="A230" s="115" t="s">
        <v>58</v>
      </c>
      <c r="B230" s="115">
        <v>253</v>
      </c>
      <c r="C230" s="115" t="s">
        <v>1599</v>
      </c>
      <c r="D230" s="115" t="s">
        <v>1265</v>
      </c>
      <c r="E230" s="115">
        <v>2020</v>
      </c>
      <c r="F230" s="95"/>
      <c r="G230" s="115" t="s">
        <v>2316</v>
      </c>
      <c r="H230" s="97"/>
      <c r="I230" s="97"/>
    </row>
    <row r="231" spans="1:9" ht="16" x14ac:dyDescent="0.2">
      <c r="A231" s="115" t="s">
        <v>58</v>
      </c>
      <c r="B231" s="115">
        <v>254</v>
      </c>
      <c r="C231" s="115" t="s">
        <v>1600</v>
      </c>
      <c r="D231" s="115" t="s">
        <v>1363</v>
      </c>
      <c r="E231" s="115">
        <v>2021</v>
      </c>
      <c r="F231" s="95"/>
      <c r="G231" s="115"/>
      <c r="H231" s="97"/>
      <c r="I231" s="97"/>
    </row>
    <row r="232" spans="1:9" ht="16" x14ac:dyDescent="0.2">
      <c r="A232" s="115" t="s">
        <v>58</v>
      </c>
      <c r="B232" s="115">
        <v>256</v>
      </c>
      <c r="C232" s="115" t="s">
        <v>1601</v>
      </c>
      <c r="D232" s="115" t="s">
        <v>1265</v>
      </c>
      <c r="E232" s="115">
        <v>2020</v>
      </c>
      <c r="F232" s="95"/>
      <c r="G232" s="115" t="s">
        <v>2463</v>
      </c>
      <c r="H232" s="97"/>
      <c r="I232" s="97"/>
    </row>
    <row r="233" spans="1:9" ht="16" x14ac:dyDescent="0.2">
      <c r="A233" s="115" t="s">
        <v>58</v>
      </c>
      <c r="B233" s="115">
        <v>257</v>
      </c>
      <c r="C233" s="115" t="s">
        <v>1602</v>
      </c>
      <c r="D233" s="115" t="s">
        <v>1273</v>
      </c>
      <c r="E233" s="115">
        <v>2021</v>
      </c>
      <c r="F233" s="95"/>
      <c r="G233" s="115" t="s">
        <v>2464</v>
      </c>
      <c r="H233" s="97"/>
      <c r="I233" s="97"/>
    </row>
    <row r="234" spans="1:9" ht="16" x14ac:dyDescent="0.2">
      <c r="A234" s="115" t="s">
        <v>1310</v>
      </c>
      <c r="B234" s="115">
        <v>258</v>
      </c>
      <c r="C234" s="115" t="s">
        <v>1603</v>
      </c>
      <c r="D234" s="115" t="s">
        <v>1322</v>
      </c>
      <c r="E234" s="115">
        <v>2</v>
      </c>
      <c r="F234" s="95"/>
      <c r="G234" s="115"/>
      <c r="H234" s="97"/>
      <c r="I234" s="97"/>
    </row>
    <row r="235" spans="1:9" ht="16" x14ac:dyDescent="0.2">
      <c r="A235" s="115" t="s">
        <v>1310</v>
      </c>
      <c r="B235" s="115">
        <v>259</v>
      </c>
      <c r="C235" s="115" t="s">
        <v>1604</v>
      </c>
      <c r="D235" s="115" t="s">
        <v>1323</v>
      </c>
      <c r="E235" s="115">
        <v>3</v>
      </c>
      <c r="F235" s="95"/>
      <c r="G235" s="115"/>
      <c r="H235" s="97"/>
      <c r="I235" s="97"/>
    </row>
    <row r="236" spans="1:9" ht="16" x14ac:dyDescent="0.2">
      <c r="A236" s="115" t="s">
        <v>58</v>
      </c>
      <c r="B236" s="115">
        <v>260</v>
      </c>
      <c r="C236" s="115" t="s">
        <v>1605</v>
      </c>
      <c r="D236" s="115" t="s">
        <v>1265</v>
      </c>
      <c r="E236" s="115">
        <v>2020</v>
      </c>
      <c r="F236" s="95"/>
      <c r="G236" s="115" t="s">
        <v>2465</v>
      </c>
      <c r="H236" s="97"/>
      <c r="I236" s="97" t="s">
        <v>2991</v>
      </c>
    </row>
    <row r="237" spans="1:9" ht="16" x14ac:dyDescent="0.2">
      <c r="A237" s="115" t="s">
        <v>58</v>
      </c>
      <c r="B237" s="115">
        <v>261</v>
      </c>
      <c r="C237" s="115" t="s">
        <v>1606</v>
      </c>
      <c r="D237" s="115" t="s">
        <v>1498</v>
      </c>
      <c r="E237" s="115">
        <v>8.5</v>
      </c>
      <c r="F237" s="121">
        <f>F174</f>
        <v>8.5119218870816526E-2</v>
      </c>
      <c r="G237" s="115" t="s">
        <v>2466</v>
      </c>
      <c r="H237" s="97"/>
      <c r="I237" s="97"/>
    </row>
    <row r="238" spans="1:9" ht="16" x14ac:dyDescent="0.2">
      <c r="A238" s="115" t="s">
        <v>58</v>
      </c>
      <c r="B238" s="115">
        <v>262</v>
      </c>
      <c r="C238" s="115" t="s">
        <v>1607</v>
      </c>
      <c r="D238" s="115" t="s">
        <v>1289</v>
      </c>
      <c r="E238" s="115">
        <v>6</v>
      </c>
      <c r="F238" s="95"/>
      <c r="G238" s="115" t="s">
        <v>2467</v>
      </c>
      <c r="H238" s="97" t="s">
        <v>2992</v>
      </c>
      <c r="I238" s="97"/>
    </row>
    <row r="239" spans="1:9" ht="16" x14ac:dyDescent="0.2">
      <c r="A239" s="115" t="s">
        <v>1308</v>
      </c>
      <c r="B239" s="115">
        <v>263</v>
      </c>
      <c r="C239" s="115" t="s">
        <v>1337</v>
      </c>
      <c r="D239" s="115" t="s">
        <v>1314</v>
      </c>
      <c r="E239" s="115">
        <v>6</v>
      </c>
      <c r="F239" s="95"/>
      <c r="G239" s="115" t="s">
        <v>2468</v>
      </c>
      <c r="H239" s="97"/>
      <c r="I239" s="97"/>
    </row>
    <row r="240" spans="1:9" ht="16" x14ac:dyDescent="0.2">
      <c r="A240" s="115" t="s">
        <v>58</v>
      </c>
      <c r="B240" s="115">
        <v>264</v>
      </c>
      <c r="C240" s="115" t="s">
        <v>1608</v>
      </c>
      <c r="D240" s="115" t="s">
        <v>1264</v>
      </c>
      <c r="E240" s="115">
        <v>2</v>
      </c>
      <c r="F240" s="95"/>
      <c r="G240" s="115" t="s">
        <v>2357</v>
      </c>
      <c r="H240" s="97"/>
      <c r="I240" s="97"/>
    </row>
    <row r="241" spans="1:9" ht="16" x14ac:dyDescent="0.2">
      <c r="A241" s="115" t="s">
        <v>1308</v>
      </c>
      <c r="B241" s="115">
        <v>265</v>
      </c>
      <c r="C241" s="115" t="s">
        <v>1337</v>
      </c>
      <c r="D241" s="115" t="s">
        <v>1295</v>
      </c>
      <c r="E241" s="115">
        <v>9</v>
      </c>
      <c r="F241" s="95"/>
      <c r="G241" s="115" t="s">
        <v>2469</v>
      </c>
      <c r="H241" s="97"/>
      <c r="I241" s="97"/>
    </row>
    <row r="242" spans="1:9" ht="16" x14ac:dyDescent="0.2">
      <c r="A242" s="115" t="s">
        <v>1286</v>
      </c>
      <c r="B242" s="115">
        <v>266</v>
      </c>
      <c r="C242" s="115" t="s">
        <v>1297</v>
      </c>
      <c r="D242" s="115" t="s">
        <v>1287</v>
      </c>
      <c r="E242" s="115">
        <v>1</v>
      </c>
      <c r="F242" s="95"/>
      <c r="G242" s="115" t="s">
        <v>2470</v>
      </c>
      <c r="H242" s="97"/>
      <c r="I242" s="97"/>
    </row>
    <row r="243" spans="1:9" ht="16" x14ac:dyDescent="0.2">
      <c r="A243" s="115" t="s">
        <v>58</v>
      </c>
      <c r="B243" s="115">
        <v>267</v>
      </c>
      <c r="C243" s="115" t="s">
        <v>1609</v>
      </c>
      <c r="D243" s="115" t="s">
        <v>1282</v>
      </c>
      <c r="E243" s="115">
        <v>2018</v>
      </c>
      <c r="F243" s="95"/>
      <c r="G243" s="115" t="s">
        <v>2471</v>
      </c>
      <c r="H243" s="97"/>
      <c r="I243" s="97"/>
    </row>
    <row r="244" spans="1:9" ht="16" x14ac:dyDescent="0.2">
      <c r="A244" s="115" t="s">
        <v>58</v>
      </c>
      <c r="B244" s="115">
        <v>268</v>
      </c>
      <c r="C244" s="115" t="s">
        <v>1610</v>
      </c>
      <c r="D244" s="115" t="s">
        <v>1270</v>
      </c>
      <c r="E244" s="115">
        <v>1</v>
      </c>
      <c r="F244" s="95"/>
      <c r="G244" s="115" t="s">
        <v>2472</v>
      </c>
      <c r="H244" s="97"/>
      <c r="I244" s="97"/>
    </row>
    <row r="245" spans="1:9" ht="16" x14ac:dyDescent="0.2">
      <c r="A245" s="115" t="s">
        <v>58</v>
      </c>
      <c r="B245" s="115">
        <v>269</v>
      </c>
      <c r="C245" s="115" t="s">
        <v>1611</v>
      </c>
      <c r="D245" s="115" t="s">
        <v>1612</v>
      </c>
      <c r="E245" s="115">
        <v>0.49</v>
      </c>
      <c r="F245" s="95"/>
      <c r="G245" s="115" t="s">
        <v>2473</v>
      </c>
      <c r="H245" s="97"/>
      <c r="I245" s="97"/>
    </row>
    <row r="246" spans="1:9" ht="16" x14ac:dyDescent="0.2">
      <c r="A246" s="115" t="s">
        <v>58</v>
      </c>
      <c r="B246" s="115">
        <v>270</v>
      </c>
      <c r="C246" s="115" t="s">
        <v>1613</v>
      </c>
      <c r="D246" s="115" t="s">
        <v>1614</v>
      </c>
      <c r="E246" s="115">
        <v>2006</v>
      </c>
      <c r="F246" s="95"/>
      <c r="G246" s="115"/>
      <c r="H246" s="97"/>
      <c r="I246" s="97"/>
    </row>
    <row r="247" spans="1:9" ht="16" x14ac:dyDescent="0.2">
      <c r="A247" s="115" t="s">
        <v>58</v>
      </c>
      <c r="B247" s="115">
        <v>271</v>
      </c>
      <c r="C247" s="115" t="s">
        <v>1336</v>
      </c>
      <c r="D247" s="115" t="s">
        <v>1265</v>
      </c>
      <c r="E247" s="115">
        <v>2020</v>
      </c>
      <c r="F247" s="95"/>
      <c r="G247" s="115" t="s">
        <v>2474</v>
      </c>
      <c r="H247" s="97"/>
      <c r="I247" s="97"/>
    </row>
    <row r="248" spans="1:9" ht="16" x14ac:dyDescent="0.2">
      <c r="A248" s="115" t="s">
        <v>58</v>
      </c>
      <c r="B248" s="115">
        <v>272</v>
      </c>
      <c r="C248" s="115" t="s">
        <v>1615</v>
      </c>
      <c r="D248" s="115" t="s">
        <v>1312</v>
      </c>
      <c r="E248" s="115">
        <v>2</v>
      </c>
      <c r="F248" s="95"/>
      <c r="G248" s="115" t="s">
        <v>2475</v>
      </c>
      <c r="H248" s="97"/>
      <c r="I248" s="97"/>
    </row>
    <row r="249" spans="1:9" ht="16" x14ac:dyDescent="0.2">
      <c r="A249" s="115" t="s">
        <v>58</v>
      </c>
      <c r="B249" s="115">
        <v>273</v>
      </c>
      <c r="C249" s="115" t="s">
        <v>1616</v>
      </c>
      <c r="D249" s="115" t="s">
        <v>1617</v>
      </c>
      <c r="E249" s="115">
        <v>2010</v>
      </c>
      <c r="F249" s="95"/>
      <c r="G249" s="115"/>
      <c r="H249" s="97" t="s">
        <v>2993</v>
      </c>
      <c r="I249" s="97"/>
    </row>
    <row r="250" spans="1:9" ht="16" x14ac:dyDescent="0.2">
      <c r="A250" s="115" t="s">
        <v>58</v>
      </c>
      <c r="B250" s="115">
        <v>274</v>
      </c>
      <c r="C250" s="115" t="s">
        <v>1618</v>
      </c>
      <c r="D250" s="115" t="s">
        <v>1265</v>
      </c>
      <c r="E250" s="115">
        <v>2020</v>
      </c>
      <c r="F250" s="95"/>
      <c r="G250" s="115" t="s">
        <v>2476</v>
      </c>
      <c r="H250" s="97"/>
      <c r="I250" s="97"/>
    </row>
    <row r="251" spans="1:9" ht="16" x14ac:dyDescent="0.2">
      <c r="A251" s="115" t="s">
        <v>58</v>
      </c>
      <c r="B251" s="115">
        <v>275</v>
      </c>
      <c r="C251" s="115" t="s">
        <v>1619</v>
      </c>
      <c r="D251" s="115" t="s">
        <v>1620</v>
      </c>
      <c r="E251" s="115">
        <v>3</v>
      </c>
      <c r="F251" s="95"/>
      <c r="G251" s="115" t="s">
        <v>2477</v>
      </c>
      <c r="H251" s="97"/>
      <c r="I251" s="97" t="s">
        <v>2994</v>
      </c>
    </row>
    <row r="252" spans="1:9" ht="16" x14ac:dyDescent="0.2">
      <c r="A252" s="115" t="s">
        <v>58</v>
      </c>
      <c r="B252" s="115">
        <v>276</v>
      </c>
      <c r="C252" s="115" t="s">
        <v>1621</v>
      </c>
      <c r="D252" s="115" t="s">
        <v>1283</v>
      </c>
      <c r="E252" s="115">
        <v>2019</v>
      </c>
      <c r="F252" s="95"/>
      <c r="G252" s="115" t="s">
        <v>2478</v>
      </c>
      <c r="H252" s="97"/>
      <c r="I252" s="97"/>
    </row>
    <row r="253" spans="1:9" ht="16" x14ac:dyDescent="0.2">
      <c r="A253" s="115" t="s">
        <v>1269</v>
      </c>
      <c r="B253" s="115">
        <v>277</v>
      </c>
      <c r="C253" s="115" t="s">
        <v>1622</v>
      </c>
      <c r="D253" s="115" t="s">
        <v>1553</v>
      </c>
      <c r="E253" s="115">
        <v>40.4</v>
      </c>
      <c r="F253" s="95"/>
      <c r="G253" s="115" t="s">
        <v>2479</v>
      </c>
      <c r="H253" s="97"/>
      <c r="I253" s="97"/>
    </row>
    <row r="254" spans="1:9" ht="16" x14ac:dyDescent="0.2">
      <c r="A254" s="115" t="s">
        <v>58</v>
      </c>
      <c r="B254" s="115">
        <v>278</v>
      </c>
      <c r="C254" s="115" t="s">
        <v>1623</v>
      </c>
      <c r="D254" s="115" t="s">
        <v>1276</v>
      </c>
      <c r="E254" s="115">
        <v>60</v>
      </c>
      <c r="F254" s="118">
        <f>36883/56406</f>
        <v>0.65388433854554484</v>
      </c>
      <c r="G254" s="115" t="s">
        <v>2480</v>
      </c>
      <c r="H254" s="97"/>
      <c r="I254" s="97"/>
    </row>
    <row r="255" spans="1:9" ht="16" x14ac:dyDescent="0.2">
      <c r="A255" s="115" t="s">
        <v>1308</v>
      </c>
      <c r="B255" s="115">
        <v>279</v>
      </c>
      <c r="C255" s="115" t="s">
        <v>1624</v>
      </c>
      <c r="D255" s="115" t="s">
        <v>1314</v>
      </c>
      <c r="E255" s="115">
        <v>6</v>
      </c>
      <c r="F255" s="95"/>
      <c r="G255" s="115" t="s">
        <v>2481</v>
      </c>
      <c r="H255" s="97"/>
      <c r="I255" s="97"/>
    </row>
    <row r="256" spans="1:9" ht="16" x14ac:dyDescent="0.2">
      <c r="A256" s="115" t="s">
        <v>58</v>
      </c>
      <c r="B256" s="115">
        <v>280</v>
      </c>
      <c r="C256" s="115" t="s">
        <v>1625</v>
      </c>
      <c r="D256" s="115" t="s">
        <v>1302</v>
      </c>
      <c r="E256" s="115">
        <v>4</v>
      </c>
      <c r="F256" s="107"/>
      <c r="G256" s="115" t="s">
        <v>2482</v>
      </c>
      <c r="H256" s="97"/>
      <c r="I256" s="97"/>
    </row>
    <row r="257" spans="1:9" ht="16" x14ac:dyDescent="0.2">
      <c r="A257" s="115" t="s">
        <v>58</v>
      </c>
      <c r="B257" s="115">
        <v>281</v>
      </c>
      <c r="C257" s="115" t="s">
        <v>1626</v>
      </c>
      <c r="D257" s="115" t="s">
        <v>1627</v>
      </c>
      <c r="E257" s="115">
        <v>47</v>
      </c>
      <c r="F257" s="118">
        <f>Calibration!$B$11</f>
        <v>0.4715664039034016</v>
      </c>
      <c r="G257" s="115" t="s">
        <v>2483</v>
      </c>
      <c r="H257" s="97"/>
      <c r="I257" s="97"/>
    </row>
    <row r="258" spans="1:9" ht="16" x14ac:dyDescent="0.2">
      <c r="A258" s="115" t="s">
        <v>58</v>
      </c>
      <c r="B258" s="115">
        <v>282</v>
      </c>
      <c r="C258" s="115" t="s">
        <v>1628</v>
      </c>
      <c r="D258" s="115" t="s">
        <v>1318</v>
      </c>
      <c r="E258" s="115">
        <v>0</v>
      </c>
      <c r="F258" s="95"/>
      <c r="G258" s="115" t="s">
        <v>2484</v>
      </c>
      <c r="H258" s="97"/>
      <c r="I258" s="97"/>
    </row>
    <row r="259" spans="1:9" ht="16" x14ac:dyDescent="0.2">
      <c r="A259" s="115" t="s">
        <v>58</v>
      </c>
      <c r="B259" s="115">
        <v>283</v>
      </c>
      <c r="C259" s="115" t="s">
        <v>1629</v>
      </c>
      <c r="D259" s="115" t="s">
        <v>1287</v>
      </c>
      <c r="E259" s="115">
        <v>1</v>
      </c>
      <c r="F259" s="107"/>
      <c r="G259" s="115" t="s">
        <v>2485</v>
      </c>
      <c r="H259" s="97"/>
      <c r="I259" s="97"/>
    </row>
    <row r="260" spans="1:9" ht="16" x14ac:dyDescent="0.2">
      <c r="A260" s="115" t="s">
        <v>58</v>
      </c>
      <c r="B260" s="115">
        <v>285</v>
      </c>
      <c r="C260" s="115" t="s">
        <v>1630</v>
      </c>
      <c r="D260" s="115" t="s">
        <v>1282</v>
      </c>
      <c r="E260" s="115">
        <v>2018</v>
      </c>
      <c r="F260" s="107"/>
      <c r="G260" s="115" t="s">
        <v>2486</v>
      </c>
      <c r="H260" s="97"/>
      <c r="I260" s="97"/>
    </row>
    <row r="261" spans="1:9" ht="16" x14ac:dyDescent="0.2">
      <c r="A261" s="115" t="s">
        <v>58</v>
      </c>
      <c r="B261" s="115">
        <v>286</v>
      </c>
      <c r="C261" s="115" t="s">
        <v>1631</v>
      </c>
      <c r="D261" s="115" t="s">
        <v>1265</v>
      </c>
      <c r="E261" s="115">
        <v>2020</v>
      </c>
      <c r="F261" s="95"/>
      <c r="G261" s="115" t="s">
        <v>1281</v>
      </c>
      <c r="H261" s="97"/>
      <c r="I261" s="97"/>
    </row>
    <row r="262" spans="1:9" ht="16" x14ac:dyDescent="0.2">
      <c r="A262" s="115" t="s">
        <v>58</v>
      </c>
      <c r="B262" s="115">
        <v>287</v>
      </c>
      <c r="C262" s="115" t="s">
        <v>1632</v>
      </c>
      <c r="D262" s="115" t="s">
        <v>1283</v>
      </c>
      <c r="E262" s="115">
        <v>2019</v>
      </c>
      <c r="F262" s="95"/>
      <c r="G262" s="115" t="s">
        <v>2487</v>
      </c>
      <c r="H262" s="97"/>
      <c r="I262" s="97"/>
    </row>
    <row r="263" spans="1:9" ht="16" x14ac:dyDescent="0.2">
      <c r="A263" s="115" t="s">
        <v>58</v>
      </c>
      <c r="B263" s="115">
        <v>288</v>
      </c>
      <c r="C263" s="115" t="s">
        <v>1633</v>
      </c>
      <c r="D263" s="115" t="s">
        <v>1342</v>
      </c>
      <c r="E263" s="115">
        <v>2013</v>
      </c>
      <c r="F263" s="95"/>
      <c r="G263" s="115" t="s">
        <v>1309</v>
      </c>
      <c r="H263" s="97"/>
      <c r="I263" s="97"/>
    </row>
    <row r="264" spans="1:9" ht="16" x14ac:dyDescent="0.2">
      <c r="A264" s="115" t="s">
        <v>58</v>
      </c>
      <c r="B264" s="115">
        <v>289</v>
      </c>
      <c r="C264" s="115" t="s">
        <v>1634</v>
      </c>
      <c r="D264" s="115" t="s">
        <v>1284</v>
      </c>
      <c r="E264" s="115">
        <v>2015</v>
      </c>
      <c r="F264" s="95"/>
      <c r="G264" s="115" t="s">
        <v>1309</v>
      </c>
      <c r="H264" s="97"/>
      <c r="I264" s="97"/>
    </row>
    <row r="265" spans="1:9" ht="16" x14ac:dyDescent="0.2">
      <c r="A265" s="115" t="s">
        <v>1308</v>
      </c>
      <c r="B265" s="115">
        <v>291</v>
      </c>
      <c r="C265" s="115" t="s">
        <v>1635</v>
      </c>
      <c r="D265" s="115" t="s">
        <v>1314</v>
      </c>
      <c r="E265" s="115">
        <v>6</v>
      </c>
      <c r="F265" s="95"/>
      <c r="G265" s="115" t="s">
        <v>1309</v>
      </c>
      <c r="H265" s="97"/>
      <c r="I265" s="97"/>
    </row>
    <row r="266" spans="1:9" ht="16" x14ac:dyDescent="0.2">
      <c r="A266" s="115" t="s">
        <v>58</v>
      </c>
      <c r="B266" s="115">
        <v>292</v>
      </c>
      <c r="C266" s="115" t="s">
        <v>1636</v>
      </c>
      <c r="D266" s="115" t="s">
        <v>1273</v>
      </c>
      <c r="E266" s="115">
        <v>2021</v>
      </c>
      <c r="F266" s="106"/>
      <c r="G266" s="115" t="s">
        <v>1309</v>
      </c>
      <c r="H266" s="101"/>
      <c r="I266" s="97"/>
    </row>
    <row r="267" spans="1:9" ht="16" x14ac:dyDescent="0.2">
      <c r="A267" s="115" t="s">
        <v>58</v>
      </c>
      <c r="B267" s="115">
        <v>293</v>
      </c>
      <c r="C267" s="115" t="s">
        <v>1637</v>
      </c>
      <c r="D267" s="115" t="s">
        <v>1318</v>
      </c>
      <c r="E267" s="115">
        <v>0</v>
      </c>
      <c r="F267" s="95"/>
      <c r="G267" s="115" t="s">
        <v>2488</v>
      </c>
      <c r="H267" s="97"/>
      <c r="I267" s="97"/>
    </row>
    <row r="268" spans="1:9" ht="16" x14ac:dyDescent="0.2">
      <c r="A268" s="115" t="s">
        <v>58</v>
      </c>
      <c r="B268" s="115">
        <v>294</v>
      </c>
      <c r="C268" s="115" t="s">
        <v>1638</v>
      </c>
      <c r="D268" s="115" t="s">
        <v>1355</v>
      </c>
      <c r="E268" s="115">
        <v>600</v>
      </c>
      <c r="F268" s="95"/>
      <c r="G268" s="115" t="s">
        <v>2489</v>
      </c>
      <c r="H268" s="97"/>
      <c r="I268" s="97"/>
    </row>
    <row r="269" spans="1:9" ht="16" x14ac:dyDescent="0.2">
      <c r="A269" s="115" t="s">
        <v>58</v>
      </c>
      <c r="B269" s="115">
        <v>295</v>
      </c>
      <c r="C269" s="115" t="s">
        <v>1639</v>
      </c>
      <c r="D269" s="115" t="s">
        <v>1291</v>
      </c>
      <c r="E269" s="115">
        <v>300</v>
      </c>
      <c r="F269" s="95"/>
      <c r="G269" s="115" t="s">
        <v>2490</v>
      </c>
      <c r="H269" s="97"/>
      <c r="I269" s="97"/>
    </row>
    <row r="270" spans="1:9" ht="16" x14ac:dyDescent="0.2">
      <c r="A270" s="115" t="s">
        <v>58</v>
      </c>
      <c r="B270" s="115">
        <v>296</v>
      </c>
      <c r="C270" s="115" t="s">
        <v>1640</v>
      </c>
      <c r="D270" s="115" t="s">
        <v>1318</v>
      </c>
      <c r="E270" s="115">
        <v>0</v>
      </c>
      <c r="F270" s="104"/>
      <c r="G270" s="115" t="s">
        <v>2491</v>
      </c>
      <c r="H270" s="97"/>
      <c r="I270" s="97"/>
    </row>
    <row r="271" spans="1:9" ht="16" x14ac:dyDescent="0.2">
      <c r="A271" s="115" t="s">
        <v>58</v>
      </c>
      <c r="B271" s="115">
        <v>297</v>
      </c>
      <c r="C271" s="115" t="s">
        <v>1641</v>
      </c>
      <c r="D271" s="115" t="s">
        <v>1273</v>
      </c>
      <c r="E271" s="115">
        <v>2021</v>
      </c>
      <c r="F271" s="95"/>
      <c r="G271" s="115"/>
      <c r="H271" s="97"/>
      <c r="I271" s="97"/>
    </row>
    <row r="272" spans="1:9" ht="16" x14ac:dyDescent="0.2">
      <c r="A272" s="115" t="s">
        <v>58</v>
      </c>
      <c r="B272" s="115">
        <v>298</v>
      </c>
      <c r="C272" s="115" t="s">
        <v>1642</v>
      </c>
      <c r="D272" s="115" t="s">
        <v>1291</v>
      </c>
      <c r="E272" s="115">
        <v>300</v>
      </c>
      <c r="F272" s="95"/>
      <c r="G272" s="115" t="s">
        <v>2492</v>
      </c>
      <c r="H272" s="97"/>
      <c r="I272" s="97"/>
    </row>
    <row r="273" spans="1:9" ht="16" x14ac:dyDescent="0.2">
      <c r="A273" s="115" t="s">
        <v>58</v>
      </c>
      <c r="B273" s="115">
        <v>301</v>
      </c>
      <c r="C273" s="115" t="s">
        <v>1643</v>
      </c>
      <c r="D273" s="115" t="s">
        <v>1338</v>
      </c>
      <c r="E273" s="115">
        <v>15</v>
      </c>
      <c r="F273" s="95"/>
      <c r="G273" s="115" t="s">
        <v>2493</v>
      </c>
      <c r="H273" s="97" t="s">
        <v>1315</v>
      </c>
      <c r="I273" s="97" t="s">
        <v>3034</v>
      </c>
    </row>
    <row r="274" spans="1:9" ht="16" x14ac:dyDescent="0.2">
      <c r="A274" s="115" t="s">
        <v>58</v>
      </c>
      <c r="B274" s="115">
        <v>303</v>
      </c>
      <c r="C274" s="115" t="s">
        <v>1644</v>
      </c>
      <c r="D274" s="115" t="s">
        <v>1305</v>
      </c>
      <c r="E274" s="115">
        <v>0</v>
      </c>
      <c r="F274" s="95"/>
      <c r="G274" s="115" t="s">
        <v>2494</v>
      </c>
      <c r="H274" s="97" t="s">
        <v>1315</v>
      </c>
      <c r="I274" s="97"/>
    </row>
    <row r="275" spans="1:9" ht="16" x14ac:dyDescent="0.2">
      <c r="A275" s="115" t="s">
        <v>58</v>
      </c>
      <c r="B275" s="115">
        <v>304</v>
      </c>
      <c r="C275" s="115" t="s">
        <v>1645</v>
      </c>
      <c r="D275" s="115" t="s">
        <v>1273</v>
      </c>
      <c r="E275" s="115">
        <v>2021</v>
      </c>
      <c r="F275" s="95"/>
      <c r="G275" s="115" t="s">
        <v>2495</v>
      </c>
      <c r="H275" s="97"/>
      <c r="I275" s="97"/>
    </row>
    <row r="276" spans="1:9" ht="16" x14ac:dyDescent="0.2">
      <c r="A276" s="115" t="s">
        <v>58</v>
      </c>
      <c r="B276" s="115">
        <v>305</v>
      </c>
      <c r="C276" s="115" t="s">
        <v>1646</v>
      </c>
      <c r="D276" s="115" t="s">
        <v>1339</v>
      </c>
      <c r="E276" s="115">
        <v>17</v>
      </c>
      <c r="F276" s="95"/>
      <c r="G276" s="115" t="s">
        <v>2496</v>
      </c>
      <c r="H276" s="97"/>
      <c r="I276" s="97" t="s">
        <v>2995</v>
      </c>
    </row>
    <row r="277" spans="1:9" ht="16" x14ac:dyDescent="0.2">
      <c r="A277" s="115" t="s">
        <v>58</v>
      </c>
      <c r="B277" s="115">
        <v>306</v>
      </c>
      <c r="C277" s="115" t="s">
        <v>1647</v>
      </c>
      <c r="D277" s="115" t="s">
        <v>1339</v>
      </c>
      <c r="E277" s="115">
        <v>17</v>
      </c>
      <c r="F277" s="95"/>
      <c r="G277" s="115" t="s">
        <v>2497</v>
      </c>
      <c r="H277" s="97"/>
      <c r="I277" s="97"/>
    </row>
    <row r="278" spans="1:9" ht="16" x14ac:dyDescent="0.2">
      <c r="A278" s="115" t="s">
        <v>1308</v>
      </c>
      <c r="B278" s="115">
        <v>307</v>
      </c>
      <c r="C278" s="115" t="s">
        <v>1648</v>
      </c>
      <c r="D278" s="115" t="s">
        <v>1319</v>
      </c>
      <c r="E278" s="115">
        <v>8</v>
      </c>
      <c r="G278" s="115" t="s">
        <v>1281</v>
      </c>
      <c r="H278" s="97"/>
      <c r="I278" s="97"/>
    </row>
    <row r="279" spans="1:9" ht="16" x14ac:dyDescent="0.2">
      <c r="A279" s="115" t="s">
        <v>1308</v>
      </c>
      <c r="B279" s="115">
        <v>308</v>
      </c>
      <c r="C279" s="115" t="s">
        <v>1649</v>
      </c>
      <c r="D279" s="115" t="s">
        <v>1295</v>
      </c>
      <c r="E279" s="115">
        <v>9</v>
      </c>
      <c r="F279" s="95"/>
      <c r="G279" s="115" t="s">
        <v>2498</v>
      </c>
      <c r="H279" s="97"/>
      <c r="I279" s="97"/>
    </row>
    <row r="280" spans="1:9" ht="16" x14ac:dyDescent="0.2">
      <c r="A280" s="115" t="s">
        <v>58</v>
      </c>
      <c r="B280" s="115">
        <v>309</v>
      </c>
      <c r="C280" s="115" t="s">
        <v>1650</v>
      </c>
      <c r="D280" s="115" t="s">
        <v>1291</v>
      </c>
      <c r="E280" s="115">
        <v>300</v>
      </c>
      <c r="F280" s="107"/>
      <c r="G280" s="115" t="s">
        <v>2499</v>
      </c>
      <c r="H280" s="97"/>
      <c r="I280" s="97"/>
    </row>
    <row r="281" spans="1:9" ht="16" x14ac:dyDescent="0.2">
      <c r="A281" s="115" t="s">
        <v>58</v>
      </c>
      <c r="B281" s="115">
        <v>310</v>
      </c>
      <c r="C281" s="115" t="s">
        <v>1651</v>
      </c>
      <c r="D281" s="115" t="s">
        <v>1583</v>
      </c>
      <c r="E281" s="115">
        <v>43</v>
      </c>
      <c r="F281" s="108">
        <f>E280/7</f>
        <v>42.857142857142854</v>
      </c>
      <c r="G281" s="115" t="s">
        <v>2500</v>
      </c>
      <c r="H281" s="97"/>
      <c r="I281" s="97"/>
    </row>
    <row r="282" spans="1:9" ht="16" x14ac:dyDescent="0.2">
      <c r="A282" s="115" t="s">
        <v>58</v>
      </c>
      <c r="B282" s="115">
        <v>311</v>
      </c>
      <c r="C282" s="115" t="s">
        <v>1652</v>
      </c>
      <c r="D282" s="115" t="s">
        <v>1653</v>
      </c>
      <c r="E282" s="115">
        <v>7.29</v>
      </c>
      <c r="F282" s="110">
        <f>F281*E276/100</f>
        <v>7.2857142857142856</v>
      </c>
      <c r="G282" s="115" t="s">
        <v>2501</v>
      </c>
      <c r="H282" s="97"/>
      <c r="I282" s="97"/>
    </row>
    <row r="283" spans="1:9" ht="16" x14ac:dyDescent="0.2">
      <c r="A283" s="115" t="s">
        <v>58</v>
      </c>
      <c r="B283" s="115">
        <v>312</v>
      </c>
      <c r="C283" s="115" t="s">
        <v>1654</v>
      </c>
      <c r="D283" s="115" t="s">
        <v>1355</v>
      </c>
      <c r="E283" s="115">
        <v>600</v>
      </c>
      <c r="F283" s="95"/>
      <c r="G283" s="115" t="s">
        <v>2502</v>
      </c>
      <c r="H283" s="97"/>
      <c r="I283" s="97"/>
    </row>
    <row r="284" spans="1:9" ht="16" x14ac:dyDescent="0.2">
      <c r="A284" s="115" t="s">
        <v>58</v>
      </c>
      <c r="B284" s="115">
        <v>313</v>
      </c>
      <c r="C284" s="115" t="s">
        <v>1655</v>
      </c>
      <c r="D284" s="115" t="s">
        <v>1656</v>
      </c>
      <c r="E284" s="115">
        <v>14.57</v>
      </c>
      <c r="F284" s="110">
        <f>F282*2</f>
        <v>14.571428571428571</v>
      </c>
      <c r="G284" s="115" t="s">
        <v>2503</v>
      </c>
      <c r="H284" s="97"/>
      <c r="I284" s="97"/>
    </row>
    <row r="285" spans="1:9" ht="16" x14ac:dyDescent="0.2">
      <c r="A285" s="115" t="s">
        <v>58</v>
      </c>
      <c r="B285" s="115">
        <v>315</v>
      </c>
      <c r="C285" s="115" t="s">
        <v>1657</v>
      </c>
      <c r="D285" s="115" t="s">
        <v>1305</v>
      </c>
      <c r="E285" s="115">
        <v>0</v>
      </c>
      <c r="F285" s="95"/>
      <c r="G285" s="115" t="s">
        <v>2504</v>
      </c>
      <c r="H285" s="97"/>
      <c r="I285" s="97"/>
    </row>
    <row r="286" spans="1:9" ht="16" x14ac:dyDescent="0.2">
      <c r="A286" s="115" t="s">
        <v>58</v>
      </c>
      <c r="B286" s="115">
        <v>317</v>
      </c>
      <c r="C286" s="115" t="s">
        <v>1658</v>
      </c>
      <c r="D286" s="115" t="s">
        <v>1305</v>
      </c>
      <c r="E286" s="115">
        <v>0</v>
      </c>
      <c r="F286" s="95"/>
      <c r="G286" s="115" t="s">
        <v>2505</v>
      </c>
      <c r="H286" s="97"/>
      <c r="I286" s="97"/>
    </row>
    <row r="287" spans="1:9" ht="16" x14ac:dyDescent="0.2">
      <c r="A287" s="115" t="s">
        <v>1286</v>
      </c>
      <c r="B287" s="115">
        <v>321</v>
      </c>
      <c r="C287" s="115" t="s">
        <v>1659</v>
      </c>
      <c r="D287" s="115" t="s">
        <v>1307</v>
      </c>
      <c r="E287" s="115">
        <v>1</v>
      </c>
      <c r="F287" s="95"/>
      <c r="G287" s="115"/>
      <c r="H287" s="97"/>
      <c r="I287" s="97"/>
    </row>
    <row r="288" spans="1:9" ht="16" x14ac:dyDescent="0.2">
      <c r="A288" s="115" t="s">
        <v>1308</v>
      </c>
      <c r="B288" s="115">
        <v>322</v>
      </c>
      <c r="C288" s="115" t="s">
        <v>1660</v>
      </c>
      <c r="D288" s="115" t="s">
        <v>1295</v>
      </c>
      <c r="E288" s="115">
        <v>9</v>
      </c>
      <c r="F288" s="95"/>
      <c r="G288" s="115" t="s">
        <v>2506</v>
      </c>
      <c r="H288" s="97"/>
      <c r="I288" s="97"/>
    </row>
    <row r="289" spans="1:9" ht="16" x14ac:dyDescent="0.2">
      <c r="A289" s="115" t="s">
        <v>58</v>
      </c>
      <c r="B289" s="115">
        <v>323</v>
      </c>
      <c r="C289" s="115" t="s">
        <v>1661</v>
      </c>
      <c r="D289" s="115" t="s">
        <v>1318</v>
      </c>
      <c r="E289" s="115">
        <v>0</v>
      </c>
      <c r="F289" s="95"/>
      <c r="G289" s="115" t="s">
        <v>2507</v>
      </c>
      <c r="H289" s="97"/>
      <c r="I289" s="97"/>
    </row>
    <row r="290" spans="1:9" ht="16" x14ac:dyDescent="0.2">
      <c r="A290" s="115" t="s">
        <v>1286</v>
      </c>
      <c r="B290" s="115">
        <v>325</v>
      </c>
      <c r="C290" s="115" t="s">
        <v>1662</v>
      </c>
      <c r="D290" s="115" t="s">
        <v>1307</v>
      </c>
      <c r="E290" s="115">
        <v>1</v>
      </c>
      <c r="F290" s="95"/>
      <c r="G290" s="115"/>
      <c r="H290" s="97"/>
      <c r="I290" s="97"/>
    </row>
    <row r="291" spans="1:9" ht="16" x14ac:dyDescent="0.2">
      <c r="A291" s="115" t="s">
        <v>58</v>
      </c>
      <c r="B291" s="115">
        <v>326</v>
      </c>
      <c r="C291" s="115" t="s">
        <v>1663</v>
      </c>
      <c r="D291" s="115" t="s">
        <v>1283</v>
      </c>
      <c r="E291" s="115">
        <v>2019</v>
      </c>
      <c r="F291" s="95"/>
      <c r="G291" s="115" t="s">
        <v>2508</v>
      </c>
      <c r="H291" s="97"/>
      <c r="I291" s="97"/>
    </row>
    <row r="292" spans="1:9" ht="16" x14ac:dyDescent="0.2">
      <c r="A292" s="115" t="s">
        <v>58</v>
      </c>
      <c r="B292" s="115">
        <v>327</v>
      </c>
      <c r="C292" s="115" t="s">
        <v>1664</v>
      </c>
      <c r="D292" s="115" t="s">
        <v>1330</v>
      </c>
      <c r="E292" s="115">
        <v>14</v>
      </c>
      <c r="F292" s="95"/>
      <c r="G292" s="115" t="s">
        <v>2509</v>
      </c>
      <c r="H292" s="97"/>
      <c r="I292" s="97"/>
    </row>
    <row r="293" spans="1:9" ht="16" x14ac:dyDescent="0.2">
      <c r="A293" s="115" t="s">
        <v>58</v>
      </c>
      <c r="B293" s="115">
        <v>328</v>
      </c>
      <c r="C293" s="115" t="s">
        <v>1665</v>
      </c>
      <c r="D293" s="115" t="s">
        <v>1666</v>
      </c>
      <c r="E293" s="115">
        <v>0.56999999999999995</v>
      </c>
      <c r="F293" s="110">
        <f>Calibration!$B$18</f>
        <v>0.57279999999999998</v>
      </c>
      <c r="G293" s="115" t="s">
        <v>2510</v>
      </c>
      <c r="H293" s="97"/>
      <c r="I293" s="97" t="s">
        <v>2996</v>
      </c>
    </row>
    <row r="294" spans="1:9" ht="16" x14ac:dyDescent="0.2">
      <c r="A294" s="115" t="s">
        <v>1286</v>
      </c>
      <c r="B294" s="115">
        <v>329</v>
      </c>
      <c r="C294" s="115" t="s">
        <v>1667</v>
      </c>
      <c r="D294" s="115" t="s">
        <v>1287</v>
      </c>
      <c r="E294" s="115">
        <v>1</v>
      </c>
      <c r="F294" s="95"/>
      <c r="G294" s="115" t="s">
        <v>2511</v>
      </c>
      <c r="H294" s="97"/>
      <c r="I294" s="97"/>
    </row>
    <row r="295" spans="1:9" ht="16" x14ac:dyDescent="0.2">
      <c r="A295" s="115" t="s">
        <v>58</v>
      </c>
      <c r="B295" s="115">
        <v>330</v>
      </c>
      <c r="C295" s="115" t="s">
        <v>1668</v>
      </c>
      <c r="D295" s="115" t="s">
        <v>1291</v>
      </c>
      <c r="E295" s="115">
        <v>300</v>
      </c>
      <c r="F295" s="95"/>
      <c r="G295" s="115" t="s">
        <v>2512</v>
      </c>
      <c r="H295" s="97"/>
      <c r="I295" s="97"/>
    </row>
    <row r="296" spans="1:9" ht="16" x14ac:dyDescent="0.2">
      <c r="A296" s="115" t="s">
        <v>58</v>
      </c>
      <c r="B296" s="115">
        <v>331</v>
      </c>
      <c r="C296" s="115" t="s">
        <v>1669</v>
      </c>
      <c r="D296" s="115" t="s">
        <v>1298</v>
      </c>
      <c r="E296" s="115">
        <v>24</v>
      </c>
      <c r="F296" s="118">
        <f>Calibration!B21</f>
        <v>-0.24285714285714288</v>
      </c>
      <c r="G296" s="115" t="s">
        <v>2513</v>
      </c>
      <c r="H296" s="97"/>
      <c r="I296" s="97"/>
    </row>
    <row r="297" spans="1:9" ht="16" x14ac:dyDescent="0.2">
      <c r="A297" s="115" t="s">
        <v>58</v>
      </c>
      <c r="B297" s="115">
        <v>333</v>
      </c>
      <c r="C297" s="115" t="s">
        <v>1670</v>
      </c>
      <c r="D297" s="115" t="s">
        <v>1671</v>
      </c>
      <c r="E297" s="115">
        <v>57</v>
      </c>
      <c r="F297" s="118">
        <f>F293</f>
        <v>0.57279999999999998</v>
      </c>
      <c r="G297" s="115" t="s">
        <v>2514</v>
      </c>
      <c r="H297" s="97"/>
      <c r="I297" s="97"/>
    </row>
    <row r="298" spans="1:9" ht="16" x14ac:dyDescent="0.2">
      <c r="A298" s="115" t="s">
        <v>58</v>
      </c>
      <c r="B298" s="115">
        <v>334</v>
      </c>
      <c r="C298" s="115" t="s">
        <v>1672</v>
      </c>
      <c r="D298" s="115" t="s">
        <v>1330</v>
      </c>
      <c r="E298" s="115">
        <v>14</v>
      </c>
      <c r="F298" s="123">
        <f>F297*F296</f>
        <v>-0.13910857142857144</v>
      </c>
      <c r="G298" s="115" t="s">
        <v>2515</v>
      </c>
      <c r="H298" s="97"/>
      <c r="I298" s="97"/>
    </row>
    <row r="299" spans="1:9" ht="16" x14ac:dyDescent="0.2">
      <c r="A299" s="115" t="s">
        <v>1308</v>
      </c>
      <c r="B299" s="115">
        <v>336</v>
      </c>
      <c r="C299" s="115" t="s">
        <v>1673</v>
      </c>
      <c r="D299" s="115" t="s">
        <v>1314</v>
      </c>
      <c r="E299" s="115">
        <v>6</v>
      </c>
      <c r="F299" s="95"/>
      <c r="G299" s="115" t="s">
        <v>2516</v>
      </c>
      <c r="H299" s="97"/>
      <c r="I299" s="97"/>
    </row>
    <row r="300" spans="1:9" ht="16" x14ac:dyDescent="0.2">
      <c r="A300" s="115" t="s">
        <v>1286</v>
      </c>
      <c r="B300" s="115">
        <v>337</v>
      </c>
      <c r="C300" s="115" t="s">
        <v>1674</v>
      </c>
      <c r="D300" s="115" t="s">
        <v>1287</v>
      </c>
      <c r="E300" s="115">
        <v>1</v>
      </c>
      <c r="F300" s="95"/>
      <c r="G300" s="115" t="s">
        <v>1281</v>
      </c>
      <c r="H300" s="97"/>
      <c r="I300" s="97"/>
    </row>
    <row r="301" spans="1:9" ht="16" x14ac:dyDescent="0.2">
      <c r="A301" s="115" t="s">
        <v>58</v>
      </c>
      <c r="B301" s="115">
        <v>338</v>
      </c>
      <c r="C301" s="115" t="s">
        <v>1675</v>
      </c>
      <c r="D301" s="115" t="s">
        <v>1291</v>
      </c>
      <c r="E301" s="115">
        <v>300</v>
      </c>
      <c r="F301" s="95"/>
      <c r="G301" s="115" t="s">
        <v>2517</v>
      </c>
      <c r="H301" s="97"/>
      <c r="I301" s="97"/>
    </row>
    <row r="302" spans="1:9" ht="16" x14ac:dyDescent="0.2">
      <c r="A302" s="115" t="s">
        <v>58</v>
      </c>
      <c r="B302" s="115">
        <v>339</v>
      </c>
      <c r="C302" s="115" t="s">
        <v>1676</v>
      </c>
      <c r="D302" s="115" t="s">
        <v>1677</v>
      </c>
      <c r="E302" s="115">
        <v>0.12</v>
      </c>
      <c r="F302" s="110">
        <f>Calibration!$B$22</f>
        <v>0.12478490833994765</v>
      </c>
      <c r="G302" s="115" t="s">
        <v>2518</v>
      </c>
      <c r="H302" s="97"/>
      <c r="I302" s="97"/>
    </row>
    <row r="303" spans="1:9" ht="16" x14ac:dyDescent="0.2">
      <c r="A303" s="115" t="s">
        <v>58</v>
      </c>
      <c r="B303" s="115">
        <v>340</v>
      </c>
      <c r="C303" s="115" t="s">
        <v>1678</v>
      </c>
      <c r="D303" s="115" t="s">
        <v>1679</v>
      </c>
      <c r="E303" s="115">
        <v>7.0000000000000007E-2</v>
      </c>
      <c r="F303" s="110">
        <f>LN(Calibration!B21*Calibration!B$18*Calibration!B$5+1)</f>
        <v>6.5940537852662962E-2</v>
      </c>
      <c r="G303" s="115" t="s">
        <v>1306</v>
      </c>
      <c r="H303" s="97"/>
      <c r="I303" s="97"/>
    </row>
    <row r="304" spans="1:9" ht="16" x14ac:dyDescent="0.2">
      <c r="A304" s="115" t="s">
        <v>58</v>
      </c>
      <c r="B304" s="115">
        <v>341</v>
      </c>
      <c r="C304" s="115" t="s">
        <v>1680</v>
      </c>
      <c r="D304" s="115" t="s">
        <v>1681</v>
      </c>
      <c r="E304" s="115">
        <v>63000</v>
      </c>
      <c r="F304" s="103">
        <f>ModelData!B5*12/15</f>
        <v>62784.869999999995</v>
      </c>
      <c r="G304" s="115" t="s">
        <v>2519</v>
      </c>
      <c r="H304" s="97"/>
      <c r="I304" s="97"/>
    </row>
    <row r="305" spans="1:9" ht="16" x14ac:dyDescent="0.2">
      <c r="A305" s="115" t="s">
        <v>58</v>
      </c>
      <c r="B305" s="115">
        <v>342</v>
      </c>
      <c r="C305" s="115" t="s">
        <v>1682</v>
      </c>
      <c r="D305" s="115" t="s">
        <v>1683</v>
      </c>
      <c r="E305" s="115">
        <v>34000</v>
      </c>
      <c r="F305" s="103">
        <f>ModelData!C5*12/15</f>
        <v>33997.61</v>
      </c>
      <c r="G305" s="115" t="s">
        <v>2520</v>
      </c>
      <c r="H305" s="97"/>
      <c r="I305" s="97"/>
    </row>
    <row r="306" spans="1:9" ht="16" x14ac:dyDescent="0.2">
      <c r="A306" s="115" t="s">
        <v>58</v>
      </c>
      <c r="B306" s="115">
        <v>343</v>
      </c>
      <c r="C306" s="115" t="s">
        <v>1684</v>
      </c>
      <c r="D306" s="115" t="s">
        <v>1685</v>
      </c>
      <c r="E306" s="115">
        <v>10700</v>
      </c>
      <c r="F306" s="103">
        <f>ROUND(F304*(EXP(F302)-1)+F305*(EXP(F303)-1),-2)</f>
        <v>10700</v>
      </c>
      <c r="G306" s="115" t="s">
        <v>2521</v>
      </c>
      <c r="H306" s="97"/>
      <c r="I306" s="97"/>
    </row>
    <row r="307" spans="1:9" ht="16" x14ac:dyDescent="0.2">
      <c r="A307" s="115" t="s">
        <v>58</v>
      </c>
      <c r="B307" s="115">
        <v>344</v>
      </c>
      <c r="C307" s="115" t="s">
        <v>1686</v>
      </c>
      <c r="D307" s="115" t="s">
        <v>1291</v>
      </c>
      <c r="E307" s="115">
        <v>300</v>
      </c>
      <c r="F307" s="95"/>
      <c r="G307" s="115" t="s">
        <v>2522</v>
      </c>
      <c r="H307" s="97"/>
      <c r="I307" s="97"/>
    </row>
    <row r="308" spans="1:9" ht="16" x14ac:dyDescent="0.2">
      <c r="A308" s="115" t="s">
        <v>1310</v>
      </c>
      <c r="B308" s="115">
        <v>345</v>
      </c>
      <c r="C308" s="115" t="s">
        <v>1311</v>
      </c>
      <c r="D308" s="115" t="s">
        <v>1316</v>
      </c>
      <c r="E308" s="115">
        <v>4</v>
      </c>
      <c r="F308" s="95"/>
      <c r="G308" s="115" t="s">
        <v>2523</v>
      </c>
      <c r="H308" s="97"/>
      <c r="I308" s="97"/>
    </row>
    <row r="309" spans="1:9" ht="16" x14ac:dyDescent="0.2">
      <c r="A309" s="115" t="s">
        <v>58</v>
      </c>
      <c r="B309" s="115">
        <v>346</v>
      </c>
      <c r="C309" s="115" t="s">
        <v>1687</v>
      </c>
      <c r="D309" s="115" t="s">
        <v>1264</v>
      </c>
      <c r="E309" s="115">
        <v>2</v>
      </c>
      <c r="F309" s="95"/>
      <c r="G309" s="115" t="s">
        <v>2524</v>
      </c>
      <c r="H309" s="97"/>
      <c r="I309" s="97"/>
    </row>
    <row r="310" spans="1:9" ht="16" x14ac:dyDescent="0.2">
      <c r="A310" s="115" t="s">
        <v>1310</v>
      </c>
      <c r="B310" s="115">
        <v>347</v>
      </c>
      <c r="C310" s="115" t="s">
        <v>1688</v>
      </c>
      <c r="D310" s="115" t="s">
        <v>1316</v>
      </c>
      <c r="E310" s="115">
        <v>4</v>
      </c>
      <c r="F310" s="95"/>
      <c r="G310" s="115" t="s">
        <v>2525</v>
      </c>
      <c r="H310" s="97"/>
      <c r="I310" s="97"/>
    </row>
    <row r="311" spans="1:9" ht="16" x14ac:dyDescent="0.2">
      <c r="A311" s="115" t="s">
        <v>58</v>
      </c>
      <c r="B311" s="115">
        <v>348</v>
      </c>
      <c r="C311" s="115" t="s">
        <v>1689</v>
      </c>
      <c r="D311" s="115" t="s">
        <v>1283</v>
      </c>
      <c r="E311" s="115">
        <v>2019</v>
      </c>
      <c r="F311" s="95"/>
      <c r="G311" s="115" t="s">
        <v>2526</v>
      </c>
      <c r="H311" s="97"/>
      <c r="I311" s="97"/>
    </row>
    <row r="312" spans="1:9" ht="16" x14ac:dyDescent="0.2">
      <c r="A312" s="115" t="s">
        <v>58</v>
      </c>
      <c r="B312" s="115">
        <v>349</v>
      </c>
      <c r="C312" s="115" t="s">
        <v>1690</v>
      </c>
      <c r="D312" s="115" t="s">
        <v>1498</v>
      </c>
      <c r="E312" s="115">
        <v>8.5</v>
      </c>
      <c r="F312" s="121">
        <f>F237</f>
        <v>8.5119218870816526E-2</v>
      </c>
      <c r="G312" s="115" t="s">
        <v>2527</v>
      </c>
      <c r="H312" s="97"/>
      <c r="I312" s="97"/>
    </row>
    <row r="313" spans="1:9" ht="16" x14ac:dyDescent="0.2">
      <c r="A313" s="115" t="s">
        <v>58</v>
      </c>
      <c r="B313" s="115">
        <v>350</v>
      </c>
      <c r="C313" s="115" t="s">
        <v>1691</v>
      </c>
      <c r="D313" s="115" t="s">
        <v>1265</v>
      </c>
      <c r="E313" s="115">
        <v>2020</v>
      </c>
      <c r="F313" s="95"/>
      <c r="G313" s="115" t="s">
        <v>2528</v>
      </c>
      <c r="H313" s="97"/>
      <c r="I313" s="97"/>
    </row>
    <row r="314" spans="1:9" ht="16" x14ac:dyDescent="0.2">
      <c r="A314" s="115" t="s">
        <v>58</v>
      </c>
      <c r="B314" s="115">
        <v>351</v>
      </c>
      <c r="C314" s="115" t="s">
        <v>1692</v>
      </c>
      <c r="D314" s="115" t="s">
        <v>1305</v>
      </c>
      <c r="E314" s="115">
        <v>0</v>
      </c>
      <c r="F314" s="95"/>
      <c r="G314" s="115" t="s">
        <v>2529</v>
      </c>
      <c r="H314" s="97"/>
      <c r="I314" s="97"/>
    </row>
    <row r="315" spans="1:9" ht="16" x14ac:dyDescent="0.2">
      <c r="A315" s="115" t="s">
        <v>58</v>
      </c>
      <c r="B315" s="115">
        <v>352</v>
      </c>
      <c r="C315" s="115" t="s">
        <v>1693</v>
      </c>
      <c r="D315" s="115" t="s">
        <v>1325</v>
      </c>
      <c r="E315" s="115">
        <v>2020</v>
      </c>
      <c r="F315" s="109"/>
      <c r="G315" s="115"/>
      <c r="H315" s="97"/>
      <c r="I315" s="97"/>
    </row>
    <row r="316" spans="1:9" ht="16" x14ac:dyDescent="0.2">
      <c r="A316" s="115" t="s">
        <v>1310</v>
      </c>
      <c r="B316" s="115">
        <v>353</v>
      </c>
      <c r="C316" s="115" t="s">
        <v>1694</v>
      </c>
      <c r="D316" s="115" t="s">
        <v>1316</v>
      </c>
      <c r="E316" s="115">
        <v>4</v>
      </c>
      <c r="F316" s="95"/>
      <c r="G316" s="115" t="s">
        <v>2530</v>
      </c>
      <c r="H316" s="97"/>
      <c r="I316" s="97"/>
    </row>
    <row r="317" spans="1:9" ht="16" x14ac:dyDescent="0.2">
      <c r="A317" s="115" t="s">
        <v>58</v>
      </c>
      <c r="B317" s="115">
        <v>354</v>
      </c>
      <c r="C317" s="115" t="s">
        <v>1695</v>
      </c>
      <c r="D317" s="115" t="s">
        <v>1541</v>
      </c>
      <c r="E317" s="115">
        <v>20</v>
      </c>
      <c r="F317" s="95"/>
      <c r="G317" s="115" t="s">
        <v>2531</v>
      </c>
      <c r="H317" s="97"/>
      <c r="I317" s="97"/>
    </row>
    <row r="318" spans="1:9" ht="16" x14ac:dyDescent="0.2">
      <c r="A318" s="115" t="s">
        <v>58</v>
      </c>
      <c r="B318" s="115">
        <v>355</v>
      </c>
      <c r="C318" s="115" t="s">
        <v>1696</v>
      </c>
      <c r="D318" s="115" t="s">
        <v>1265</v>
      </c>
      <c r="E318" s="115">
        <v>2020</v>
      </c>
      <c r="F318" s="95"/>
      <c r="G318" s="115" t="s">
        <v>2532</v>
      </c>
      <c r="H318" s="97"/>
      <c r="I318" s="97"/>
    </row>
    <row r="319" spans="1:9" ht="16" x14ac:dyDescent="0.2">
      <c r="A319" s="115" t="s">
        <v>58</v>
      </c>
      <c r="B319" s="115">
        <v>356</v>
      </c>
      <c r="C319" s="115" t="s">
        <v>1697</v>
      </c>
      <c r="D319" s="115" t="s">
        <v>1321</v>
      </c>
      <c r="E319" s="115">
        <v>0.5</v>
      </c>
      <c r="F319" s="95"/>
      <c r="G319" s="115" t="s">
        <v>2533</v>
      </c>
      <c r="H319" s="97"/>
      <c r="I319" s="97"/>
    </row>
    <row r="320" spans="1:9" ht="16" x14ac:dyDescent="0.2">
      <c r="A320" s="115" t="s">
        <v>58</v>
      </c>
      <c r="B320" s="115">
        <v>357</v>
      </c>
      <c r="C320" s="115" t="s">
        <v>1698</v>
      </c>
      <c r="D320" s="115" t="s">
        <v>1321</v>
      </c>
      <c r="E320" s="115">
        <v>0.5</v>
      </c>
      <c r="F320" s="95"/>
      <c r="G320" s="115" t="s">
        <v>2534</v>
      </c>
      <c r="H320" s="97"/>
      <c r="I320" s="97"/>
    </row>
    <row r="321" spans="1:9" ht="16" x14ac:dyDescent="0.2">
      <c r="A321" s="115" t="s">
        <v>58</v>
      </c>
      <c r="B321" s="115">
        <v>358</v>
      </c>
      <c r="C321" s="115" t="s">
        <v>1699</v>
      </c>
      <c r="D321" s="115" t="s">
        <v>1273</v>
      </c>
      <c r="E321" s="115">
        <v>2021</v>
      </c>
      <c r="F321" s="95"/>
      <c r="G321" s="115" t="s">
        <v>2535</v>
      </c>
      <c r="H321" s="97"/>
      <c r="I321" s="97"/>
    </row>
    <row r="322" spans="1:9" ht="16" x14ac:dyDescent="0.2">
      <c r="A322" s="115" t="s">
        <v>58</v>
      </c>
      <c r="B322" s="115">
        <v>359</v>
      </c>
      <c r="C322" s="115" t="s">
        <v>1700</v>
      </c>
      <c r="D322" s="115" t="s">
        <v>1265</v>
      </c>
      <c r="E322" s="115">
        <v>2020</v>
      </c>
      <c r="F322" s="95"/>
      <c r="G322" s="115" t="s">
        <v>2536</v>
      </c>
      <c r="H322" s="97"/>
      <c r="I322" s="97"/>
    </row>
    <row r="323" spans="1:9" ht="16" x14ac:dyDescent="0.2">
      <c r="A323" s="115" t="s">
        <v>58</v>
      </c>
      <c r="B323" s="115">
        <v>360</v>
      </c>
      <c r="C323" s="115" t="s">
        <v>1701</v>
      </c>
      <c r="D323" s="115" t="s">
        <v>1273</v>
      </c>
      <c r="E323" s="115">
        <v>2021</v>
      </c>
      <c r="F323" s="95"/>
      <c r="G323" s="115" t="s">
        <v>2537</v>
      </c>
      <c r="H323" s="97"/>
      <c r="I323" s="97"/>
    </row>
    <row r="324" spans="1:9" ht="16" x14ac:dyDescent="0.2">
      <c r="A324" s="115" t="s">
        <v>58</v>
      </c>
      <c r="B324" s="115">
        <v>361</v>
      </c>
      <c r="C324" s="115" t="s">
        <v>1702</v>
      </c>
      <c r="D324" s="115" t="s">
        <v>1273</v>
      </c>
      <c r="E324" s="115">
        <v>2021</v>
      </c>
      <c r="F324" s="95"/>
      <c r="G324" s="115" t="s">
        <v>2538</v>
      </c>
      <c r="H324" s="97"/>
      <c r="I324" s="97"/>
    </row>
    <row r="325" spans="1:9" ht="16" x14ac:dyDescent="0.2">
      <c r="A325" s="115" t="s">
        <v>1310</v>
      </c>
      <c r="B325" s="115">
        <v>362</v>
      </c>
      <c r="C325" s="115" t="s">
        <v>1703</v>
      </c>
      <c r="D325" s="115" t="s">
        <v>1704</v>
      </c>
      <c r="E325" s="115">
        <v>4</v>
      </c>
      <c r="F325" s="95"/>
      <c r="G325" s="115"/>
      <c r="H325" s="97"/>
      <c r="I325" s="97"/>
    </row>
    <row r="326" spans="1:9" ht="16" x14ac:dyDescent="0.2">
      <c r="A326" s="115" t="s">
        <v>58</v>
      </c>
      <c r="B326" s="115">
        <v>363</v>
      </c>
      <c r="C326" s="115" t="s">
        <v>1705</v>
      </c>
      <c r="D326" s="115" t="s">
        <v>1265</v>
      </c>
      <c r="E326" s="115">
        <v>2020</v>
      </c>
      <c r="F326" s="95"/>
      <c r="G326" s="115" t="s">
        <v>2539</v>
      </c>
      <c r="H326" s="97"/>
      <c r="I326" s="97"/>
    </row>
    <row r="327" spans="1:9" ht="16" x14ac:dyDescent="0.2">
      <c r="A327" s="115" t="s">
        <v>58</v>
      </c>
      <c r="B327" s="115">
        <v>364</v>
      </c>
      <c r="C327" s="115" t="s">
        <v>1706</v>
      </c>
      <c r="D327" s="115" t="s">
        <v>1273</v>
      </c>
      <c r="E327" s="115">
        <v>2021</v>
      </c>
      <c r="F327" s="95"/>
      <c r="G327" s="115" t="s">
        <v>2540</v>
      </c>
      <c r="H327" s="97"/>
      <c r="I327" s="97"/>
    </row>
    <row r="328" spans="1:9" ht="16" x14ac:dyDescent="0.2">
      <c r="A328" s="115" t="s">
        <v>1286</v>
      </c>
      <c r="B328" s="115">
        <v>365</v>
      </c>
      <c r="C328" s="115" t="s">
        <v>1707</v>
      </c>
      <c r="D328" s="115" t="s">
        <v>1312</v>
      </c>
      <c r="E328" s="115">
        <v>2</v>
      </c>
      <c r="F328" s="95"/>
      <c r="G328" s="115" t="s">
        <v>2541</v>
      </c>
      <c r="H328" s="97"/>
      <c r="I328" s="97"/>
    </row>
    <row r="329" spans="1:9" ht="16" x14ac:dyDescent="0.2">
      <c r="A329" s="115" t="s">
        <v>1310</v>
      </c>
      <c r="B329" s="115">
        <v>366</v>
      </c>
      <c r="C329" s="115" t="s">
        <v>1708</v>
      </c>
      <c r="D329" s="115" t="s">
        <v>1312</v>
      </c>
      <c r="E329" s="115">
        <v>2</v>
      </c>
      <c r="F329" s="95"/>
      <c r="G329" s="115" t="s">
        <v>2542</v>
      </c>
      <c r="H329" s="97"/>
      <c r="I329" s="97"/>
    </row>
    <row r="330" spans="1:9" ht="16" x14ac:dyDescent="0.2">
      <c r="A330" s="115" t="s">
        <v>58</v>
      </c>
      <c r="B330" s="115">
        <v>367</v>
      </c>
      <c r="C330" s="115" t="s">
        <v>1709</v>
      </c>
      <c r="D330" s="115" t="s">
        <v>1316</v>
      </c>
      <c r="E330" s="115">
        <v>4</v>
      </c>
      <c r="F330" s="98"/>
      <c r="G330" s="115" t="s">
        <v>2543</v>
      </c>
      <c r="H330" s="97"/>
      <c r="I330" s="97"/>
    </row>
    <row r="331" spans="1:9" ht="16" x14ac:dyDescent="0.2">
      <c r="A331" s="115" t="s">
        <v>58</v>
      </c>
      <c r="B331" s="115">
        <v>368</v>
      </c>
      <c r="C331" s="115" t="s">
        <v>1710</v>
      </c>
      <c r="D331" s="115" t="s">
        <v>1711</v>
      </c>
      <c r="E331" s="115">
        <v>8400</v>
      </c>
      <c r="F331" s="103">
        <f>ModelData!$B$11</f>
        <v>8403.0500000000029</v>
      </c>
      <c r="G331" s="115" t="s">
        <v>2544</v>
      </c>
      <c r="H331" s="97"/>
      <c r="I331" s="97"/>
    </row>
    <row r="332" spans="1:9" ht="16" x14ac:dyDescent="0.2">
      <c r="A332" s="115" t="s">
        <v>58</v>
      </c>
      <c r="B332" s="115">
        <v>369</v>
      </c>
      <c r="C332" s="115" t="s">
        <v>1712</v>
      </c>
      <c r="D332" s="115" t="s">
        <v>1713</v>
      </c>
      <c r="E332" s="115">
        <v>2300</v>
      </c>
      <c r="F332" s="103">
        <f>ModelData!$C$11</f>
        <v>2332.5625</v>
      </c>
      <c r="G332" s="115" t="s">
        <v>2545</v>
      </c>
      <c r="H332" s="97"/>
      <c r="I332" s="18"/>
    </row>
    <row r="333" spans="1:9" ht="16" x14ac:dyDescent="0.2">
      <c r="A333" s="115" t="s">
        <v>58</v>
      </c>
      <c r="B333" s="115">
        <v>370</v>
      </c>
      <c r="C333" s="115" t="s">
        <v>1714</v>
      </c>
      <c r="D333" s="115" t="s">
        <v>1363</v>
      </c>
      <c r="E333" s="115">
        <v>2021</v>
      </c>
      <c r="F333" s="95"/>
      <c r="G333" s="115"/>
      <c r="H333" s="97"/>
      <c r="I333" s="97"/>
    </row>
    <row r="334" spans="1:9" ht="16" x14ac:dyDescent="0.2">
      <c r="A334" s="115" t="s">
        <v>58</v>
      </c>
      <c r="B334" s="115">
        <v>371</v>
      </c>
      <c r="C334" s="115" t="s">
        <v>1715</v>
      </c>
      <c r="D334" s="115" t="s">
        <v>1265</v>
      </c>
      <c r="E334" s="115">
        <v>2020</v>
      </c>
      <c r="F334" s="95"/>
      <c r="G334" s="115" t="s">
        <v>2546</v>
      </c>
      <c r="H334" s="97"/>
      <c r="I334" s="97"/>
    </row>
    <row r="335" spans="1:9" ht="16" x14ac:dyDescent="0.2">
      <c r="A335" s="115" t="s">
        <v>58</v>
      </c>
      <c r="B335" s="115">
        <v>372</v>
      </c>
      <c r="C335" s="115" t="s">
        <v>1716</v>
      </c>
      <c r="D335" s="115" t="s">
        <v>1273</v>
      </c>
      <c r="E335" s="115">
        <v>2021</v>
      </c>
      <c r="F335" s="95"/>
      <c r="G335" s="115"/>
      <c r="H335" s="97"/>
      <c r="I335" s="97"/>
    </row>
    <row r="336" spans="1:9" ht="16" x14ac:dyDescent="0.2">
      <c r="A336" s="115" t="s">
        <v>58</v>
      </c>
      <c r="B336" s="115">
        <v>373</v>
      </c>
      <c r="C336" s="115" t="s">
        <v>1717</v>
      </c>
      <c r="D336" s="115" t="s">
        <v>1718</v>
      </c>
      <c r="E336" s="115">
        <v>1000</v>
      </c>
      <c r="F336" s="95"/>
      <c r="G336" s="115" t="s">
        <v>2547</v>
      </c>
      <c r="H336" s="97"/>
      <c r="I336" s="97"/>
    </row>
    <row r="337" spans="1:9" ht="16" x14ac:dyDescent="0.2">
      <c r="A337" s="115" t="s">
        <v>58</v>
      </c>
      <c r="B337" s="115">
        <v>374</v>
      </c>
      <c r="C337" s="115" t="s">
        <v>1719</v>
      </c>
      <c r="D337" s="115" t="s">
        <v>1718</v>
      </c>
      <c r="E337" s="115">
        <v>1000</v>
      </c>
      <c r="F337" s="95"/>
      <c r="G337" s="115" t="s">
        <v>2547</v>
      </c>
      <c r="H337" s="97"/>
      <c r="I337" s="97"/>
    </row>
    <row r="338" spans="1:9" ht="16" x14ac:dyDescent="0.2">
      <c r="A338" s="115" t="s">
        <v>58</v>
      </c>
      <c r="B338" s="115">
        <v>375</v>
      </c>
      <c r="C338" s="115" t="s">
        <v>1720</v>
      </c>
      <c r="D338" s="115" t="s">
        <v>1721</v>
      </c>
      <c r="E338" s="115">
        <v>165</v>
      </c>
      <c r="F338" s="108">
        <f>$F$720</f>
        <v>165.23211963589077</v>
      </c>
      <c r="G338" s="115" t="s">
        <v>2548</v>
      </c>
      <c r="H338" s="97"/>
      <c r="I338" s="97"/>
    </row>
    <row r="339" spans="1:9" ht="16" x14ac:dyDescent="0.2">
      <c r="A339" s="115" t="s">
        <v>58</v>
      </c>
      <c r="B339" s="115">
        <v>376</v>
      </c>
      <c r="C339" s="115" t="s">
        <v>1722</v>
      </c>
      <c r="D339" s="115" t="s">
        <v>1723</v>
      </c>
      <c r="E339" s="115">
        <v>376</v>
      </c>
      <c r="F339" s="108">
        <f>$F$727</f>
        <v>376.00543987218515</v>
      </c>
      <c r="G339" s="115" t="s">
        <v>2549</v>
      </c>
      <c r="H339" s="97"/>
      <c r="I339" s="97"/>
    </row>
    <row r="340" spans="1:9" ht="16" x14ac:dyDescent="0.2">
      <c r="A340" s="115" t="s">
        <v>58</v>
      </c>
      <c r="B340" s="115">
        <v>377</v>
      </c>
      <c r="C340" s="115" t="s">
        <v>1724</v>
      </c>
      <c r="D340" s="115" t="s">
        <v>1725</v>
      </c>
      <c r="E340" s="115">
        <v>384</v>
      </c>
      <c r="F340" s="108">
        <f>$F$706</f>
        <v>383.93652123815014</v>
      </c>
      <c r="G340" s="115" t="s">
        <v>2550</v>
      </c>
      <c r="H340" s="97"/>
      <c r="I340" s="97"/>
    </row>
    <row r="341" spans="1:9" ht="16" x14ac:dyDescent="0.2">
      <c r="A341" s="115" t="s">
        <v>58</v>
      </c>
      <c r="B341" s="115">
        <v>378</v>
      </c>
      <c r="C341" s="115" t="s">
        <v>1726</v>
      </c>
      <c r="D341" s="115" t="s">
        <v>1265</v>
      </c>
      <c r="E341" s="115">
        <v>2020</v>
      </c>
      <c r="F341" s="95"/>
      <c r="G341" s="115" t="s">
        <v>2551</v>
      </c>
      <c r="H341" s="97"/>
      <c r="I341" s="97"/>
    </row>
    <row r="342" spans="1:9" ht="16" x14ac:dyDescent="0.2">
      <c r="A342" s="115" t="s">
        <v>58</v>
      </c>
      <c r="B342" s="115">
        <v>379</v>
      </c>
      <c r="C342" s="115" t="s">
        <v>1727</v>
      </c>
      <c r="D342" s="115" t="s">
        <v>1728</v>
      </c>
      <c r="E342" s="115">
        <v>7</v>
      </c>
      <c r="F342" s="124">
        <v>7084099.29</v>
      </c>
      <c r="G342" s="115" t="s">
        <v>1347</v>
      </c>
      <c r="H342" s="97" t="s">
        <v>2976</v>
      </c>
      <c r="I342" s="97" t="s">
        <v>2997</v>
      </c>
    </row>
    <row r="343" spans="1:9" ht="16" x14ac:dyDescent="0.2">
      <c r="A343" s="115" t="s">
        <v>58</v>
      </c>
      <c r="B343" s="115">
        <v>380</v>
      </c>
      <c r="C343" s="115" t="s">
        <v>1729</v>
      </c>
      <c r="D343" s="115" t="s">
        <v>1298</v>
      </c>
      <c r="E343" s="115">
        <v>24</v>
      </c>
      <c r="F343" s="95"/>
      <c r="G343" s="115" t="s">
        <v>2552</v>
      </c>
      <c r="H343" s="97"/>
      <c r="I343" s="97"/>
    </row>
    <row r="344" spans="1:9" ht="16" x14ac:dyDescent="0.2">
      <c r="A344" s="115" t="s">
        <v>58</v>
      </c>
      <c r="B344" s="115">
        <v>381</v>
      </c>
      <c r="C344" s="115" t="s">
        <v>1730</v>
      </c>
      <c r="D344" s="115" t="s">
        <v>1321</v>
      </c>
      <c r="E344" s="115">
        <v>0.5</v>
      </c>
      <c r="F344" s="95"/>
      <c r="G344" s="115" t="s">
        <v>2553</v>
      </c>
      <c r="H344" s="97"/>
      <c r="I344" s="97"/>
    </row>
    <row r="345" spans="1:9" ht="16" x14ac:dyDescent="0.2">
      <c r="A345" s="115" t="s">
        <v>58</v>
      </c>
      <c r="B345" s="115">
        <v>382</v>
      </c>
      <c r="C345" s="115" t="s">
        <v>1731</v>
      </c>
      <c r="D345" s="115" t="s">
        <v>1732</v>
      </c>
      <c r="E345" s="115">
        <v>0.2</v>
      </c>
      <c r="F345" s="125">
        <f>134/64724</f>
        <v>2.0703293986774614E-3</v>
      </c>
      <c r="G345" s="115" t="s">
        <v>2554</v>
      </c>
      <c r="H345" s="97" t="s">
        <v>2999</v>
      </c>
      <c r="I345" s="97" t="s">
        <v>2998</v>
      </c>
    </row>
    <row r="346" spans="1:9" ht="16" x14ac:dyDescent="0.2">
      <c r="A346" s="115" t="s">
        <v>58</v>
      </c>
      <c r="B346" s="115">
        <v>383</v>
      </c>
      <c r="C346" s="115" t="s">
        <v>1280</v>
      </c>
      <c r="D346" s="115" t="s">
        <v>1301</v>
      </c>
      <c r="E346" s="115"/>
      <c r="F346" s="95"/>
      <c r="G346" s="115" t="s">
        <v>2555</v>
      </c>
      <c r="H346" s="97"/>
      <c r="I346" s="97"/>
    </row>
    <row r="347" spans="1:9" ht="16" x14ac:dyDescent="0.2">
      <c r="A347" s="115" t="s">
        <v>58</v>
      </c>
      <c r="B347" s="115">
        <v>384</v>
      </c>
      <c r="C347" s="115" t="s">
        <v>1733</v>
      </c>
      <c r="D347" s="115" t="s">
        <v>1264</v>
      </c>
      <c r="E347" s="115">
        <v>2</v>
      </c>
      <c r="F347" s="95"/>
      <c r="G347" s="115" t="s">
        <v>2556</v>
      </c>
      <c r="H347" s="97"/>
      <c r="I347" s="97"/>
    </row>
    <row r="348" spans="1:9" ht="16" x14ac:dyDescent="0.2">
      <c r="A348" s="115" t="s">
        <v>58</v>
      </c>
      <c r="B348" s="115">
        <v>385</v>
      </c>
      <c r="C348" s="115" t="s">
        <v>1734</v>
      </c>
      <c r="D348" s="115" t="s">
        <v>1325</v>
      </c>
      <c r="E348" s="115">
        <v>2020</v>
      </c>
      <c r="F348" s="95"/>
      <c r="G348" s="115"/>
      <c r="H348" s="97"/>
      <c r="I348" s="97"/>
    </row>
    <row r="349" spans="1:9" ht="16" x14ac:dyDescent="0.2">
      <c r="A349" s="115" t="s">
        <v>58</v>
      </c>
      <c r="B349" s="115">
        <v>386</v>
      </c>
      <c r="C349" s="115" t="s">
        <v>1735</v>
      </c>
      <c r="D349" s="115" t="s">
        <v>1282</v>
      </c>
      <c r="E349" s="115">
        <v>2018</v>
      </c>
      <c r="F349" s="95"/>
      <c r="G349" s="115" t="s">
        <v>2557</v>
      </c>
      <c r="H349" s="97"/>
      <c r="I349" s="97"/>
    </row>
    <row r="350" spans="1:9" ht="16" x14ac:dyDescent="0.2">
      <c r="A350" s="115" t="s">
        <v>1271</v>
      </c>
      <c r="B350" s="115">
        <v>387</v>
      </c>
      <c r="C350" s="115"/>
      <c r="D350" s="115" t="s">
        <v>1293</v>
      </c>
      <c r="E350" s="115">
        <v>10</v>
      </c>
      <c r="F350" s="95">
        <f>E62</f>
        <v>10</v>
      </c>
      <c r="G350" s="115" t="s">
        <v>2558</v>
      </c>
      <c r="H350" s="97"/>
      <c r="I350" s="97"/>
    </row>
    <row r="351" spans="1:9" ht="16" x14ac:dyDescent="0.2">
      <c r="A351" s="115" t="s">
        <v>58</v>
      </c>
      <c r="B351" s="115">
        <v>388</v>
      </c>
      <c r="C351" s="115" t="s">
        <v>1736</v>
      </c>
      <c r="D351" s="115" t="s">
        <v>1319</v>
      </c>
      <c r="E351" s="115">
        <v>8</v>
      </c>
      <c r="F351" s="95">
        <f>E63</f>
        <v>8</v>
      </c>
      <c r="G351" s="115" t="s">
        <v>2559</v>
      </c>
      <c r="H351" s="97"/>
      <c r="I351" s="97"/>
    </row>
    <row r="352" spans="1:9" ht="16" x14ac:dyDescent="0.2">
      <c r="A352" s="115" t="s">
        <v>58</v>
      </c>
      <c r="B352" s="115">
        <v>389</v>
      </c>
      <c r="C352" s="115" t="s">
        <v>1737</v>
      </c>
      <c r="D352" s="115" t="s">
        <v>1283</v>
      </c>
      <c r="E352" s="115">
        <v>2019</v>
      </c>
      <c r="F352" s="95"/>
      <c r="G352" s="115" t="s">
        <v>2560</v>
      </c>
      <c r="H352" s="97"/>
      <c r="I352" s="97"/>
    </row>
    <row r="353" spans="1:9" ht="16" x14ac:dyDescent="0.2">
      <c r="A353" s="115" t="s">
        <v>58</v>
      </c>
      <c r="B353" s="115">
        <v>390</v>
      </c>
      <c r="C353" s="115" t="s">
        <v>1738</v>
      </c>
      <c r="D353" s="115" t="s">
        <v>1273</v>
      </c>
      <c r="E353" s="115">
        <v>2021</v>
      </c>
      <c r="F353" s="95"/>
      <c r="G353" s="115" t="s">
        <v>1281</v>
      </c>
      <c r="H353" s="97"/>
      <c r="I353" s="97"/>
    </row>
    <row r="354" spans="1:9" ht="16" x14ac:dyDescent="0.2">
      <c r="A354" s="115" t="s">
        <v>58</v>
      </c>
      <c r="B354" s="115">
        <v>391</v>
      </c>
      <c r="C354" s="115" t="s">
        <v>1739</v>
      </c>
      <c r="D354" s="115" t="s">
        <v>1317</v>
      </c>
      <c r="E354" s="115">
        <v>7</v>
      </c>
      <c r="F354" s="126">
        <f>ModelData!E22</f>
        <v>7265.0546606999997</v>
      </c>
      <c r="G354" s="115" t="s">
        <v>2561</v>
      </c>
      <c r="H354" s="97"/>
      <c r="I354" s="97"/>
    </row>
    <row r="355" spans="1:9" ht="16" x14ac:dyDescent="0.2">
      <c r="A355" s="115" t="s">
        <v>58</v>
      </c>
      <c r="B355" s="115">
        <v>392</v>
      </c>
      <c r="C355" s="115" t="s">
        <v>1740</v>
      </c>
      <c r="D355" s="115" t="s">
        <v>1317</v>
      </c>
      <c r="E355" s="115">
        <v>7</v>
      </c>
      <c r="F355" s="124">
        <f>F342</f>
        <v>7084099.29</v>
      </c>
      <c r="G355" s="115" t="s">
        <v>2562</v>
      </c>
      <c r="H355" s="97"/>
      <c r="I355" s="97"/>
    </row>
    <row r="356" spans="1:9" ht="16" x14ac:dyDescent="0.2">
      <c r="A356" s="115" t="s">
        <v>58</v>
      </c>
      <c r="B356" s="115">
        <v>393</v>
      </c>
      <c r="C356" s="115" t="s">
        <v>1741</v>
      </c>
      <c r="D356" s="115" t="s">
        <v>1742</v>
      </c>
      <c r="E356" s="115">
        <v>1.4</v>
      </c>
      <c r="F356" s="126">
        <f>ModelData!E23</f>
        <v>1384.5906362250005</v>
      </c>
      <c r="G356" s="115" t="s">
        <v>2563</v>
      </c>
      <c r="H356" s="97"/>
      <c r="I356" s="97"/>
    </row>
    <row r="357" spans="1:9" ht="16" x14ac:dyDescent="0.2">
      <c r="A357" s="115" t="s">
        <v>58</v>
      </c>
      <c r="B357" s="115">
        <v>394</v>
      </c>
      <c r="C357" s="115" t="s">
        <v>1743</v>
      </c>
      <c r="D357" s="115" t="s">
        <v>1265</v>
      </c>
      <c r="E357" s="115">
        <v>2020</v>
      </c>
      <c r="F357" s="95"/>
      <c r="G357" s="115" t="s">
        <v>2564</v>
      </c>
      <c r="H357" s="97"/>
      <c r="I357" s="97"/>
    </row>
    <row r="358" spans="1:9" ht="16" x14ac:dyDescent="0.2">
      <c r="A358" s="115" t="s">
        <v>58</v>
      </c>
      <c r="B358" s="115">
        <v>395</v>
      </c>
      <c r="C358" s="115" t="s">
        <v>1744</v>
      </c>
      <c r="D358" s="115" t="s">
        <v>1351</v>
      </c>
      <c r="E358" s="115">
        <v>-21</v>
      </c>
      <c r="F358" s="95"/>
      <c r="G358" s="115" t="s">
        <v>2565</v>
      </c>
      <c r="H358" s="97"/>
      <c r="I358" s="97"/>
    </row>
    <row r="359" spans="1:9" ht="16" x14ac:dyDescent="0.2">
      <c r="A359" s="115" t="s">
        <v>58</v>
      </c>
      <c r="B359" s="115">
        <v>396</v>
      </c>
      <c r="C359" s="115" t="s">
        <v>1745</v>
      </c>
      <c r="D359" s="115" t="s">
        <v>1294</v>
      </c>
      <c r="E359" s="115">
        <v>2009</v>
      </c>
      <c r="F359" s="95"/>
      <c r="G359" s="115" t="s">
        <v>2566</v>
      </c>
      <c r="H359" s="97"/>
      <c r="I359" s="97"/>
    </row>
    <row r="360" spans="1:9" ht="16" x14ac:dyDescent="0.2">
      <c r="A360" s="115" t="s">
        <v>58</v>
      </c>
      <c r="B360" s="115">
        <v>397</v>
      </c>
      <c r="C360" s="115" t="s">
        <v>1746</v>
      </c>
      <c r="D360" s="115" t="s">
        <v>1303</v>
      </c>
      <c r="E360" s="115">
        <v>30</v>
      </c>
      <c r="F360" s="108">
        <f>25*258.844/214.565</f>
        <v>30.159159229138019</v>
      </c>
      <c r="G360" s="115" t="s">
        <v>2567</v>
      </c>
      <c r="H360" s="97"/>
      <c r="I360" s="97" t="s">
        <v>3000</v>
      </c>
    </row>
    <row r="361" spans="1:9" ht="16" x14ac:dyDescent="0.2">
      <c r="A361" s="115" t="s">
        <v>58</v>
      </c>
      <c r="B361" s="115">
        <v>398</v>
      </c>
      <c r="C361" s="115" t="s">
        <v>1747</v>
      </c>
      <c r="D361" s="115" t="s">
        <v>1294</v>
      </c>
      <c r="E361" s="115">
        <v>2009</v>
      </c>
      <c r="F361" s="95"/>
      <c r="G361" s="115" t="s">
        <v>2568</v>
      </c>
      <c r="H361" s="97"/>
      <c r="I361" s="97"/>
    </row>
    <row r="362" spans="1:9" ht="16" x14ac:dyDescent="0.2">
      <c r="A362" s="115" t="s">
        <v>58</v>
      </c>
      <c r="B362" s="115">
        <v>399</v>
      </c>
      <c r="C362" s="115" t="s">
        <v>1748</v>
      </c>
      <c r="D362" s="115" t="s">
        <v>1276</v>
      </c>
      <c r="E362" s="115">
        <v>60</v>
      </c>
      <c r="F362" s="95"/>
      <c r="G362" s="115" t="s">
        <v>2569</v>
      </c>
      <c r="H362" s="97"/>
      <c r="I362" s="97" t="s">
        <v>3001</v>
      </c>
    </row>
    <row r="363" spans="1:9" ht="16" x14ac:dyDescent="0.2">
      <c r="A363" s="115" t="s">
        <v>58</v>
      </c>
      <c r="B363" s="115">
        <v>400</v>
      </c>
      <c r="C363" s="115" t="s">
        <v>1749</v>
      </c>
      <c r="D363" s="115" t="s">
        <v>1277</v>
      </c>
      <c r="E363" s="115">
        <v>10</v>
      </c>
      <c r="F363" s="118">
        <f>$E$362/600</f>
        <v>0.1</v>
      </c>
      <c r="G363" s="115" t="s">
        <v>2570</v>
      </c>
      <c r="H363" s="97"/>
      <c r="I363" s="97"/>
    </row>
    <row r="364" spans="1:9" ht="16" x14ac:dyDescent="0.2">
      <c r="A364" s="115" t="s">
        <v>58</v>
      </c>
      <c r="B364" s="115">
        <v>401</v>
      </c>
      <c r="C364" s="115" t="s">
        <v>1750</v>
      </c>
      <c r="D364" s="115" t="s">
        <v>1329</v>
      </c>
      <c r="E364" s="115">
        <v>20</v>
      </c>
      <c r="F364" s="118">
        <f>$E$362/300</f>
        <v>0.2</v>
      </c>
      <c r="G364" s="115" t="s">
        <v>2571</v>
      </c>
      <c r="H364" s="97"/>
      <c r="I364" s="97"/>
    </row>
    <row r="365" spans="1:9" ht="16" x14ac:dyDescent="0.2">
      <c r="A365" s="115" t="s">
        <v>58</v>
      </c>
      <c r="B365" s="115">
        <v>402</v>
      </c>
      <c r="C365" s="115" t="s">
        <v>1751</v>
      </c>
      <c r="D365" s="115" t="s">
        <v>1265</v>
      </c>
      <c r="E365" s="115">
        <v>2020</v>
      </c>
      <c r="F365" s="95"/>
      <c r="G365" s="115" t="s">
        <v>2572</v>
      </c>
      <c r="H365" s="97"/>
      <c r="I365" s="22"/>
    </row>
    <row r="366" spans="1:9" ht="16" x14ac:dyDescent="0.2">
      <c r="A366" s="115" t="s">
        <v>58</v>
      </c>
      <c r="B366" s="115">
        <v>403</v>
      </c>
      <c r="C366" s="115" t="s">
        <v>1752</v>
      </c>
      <c r="D366" s="115" t="s">
        <v>1273</v>
      </c>
      <c r="E366" s="115">
        <v>2021</v>
      </c>
      <c r="F366" s="95"/>
      <c r="G366" s="115" t="s">
        <v>2573</v>
      </c>
      <c r="H366" s="97"/>
      <c r="I366" s="97"/>
    </row>
    <row r="367" spans="1:9" ht="16" x14ac:dyDescent="0.2">
      <c r="A367" s="115" t="s">
        <v>58</v>
      </c>
      <c r="B367" s="115">
        <v>404</v>
      </c>
      <c r="C367" s="115" t="s">
        <v>1753</v>
      </c>
      <c r="D367" s="115" t="s">
        <v>1294</v>
      </c>
      <c r="E367" s="115">
        <v>2009</v>
      </c>
      <c r="F367" s="95"/>
      <c r="G367" s="115" t="s">
        <v>2574</v>
      </c>
      <c r="H367" s="97"/>
      <c r="I367" s="97"/>
    </row>
    <row r="368" spans="1:9" ht="16" x14ac:dyDescent="0.2">
      <c r="A368" s="115" t="s">
        <v>1286</v>
      </c>
      <c r="B368" s="115">
        <v>405</v>
      </c>
      <c r="C368" s="115" t="s">
        <v>1754</v>
      </c>
      <c r="D368" s="115" t="s">
        <v>1287</v>
      </c>
      <c r="E368" s="115">
        <v>1</v>
      </c>
      <c r="F368" s="95"/>
      <c r="G368" s="115" t="s">
        <v>2575</v>
      </c>
      <c r="H368" s="97"/>
      <c r="I368" s="97"/>
    </row>
    <row r="369" spans="1:9" ht="16" x14ac:dyDescent="0.2">
      <c r="A369" s="115" t="s">
        <v>58</v>
      </c>
      <c r="B369" s="115">
        <v>406</v>
      </c>
      <c r="C369" s="115" t="s">
        <v>1755</v>
      </c>
      <c r="D369" s="115" t="s">
        <v>1756</v>
      </c>
      <c r="E369" s="115">
        <v>0.01</v>
      </c>
      <c r="F369" s="110">
        <f>F303*E362/300</f>
        <v>1.3188107570532593E-2</v>
      </c>
      <c r="G369" s="115" t="s">
        <v>2576</v>
      </c>
      <c r="H369" s="97"/>
      <c r="I369" s="97"/>
    </row>
    <row r="370" spans="1:9" ht="16" x14ac:dyDescent="0.2">
      <c r="A370" s="115" t="s">
        <v>58</v>
      </c>
      <c r="B370" s="115">
        <v>407</v>
      </c>
      <c r="C370" s="115" t="s">
        <v>1757</v>
      </c>
      <c r="D370" s="115" t="s">
        <v>1679</v>
      </c>
      <c r="E370" s="115">
        <v>7.0000000000000007E-2</v>
      </c>
      <c r="F370" s="110"/>
      <c r="G370" s="115" t="s">
        <v>2577</v>
      </c>
      <c r="H370" s="97"/>
      <c r="I370" s="97"/>
    </row>
    <row r="371" spans="1:9" ht="16" x14ac:dyDescent="0.2">
      <c r="A371" s="115" t="s">
        <v>58</v>
      </c>
      <c r="B371" s="115">
        <v>408</v>
      </c>
      <c r="C371" s="115" t="s">
        <v>1758</v>
      </c>
      <c r="D371" s="115" t="s">
        <v>1291</v>
      </c>
      <c r="E371" s="115">
        <v>300</v>
      </c>
      <c r="F371" s="95"/>
      <c r="G371" s="115" t="s">
        <v>2412</v>
      </c>
      <c r="H371" s="97"/>
      <c r="I371" s="97"/>
    </row>
    <row r="372" spans="1:9" ht="16" x14ac:dyDescent="0.2">
      <c r="A372" s="115" t="s">
        <v>58</v>
      </c>
      <c r="B372" s="115">
        <v>409</v>
      </c>
      <c r="C372" s="115" t="s">
        <v>1280</v>
      </c>
      <c r="D372" s="115" t="s">
        <v>1294</v>
      </c>
      <c r="E372" s="115">
        <v>2009</v>
      </c>
      <c r="F372" s="95"/>
      <c r="G372" s="115" t="s">
        <v>2578</v>
      </c>
      <c r="H372" s="97"/>
      <c r="I372" s="97"/>
    </row>
    <row r="373" spans="1:9" ht="16" x14ac:dyDescent="0.2">
      <c r="A373" s="115" t="s">
        <v>58</v>
      </c>
      <c r="B373" s="115">
        <v>410</v>
      </c>
      <c r="C373" s="115" t="s">
        <v>1759</v>
      </c>
      <c r="D373" s="115" t="s">
        <v>1760</v>
      </c>
      <c r="E373" s="115">
        <v>35</v>
      </c>
      <c r="F373" s="95"/>
      <c r="G373" s="115" t="s">
        <v>2579</v>
      </c>
      <c r="H373" s="97"/>
      <c r="I373" s="97"/>
    </row>
    <row r="374" spans="1:9" ht="16" x14ac:dyDescent="0.2">
      <c r="A374" s="115" t="s">
        <v>58</v>
      </c>
      <c r="B374" s="115">
        <v>412</v>
      </c>
      <c r="C374" s="115" t="s">
        <v>1761</v>
      </c>
      <c r="D374" s="115" t="s">
        <v>1265</v>
      </c>
      <c r="E374" s="115">
        <v>2020</v>
      </c>
      <c r="F374" s="95"/>
      <c r="G374" s="115" t="s">
        <v>1281</v>
      </c>
      <c r="H374" s="97"/>
      <c r="I374" s="97"/>
    </row>
    <row r="375" spans="1:9" ht="16" x14ac:dyDescent="0.2">
      <c r="A375" s="115" t="s">
        <v>1310</v>
      </c>
      <c r="B375" s="115">
        <v>413</v>
      </c>
      <c r="C375" s="115" t="s">
        <v>1762</v>
      </c>
      <c r="D375" s="115" t="s">
        <v>1312</v>
      </c>
      <c r="E375" s="115">
        <v>2</v>
      </c>
      <c r="F375" s="95"/>
      <c r="G375" s="115" t="s">
        <v>2580</v>
      </c>
      <c r="H375" s="97"/>
      <c r="I375" s="97"/>
    </row>
    <row r="376" spans="1:9" ht="16" x14ac:dyDescent="0.2">
      <c r="A376" s="115" t="s">
        <v>1286</v>
      </c>
      <c r="B376" s="115">
        <v>414</v>
      </c>
      <c r="C376" s="115" t="s">
        <v>1763</v>
      </c>
      <c r="D376" s="115" t="s">
        <v>1312</v>
      </c>
      <c r="E376" s="115">
        <v>2</v>
      </c>
      <c r="F376" s="95"/>
      <c r="G376" s="115" t="s">
        <v>2581</v>
      </c>
      <c r="H376" s="97"/>
      <c r="I376" s="97"/>
    </row>
    <row r="377" spans="1:9" ht="16" x14ac:dyDescent="0.2">
      <c r="A377" s="115" t="s">
        <v>1269</v>
      </c>
      <c r="B377" s="115">
        <v>415</v>
      </c>
      <c r="C377" s="115" t="s">
        <v>1764</v>
      </c>
      <c r="D377" s="115" t="s">
        <v>1765</v>
      </c>
      <c r="E377" s="115">
        <v>24.4</v>
      </c>
      <c r="F377" s="106"/>
      <c r="G377" s="115" t="s">
        <v>2582</v>
      </c>
      <c r="H377" s="97"/>
      <c r="I377" s="97"/>
    </row>
    <row r="378" spans="1:9" ht="16" x14ac:dyDescent="0.2">
      <c r="A378" s="115" t="s">
        <v>1269</v>
      </c>
      <c r="B378" s="115">
        <v>416</v>
      </c>
      <c r="C378" s="115" t="s">
        <v>1766</v>
      </c>
      <c r="D378" s="115" t="s">
        <v>1277</v>
      </c>
      <c r="E378" s="115">
        <v>10</v>
      </c>
      <c r="F378" s="95"/>
      <c r="G378" s="115" t="s">
        <v>2583</v>
      </c>
      <c r="H378" s="97"/>
      <c r="I378" s="97"/>
    </row>
    <row r="379" spans="1:9" ht="16" x14ac:dyDescent="0.2">
      <c r="A379" s="115" t="s">
        <v>1269</v>
      </c>
      <c r="B379" s="115">
        <v>417</v>
      </c>
      <c r="C379" s="115" t="s">
        <v>1767</v>
      </c>
      <c r="D379" s="115" t="s">
        <v>1768</v>
      </c>
      <c r="E379" s="115">
        <v>31.2</v>
      </c>
      <c r="F379" s="95"/>
      <c r="G379" s="115" t="s">
        <v>2584</v>
      </c>
      <c r="H379" s="97"/>
      <c r="I379" s="97"/>
    </row>
    <row r="380" spans="1:9" ht="16" x14ac:dyDescent="0.2">
      <c r="A380" s="115" t="s">
        <v>1269</v>
      </c>
      <c r="B380" s="115">
        <v>418</v>
      </c>
      <c r="C380" s="115" t="s">
        <v>1769</v>
      </c>
      <c r="D380" s="115" t="s">
        <v>1770</v>
      </c>
      <c r="E380" s="115">
        <v>62.1</v>
      </c>
      <c r="F380" s="106"/>
      <c r="G380" s="115" t="s">
        <v>2585</v>
      </c>
      <c r="H380" s="97"/>
      <c r="I380" s="97"/>
    </row>
    <row r="381" spans="1:9" ht="16" x14ac:dyDescent="0.2">
      <c r="A381" s="115" t="s">
        <v>1269</v>
      </c>
      <c r="B381" s="115">
        <v>419</v>
      </c>
      <c r="C381" s="115" t="s">
        <v>1771</v>
      </c>
      <c r="D381" s="115" t="s">
        <v>1772</v>
      </c>
      <c r="E381" s="115">
        <v>72.099999999999994</v>
      </c>
      <c r="F381" s="95"/>
      <c r="G381" s="115" t="s">
        <v>2586</v>
      </c>
      <c r="H381" s="97"/>
      <c r="I381" s="97"/>
    </row>
    <row r="382" spans="1:9" ht="16" x14ac:dyDescent="0.2">
      <c r="A382" s="115" t="s">
        <v>1269</v>
      </c>
      <c r="B382" s="115">
        <v>420</v>
      </c>
      <c r="C382" s="115" t="s">
        <v>1773</v>
      </c>
      <c r="D382" s="115" t="s">
        <v>1774</v>
      </c>
      <c r="E382" s="115">
        <v>42.6</v>
      </c>
      <c r="F382" s="95"/>
      <c r="G382" s="115" t="s">
        <v>2587</v>
      </c>
      <c r="H382" s="97"/>
      <c r="I382" s="97"/>
    </row>
    <row r="383" spans="1:9" ht="16" x14ac:dyDescent="0.2">
      <c r="A383" s="115" t="s">
        <v>1269</v>
      </c>
      <c r="B383" s="115">
        <v>421</v>
      </c>
      <c r="C383" s="115" t="s">
        <v>1775</v>
      </c>
      <c r="D383" s="115" t="s">
        <v>1776</v>
      </c>
      <c r="E383" s="115">
        <v>29.2</v>
      </c>
      <c r="F383" s="95"/>
      <c r="G383" s="115" t="s">
        <v>2588</v>
      </c>
      <c r="H383" s="97"/>
      <c r="I383" s="102"/>
    </row>
    <row r="384" spans="1:9" ht="16" x14ac:dyDescent="0.2">
      <c r="A384" s="115" t="s">
        <v>1269</v>
      </c>
      <c r="B384" s="115">
        <v>422</v>
      </c>
      <c r="C384" s="115" t="s">
        <v>1777</v>
      </c>
      <c r="D384" s="115" t="s">
        <v>1344</v>
      </c>
      <c r="E384" s="115">
        <v>70</v>
      </c>
      <c r="F384" s="95"/>
      <c r="G384" s="115" t="s">
        <v>2589</v>
      </c>
      <c r="H384" s="97"/>
      <c r="I384" s="97"/>
    </row>
    <row r="385" spans="1:9" ht="16" x14ac:dyDescent="0.2">
      <c r="A385" s="115" t="s">
        <v>1269</v>
      </c>
      <c r="B385" s="115">
        <v>423</v>
      </c>
      <c r="C385" s="115" t="s">
        <v>1778</v>
      </c>
      <c r="D385" s="115" t="s">
        <v>1779</v>
      </c>
      <c r="E385" s="115">
        <v>85.2</v>
      </c>
      <c r="F385" s="95"/>
      <c r="G385" s="115" t="s">
        <v>2590</v>
      </c>
      <c r="H385" s="97"/>
      <c r="I385" s="97"/>
    </row>
    <row r="386" spans="1:9" ht="16" x14ac:dyDescent="0.2">
      <c r="A386" s="115" t="s">
        <v>1269</v>
      </c>
      <c r="B386" s="115">
        <v>424</v>
      </c>
      <c r="C386" s="115" t="s">
        <v>1780</v>
      </c>
      <c r="D386" s="115" t="s">
        <v>1781</v>
      </c>
      <c r="E386" s="115">
        <v>86</v>
      </c>
      <c r="F386" s="95"/>
      <c r="G386" s="115" t="s">
        <v>2591</v>
      </c>
      <c r="H386" s="97"/>
      <c r="I386" s="97"/>
    </row>
    <row r="387" spans="1:9" ht="16" x14ac:dyDescent="0.2">
      <c r="A387" s="115" t="s">
        <v>1269</v>
      </c>
      <c r="B387" s="115">
        <v>425</v>
      </c>
      <c r="C387" s="115" t="s">
        <v>1782</v>
      </c>
      <c r="D387" s="115" t="s">
        <v>1783</v>
      </c>
      <c r="E387" s="115">
        <v>78</v>
      </c>
      <c r="F387" s="110"/>
      <c r="G387" s="115" t="s">
        <v>2592</v>
      </c>
      <c r="H387" s="97"/>
      <c r="I387" s="97"/>
    </row>
    <row r="388" spans="1:9" ht="16" x14ac:dyDescent="0.2">
      <c r="A388" s="115" t="s">
        <v>1269</v>
      </c>
      <c r="B388" s="115">
        <v>426</v>
      </c>
      <c r="C388" s="115" t="s">
        <v>1784</v>
      </c>
      <c r="D388" s="115" t="s">
        <v>1785</v>
      </c>
      <c r="E388" s="115">
        <v>45</v>
      </c>
      <c r="F388" s="95"/>
      <c r="G388" s="115" t="s">
        <v>2593</v>
      </c>
      <c r="H388" s="97"/>
      <c r="I388" s="97"/>
    </row>
    <row r="389" spans="1:9" ht="16" x14ac:dyDescent="0.2">
      <c r="A389" s="115" t="s">
        <v>1269</v>
      </c>
      <c r="B389" s="115">
        <v>427</v>
      </c>
      <c r="C389" s="115" t="s">
        <v>1786</v>
      </c>
      <c r="D389" s="115" t="s">
        <v>1787</v>
      </c>
      <c r="E389" s="115">
        <v>65</v>
      </c>
      <c r="F389" s="110"/>
      <c r="G389" s="115" t="s">
        <v>2594</v>
      </c>
      <c r="H389" s="97"/>
      <c r="I389" s="97"/>
    </row>
    <row r="390" spans="1:9" ht="16" x14ac:dyDescent="0.2">
      <c r="A390" s="115" t="s">
        <v>1269</v>
      </c>
      <c r="B390" s="115">
        <v>428</v>
      </c>
      <c r="C390" s="115" t="s">
        <v>1788</v>
      </c>
      <c r="D390" s="115" t="s">
        <v>1338</v>
      </c>
      <c r="E390" s="115">
        <v>15</v>
      </c>
      <c r="F390" s="95"/>
      <c r="G390" s="115" t="s">
        <v>1281</v>
      </c>
      <c r="H390" s="97"/>
      <c r="I390" s="97"/>
    </row>
    <row r="391" spans="1:9" ht="16" x14ac:dyDescent="0.2">
      <c r="A391" s="115" t="s">
        <v>1286</v>
      </c>
      <c r="B391" s="115">
        <v>429</v>
      </c>
      <c r="C391" s="115" t="s">
        <v>1789</v>
      </c>
      <c r="D391" s="115" t="s">
        <v>1312</v>
      </c>
      <c r="E391" s="115">
        <v>2</v>
      </c>
      <c r="F391" s="95"/>
      <c r="G391" s="115" t="s">
        <v>2595</v>
      </c>
      <c r="H391" s="97"/>
      <c r="I391" s="97"/>
    </row>
    <row r="392" spans="1:9" ht="16" x14ac:dyDescent="0.2">
      <c r="A392" s="115" t="s">
        <v>1310</v>
      </c>
      <c r="B392" s="115">
        <v>430</v>
      </c>
      <c r="C392" s="115" t="s">
        <v>1790</v>
      </c>
      <c r="D392" s="115" t="s">
        <v>1312</v>
      </c>
      <c r="E392" s="115">
        <v>2</v>
      </c>
      <c r="F392" s="95"/>
      <c r="G392" s="115" t="s">
        <v>2596</v>
      </c>
      <c r="H392" s="97"/>
      <c r="I392" s="97"/>
    </row>
    <row r="393" spans="1:9" ht="16" x14ac:dyDescent="0.2">
      <c r="A393" s="115" t="s">
        <v>58</v>
      </c>
      <c r="B393" s="115">
        <v>431</v>
      </c>
      <c r="C393" s="115" t="s">
        <v>1791</v>
      </c>
      <c r="D393" s="115" t="s">
        <v>1265</v>
      </c>
      <c r="E393" s="115">
        <v>2020</v>
      </c>
      <c r="F393" s="95"/>
      <c r="G393" s="115" t="s">
        <v>2597</v>
      </c>
      <c r="H393" s="97"/>
      <c r="I393" s="97"/>
    </row>
    <row r="394" spans="1:9" ht="16" x14ac:dyDescent="0.2">
      <c r="A394" s="115" t="s">
        <v>58</v>
      </c>
      <c r="B394" s="115">
        <v>432</v>
      </c>
      <c r="C394" s="115" t="s">
        <v>1792</v>
      </c>
      <c r="D394" s="115" t="s">
        <v>1793</v>
      </c>
      <c r="E394" s="115">
        <v>14000</v>
      </c>
      <c r="F394" s="103">
        <f>ModelData!$D$13</f>
        <v>13815.48750000001</v>
      </c>
      <c r="G394" s="115" t="s">
        <v>2598</v>
      </c>
      <c r="H394" s="97"/>
      <c r="I394" s="97"/>
    </row>
    <row r="395" spans="1:9" ht="16" x14ac:dyDescent="0.2">
      <c r="A395" s="115" t="s">
        <v>58</v>
      </c>
      <c r="B395" s="115">
        <v>433</v>
      </c>
      <c r="C395" s="115" t="s">
        <v>1794</v>
      </c>
      <c r="D395" s="115" t="s">
        <v>1795</v>
      </c>
      <c r="E395" s="115">
        <v>27</v>
      </c>
      <c r="F395" s="118">
        <f>F394/ModelData!$D$5</f>
        <v>0.27090273459454406</v>
      </c>
      <c r="G395" s="115" t="s">
        <v>2599</v>
      </c>
      <c r="H395" s="97"/>
      <c r="I395" s="97"/>
    </row>
    <row r="396" spans="1:9" ht="16" x14ac:dyDescent="0.2">
      <c r="A396" s="115" t="s">
        <v>1269</v>
      </c>
      <c r="B396" s="115">
        <v>434</v>
      </c>
      <c r="C396" s="115" t="s">
        <v>1796</v>
      </c>
      <c r="D396" s="115" t="s">
        <v>1344</v>
      </c>
      <c r="E396" s="115">
        <v>70</v>
      </c>
      <c r="F396" s="95"/>
      <c r="G396" s="115" t="s">
        <v>2600</v>
      </c>
      <c r="H396" s="97"/>
      <c r="I396" s="97"/>
    </row>
    <row r="397" spans="1:9" ht="16" x14ac:dyDescent="0.2">
      <c r="A397" s="115" t="s">
        <v>1269</v>
      </c>
      <c r="B397" s="115">
        <v>436</v>
      </c>
      <c r="C397" s="115" t="s">
        <v>1797</v>
      </c>
      <c r="D397" s="115" t="s">
        <v>1277</v>
      </c>
      <c r="E397" s="115">
        <v>10</v>
      </c>
      <c r="F397" s="95"/>
      <c r="G397" s="115" t="s">
        <v>2601</v>
      </c>
      <c r="H397" s="97"/>
      <c r="I397" s="97"/>
    </row>
    <row r="398" spans="1:9" ht="16" x14ac:dyDescent="0.2">
      <c r="A398" s="115" t="s">
        <v>1269</v>
      </c>
      <c r="B398" s="115">
        <v>437</v>
      </c>
      <c r="C398" s="115" t="s">
        <v>1798</v>
      </c>
      <c r="D398" s="115" t="s">
        <v>1513</v>
      </c>
      <c r="E398" s="115">
        <v>1</v>
      </c>
      <c r="F398" s="95"/>
      <c r="G398" s="115" t="s">
        <v>2602</v>
      </c>
      <c r="H398" s="97"/>
      <c r="I398" s="97"/>
    </row>
    <row r="399" spans="1:9" ht="16" x14ac:dyDescent="0.2">
      <c r="A399" s="115" t="s">
        <v>1269</v>
      </c>
      <c r="B399" s="115">
        <v>438</v>
      </c>
      <c r="C399" s="115" t="s">
        <v>1799</v>
      </c>
      <c r="D399" s="115" t="s">
        <v>1800</v>
      </c>
      <c r="E399" s="115">
        <v>89</v>
      </c>
      <c r="F399" s="95"/>
      <c r="G399" s="115" t="s">
        <v>2603</v>
      </c>
      <c r="H399" s="97"/>
      <c r="I399" s="97"/>
    </row>
    <row r="400" spans="1:9" ht="16" x14ac:dyDescent="0.2">
      <c r="A400" s="115" t="s">
        <v>1269</v>
      </c>
      <c r="B400" s="115">
        <v>439</v>
      </c>
      <c r="C400" s="115" t="s">
        <v>1801</v>
      </c>
      <c r="D400" s="115" t="s">
        <v>1277</v>
      </c>
      <c r="E400" s="115">
        <v>10</v>
      </c>
      <c r="F400" s="95"/>
      <c r="G400" s="115" t="s">
        <v>2604</v>
      </c>
      <c r="H400" s="97"/>
      <c r="I400" s="97"/>
    </row>
    <row r="401" spans="1:9" ht="16" x14ac:dyDescent="0.2">
      <c r="A401" s="115" t="s">
        <v>1269</v>
      </c>
      <c r="B401" s="115">
        <v>440</v>
      </c>
      <c r="C401" s="115" t="s">
        <v>1802</v>
      </c>
      <c r="D401" s="115" t="s">
        <v>1783</v>
      </c>
      <c r="E401" s="115">
        <v>78</v>
      </c>
      <c r="F401" s="95"/>
      <c r="G401" s="115" t="s">
        <v>2605</v>
      </c>
      <c r="H401" s="97"/>
      <c r="I401" s="97"/>
    </row>
    <row r="402" spans="1:9" ht="16" x14ac:dyDescent="0.2">
      <c r="A402" s="115" t="s">
        <v>1269</v>
      </c>
      <c r="B402" s="115">
        <v>441</v>
      </c>
      <c r="C402" s="115" t="s">
        <v>1803</v>
      </c>
      <c r="D402" s="115" t="s">
        <v>1804</v>
      </c>
      <c r="E402" s="115">
        <v>51</v>
      </c>
      <c r="F402" s="95"/>
      <c r="G402" s="115" t="s">
        <v>2606</v>
      </c>
      <c r="H402" s="97"/>
      <c r="I402" s="97"/>
    </row>
    <row r="403" spans="1:9" ht="16" x14ac:dyDescent="0.2">
      <c r="A403" s="115" t="s">
        <v>1269</v>
      </c>
      <c r="B403" s="115">
        <v>442</v>
      </c>
      <c r="C403" s="115" t="s">
        <v>1805</v>
      </c>
      <c r="D403" s="115" t="s">
        <v>1785</v>
      </c>
      <c r="E403" s="115">
        <v>45</v>
      </c>
      <c r="F403" s="95"/>
      <c r="G403" s="115" t="s">
        <v>2607</v>
      </c>
      <c r="H403" s="97"/>
      <c r="I403" s="97"/>
    </row>
    <row r="404" spans="1:9" ht="16" x14ac:dyDescent="0.2">
      <c r="A404" s="115" t="s">
        <v>1269</v>
      </c>
      <c r="B404" s="115">
        <v>443</v>
      </c>
      <c r="C404" s="115" t="s">
        <v>1806</v>
      </c>
      <c r="D404" s="115" t="s">
        <v>1787</v>
      </c>
      <c r="E404" s="115">
        <v>65</v>
      </c>
      <c r="F404" s="95"/>
      <c r="G404" s="115" t="s">
        <v>2608</v>
      </c>
      <c r="H404" s="97"/>
      <c r="I404" s="97"/>
    </row>
    <row r="405" spans="1:9" ht="16" x14ac:dyDescent="0.2">
      <c r="A405" s="115" t="s">
        <v>1269</v>
      </c>
      <c r="B405" s="115">
        <v>444</v>
      </c>
      <c r="C405" s="115" t="s">
        <v>1807</v>
      </c>
      <c r="D405" s="115" t="s">
        <v>1338</v>
      </c>
      <c r="E405" s="115">
        <v>15</v>
      </c>
      <c r="F405" s="95"/>
      <c r="G405" s="115" t="s">
        <v>1281</v>
      </c>
      <c r="H405" s="97"/>
      <c r="I405" s="97"/>
    </row>
    <row r="406" spans="1:9" ht="16" x14ac:dyDescent="0.2">
      <c r="A406" s="115" t="s">
        <v>58</v>
      </c>
      <c r="B406" s="115">
        <v>445</v>
      </c>
      <c r="C406" s="115" t="s">
        <v>1808</v>
      </c>
      <c r="D406" s="115" t="s">
        <v>1283</v>
      </c>
      <c r="E406" s="115">
        <v>2019</v>
      </c>
      <c r="F406" s="95"/>
      <c r="G406" s="115" t="s">
        <v>2609</v>
      </c>
      <c r="H406" s="97"/>
      <c r="I406" s="97"/>
    </row>
    <row r="407" spans="1:9" ht="16" x14ac:dyDescent="0.2">
      <c r="A407" s="115" t="s">
        <v>58</v>
      </c>
      <c r="B407" s="115">
        <v>446</v>
      </c>
      <c r="C407" s="115" t="s">
        <v>1809</v>
      </c>
      <c r="D407" s="115" t="s">
        <v>1342</v>
      </c>
      <c r="E407" s="115">
        <v>2013</v>
      </c>
      <c r="F407" s="95"/>
      <c r="G407" s="115" t="s">
        <v>2610</v>
      </c>
      <c r="H407" s="97"/>
      <c r="I407" s="97"/>
    </row>
    <row r="408" spans="1:9" ht="16" x14ac:dyDescent="0.2">
      <c r="A408" s="115" t="s">
        <v>58</v>
      </c>
      <c r="B408" s="115">
        <v>447</v>
      </c>
      <c r="C408" s="115" t="s">
        <v>1810</v>
      </c>
      <c r="D408" s="115" t="s">
        <v>1811</v>
      </c>
      <c r="E408" s="115">
        <v>2.7</v>
      </c>
      <c r="F408" s="106">
        <f>(1+3)/(1+0.5)</f>
        <v>2.6666666666666665</v>
      </c>
      <c r="G408" s="115" t="s">
        <v>2611</v>
      </c>
      <c r="H408" s="101" t="s">
        <v>3004</v>
      </c>
      <c r="I408" s="97" t="s">
        <v>3003</v>
      </c>
    </row>
    <row r="409" spans="1:9" ht="16" x14ac:dyDescent="0.2">
      <c r="A409" s="115" t="s">
        <v>58</v>
      </c>
      <c r="B409" s="115">
        <v>448</v>
      </c>
      <c r="C409" s="115" t="s">
        <v>1812</v>
      </c>
      <c r="D409" s="115" t="s">
        <v>1348</v>
      </c>
      <c r="E409" s="115">
        <v>3.6</v>
      </c>
      <c r="F409" s="106">
        <f>3.75*24/24.99</f>
        <v>3.6014405762304924</v>
      </c>
      <c r="G409" s="115" t="s">
        <v>2612</v>
      </c>
      <c r="H409" s="97"/>
      <c r="I409" s="97" t="s">
        <v>3002</v>
      </c>
    </row>
    <row r="410" spans="1:9" ht="16" x14ac:dyDescent="0.2">
      <c r="A410" s="115" t="s">
        <v>58</v>
      </c>
      <c r="B410" s="115">
        <v>449</v>
      </c>
      <c r="C410" s="115" t="s">
        <v>1813</v>
      </c>
      <c r="D410" s="115" t="s">
        <v>1620</v>
      </c>
      <c r="E410" s="115">
        <v>3</v>
      </c>
      <c r="F410" s="95"/>
      <c r="G410" s="115" t="s">
        <v>2613</v>
      </c>
      <c r="H410" s="97"/>
      <c r="I410" s="97"/>
    </row>
    <row r="411" spans="1:9" ht="16" x14ac:dyDescent="0.2">
      <c r="A411" s="115" t="s">
        <v>58</v>
      </c>
      <c r="B411" s="115">
        <v>450</v>
      </c>
      <c r="C411" s="115" t="s">
        <v>1814</v>
      </c>
      <c r="D411" s="115" t="s">
        <v>1815</v>
      </c>
      <c r="E411" s="115">
        <v>0.39</v>
      </c>
      <c r="F411" s="95"/>
      <c r="G411" s="115" t="s">
        <v>2614</v>
      </c>
      <c r="H411" s="97"/>
      <c r="I411" s="97" t="s">
        <v>3006</v>
      </c>
    </row>
    <row r="412" spans="1:9" ht="16" x14ac:dyDescent="0.2">
      <c r="A412" s="115" t="s">
        <v>58</v>
      </c>
      <c r="B412" s="115">
        <v>451</v>
      </c>
      <c r="C412" s="115" t="s">
        <v>1816</v>
      </c>
      <c r="D412" s="115" t="s">
        <v>1283</v>
      </c>
      <c r="E412" s="115">
        <v>2019</v>
      </c>
      <c r="F412" s="95"/>
      <c r="G412" s="115" t="s">
        <v>2615</v>
      </c>
      <c r="H412" s="97"/>
      <c r="I412" s="97"/>
    </row>
    <row r="413" spans="1:9" ht="16" x14ac:dyDescent="0.2">
      <c r="A413" s="115" t="s">
        <v>58</v>
      </c>
      <c r="B413" s="115">
        <v>452</v>
      </c>
      <c r="C413" s="115" t="s">
        <v>1817</v>
      </c>
      <c r="D413" s="115" t="s">
        <v>1818</v>
      </c>
      <c r="E413" s="115">
        <v>0.41</v>
      </c>
      <c r="F413" s="95"/>
      <c r="G413" s="115" t="s">
        <v>2616</v>
      </c>
      <c r="H413" s="97"/>
      <c r="I413" s="97" t="s">
        <v>3005</v>
      </c>
    </row>
    <row r="414" spans="1:9" ht="16" x14ac:dyDescent="0.2">
      <c r="A414" s="115" t="s">
        <v>58</v>
      </c>
      <c r="B414" s="115">
        <v>453</v>
      </c>
      <c r="C414" s="115" t="s">
        <v>1819</v>
      </c>
      <c r="D414" s="115" t="s">
        <v>1820</v>
      </c>
      <c r="E414" s="115">
        <v>0.4</v>
      </c>
      <c r="F414" s="95"/>
      <c r="G414" s="115" t="s">
        <v>1306</v>
      </c>
      <c r="H414" s="97"/>
      <c r="I414" s="97"/>
    </row>
    <row r="415" spans="1:9" ht="16" x14ac:dyDescent="0.2">
      <c r="A415" s="115" t="s">
        <v>58</v>
      </c>
      <c r="B415" s="115">
        <v>454</v>
      </c>
      <c r="C415" s="115" t="s">
        <v>1821</v>
      </c>
      <c r="D415" s="115" t="s">
        <v>1620</v>
      </c>
      <c r="E415" s="115">
        <v>3</v>
      </c>
      <c r="F415" s="95">
        <f>E410</f>
        <v>3</v>
      </c>
      <c r="G415" s="115" t="s">
        <v>2617</v>
      </c>
      <c r="H415" s="97"/>
      <c r="I415" s="97"/>
    </row>
    <row r="416" spans="1:9" ht="16" x14ac:dyDescent="0.2">
      <c r="A416" s="115" t="s">
        <v>58</v>
      </c>
      <c r="B416" s="115">
        <v>455</v>
      </c>
      <c r="C416" s="115" t="s">
        <v>1822</v>
      </c>
      <c r="D416" s="115" t="s">
        <v>1823</v>
      </c>
      <c r="E416" s="115">
        <v>0.18</v>
      </c>
      <c r="F416" s="110">
        <f>E414/(E414+(1-E414)*F415)</f>
        <v>0.18181818181818185</v>
      </c>
      <c r="G416" s="115" t="s">
        <v>1306</v>
      </c>
      <c r="H416" s="97" t="s">
        <v>3007</v>
      </c>
      <c r="I416" s="97"/>
    </row>
    <row r="417" spans="1:9" ht="16" x14ac:dyDescent="0.2">
      <c r="A417" s="115" t="s">
        <v>1310</v>
      </c>
      <c r="B417" s="115">
        <v>456</v>
      </c>
      <c r="C417" s="115" t="s">
        <v>1311</v>
      </c>
      <c r="D417" s="115" t="s">
        <v>1267</v>
      </c>
      <c r="E417" s="115">
        <v>5</v>
      </c>
      <c r="F417" s="95"/>
      <c r="G417" s="115" t="s">
        <v>2618</v>
      </c>
      <c r="H417" s="97"/>
      <c r="I417" s="97"/>
    </row>
    <row r="418" spans="1:9" ht="16" x14ac:dyDescent="0.2">
      <c r="A418" s="115" t="s">
        <v>58</v>
      </c>
      <c r="B418" s="115">
        <v>458</v>
      </c>
      <c r="C418" s="115" t="s">
        <v>1824</v>
      </c>
      <c r="D418" s="115" t="s">
        <v>1265</v>
      </c>
      <c r="E418" s="115">
        <v>2020</v>
      </c>
      <c r="F418" s="95"/>
      <c r="G418" s="115" t="s">
        <v>2619</v>
      </c>
      <c r="H418" s="97"/>
      <c r="I418" s="97"/>
    </row>
    <row r="419" spans="1:9" ht="16" x14ac:dyDescent="0.2">
      <c r="A419" s="115" t="s">
        <v>58</v>
      </c>
      <c r="B419" s="115">
        <v>459</v>
      </c>
      <c r="C419" s="115" t="s">
        <v>1825</v>
      </c>
      <c r="D419" s="115" t="s">
        <v>1273</v>
      </c>
      <c r="E419" s="115">
        <v>2021</v>
      </c>
      <c r="F419" s="95"/>
      <c r="G419" s="115" t="s">
        <v>2620</v>
      </c>
      <c r="H419" s="97"/>
      <c r="I419" s="97"/>
    </row>
    <row r="420" spans="1:9" ht="16" x14ac:dyDescent="0.2">
      <c r="A420" s="115" t="s">
        <v>58</v>
      </c>
      <c r="B420" s="115">
        <v>460</v>
      </c>
      <c r="C420" s="115" t="s">
        <v>1826</v>
      </c>
      <c r="D420" s="115" t="s">
        <v>1270</v>
      </c>
      <c r="E420" s="115">
        <v>1</v>
      </c>
      <c r="F420" s="95"/>
      <c r="G420" s="115" t="s">
        <v>2621</v>
      </c>
      <c r="H420" s="97"/>
      <c r="I420" s="97"/>
    </row>
    <row r="421" spans="1:9" ht="16" x14ac:dyDescent="0.2">
      <c r="A421" s="115" t="s">
        <v>58</v>
      </c>
      <c r="B421" s="115">
        <v>461</v>
      </c>
      <c r="C421" s="115" t="s">
        <v>1827</v>
      </c>
      <c r="D421" s="115" t="s">
        <v>1581</v>
      </c>
      <c r="E421" s="115">
        <v>40</v>
      </c>
      <c r="F421" s="95"/>
      <c r="G421" s="115" t="s">
        <v>2622</v>
      </c>
      <c r="H421" s="97"/>
      <c r="I421" s="97" t="s">
        <v>3008</v>
      </c>
    </row>
    <row r="422" spans="1:9" ht="16" x14ac:dyDescent="0.2">
      <c r="A422" s="115" t="s">
        <v>58</v>
      </c>
      <c r="B422" s="115">
        <v>462</v>
      </c>
      <c r="C422" s="115" t="s">
        <v>1828</v>
      </c>
      <c r="D422" s="115" t="s">
        <v>1325</v>
      </c>
      <c r="E422" s="115">
        <v>2020</v>
      </c>
      <c r="F422" s="95"/>
      <c r="G422" s="115"/>
      <c r="H422" s="97"/>
      <c r="I422" s="97"/>
    </row>
    <row r="423" spans="1:9" ht="16" x14ac:dyDescent="0.2">
      <c r="A423" s="115" t="s">
        <v>58</v>
      </c>
      <c r="B423" s="115">
        <v>463</v>
      </c>
      <c r="C423" s="115" t="s">
        <v>1829</v>
      </c>
      <c r="D423" s="115" t="s">
        <v>1265</v>
      </c>
      <c r="E423" s="115">
        <v>2020</v>
      </c>
      <c r="F423" s="95"/>
      <c r="G423" s="115" t="s">
        <v>2623</v>
      </c>
      <c r="H423" s="97"/>
      <c r="I423" s="97"/>
    </row>
    <row r="424" spans="1:9" ht="16" x14ac:dyDescent="0.2">
      <c r="A424" s="115" t="s">
        <v>58</v>
      </c>
      <c r="B424" s="115">
        <v>464</v>
      </c>
      <c r="C424" s="115" t="s">
        <v>1830</v>
      </c>
      <c r="D424" s="115" t="s">
        <v>1325</v>
      </c>
      <c r="E424" s="115">
        <v>2020</v>
      </c>
      <c r="F424" s="95"/>
      <c r="G424" s="115"/>
      <c r="H424" s="97"/>
      <c r="I424" s="97"/>
    </row>
    <row r="425" spans="1:9" ht="16" x14ac:dyDescent="0.2">
      <c r="A425" s="115" t="s">
        <v>1310</v>
      </c>
      <c r="B425" s="115">
        <v>466</v>
      </c>
      <c r="C425" s="115" t="s">
        <v>1831</v>
      </c>
      <c r="D425" s="115" t="s">
        <v>1832</v>
      </c>
      <c r="E425" s="115">
        <v>5</v>
      </c>
      <c r="F425" s="95"/>
      <c r="G425" s="115"/>
      <c r="H425" s="97"/>
      <c r="I425" s="97"/>
    </row>
    <row r="426" spans="1:9" ht="16" x14ac:dyDescent="0.2">
      <c r="A426" s="115" t="s">
        <v>1310</v>
      </c>
      <c r="B426" s="115">
        <v>467</v>
      </c>
      <c r="C426" s="115" t="s">
        <v>1833</v>
      </c>
      <c r="D426" s="115" t="s">
        <v>1267</v>
      </c>
      <c r="E426" s="115">
        <v>5</v>
      </c>
      <c r="F426" s="95"/>
      <c r="G426" s="115" t="s">
        <v>2624</v>
      </c>
      <c r="H426" s="97"/>
      <c r="I426" s="97"/>
    </row>
    <row r="427" spans="1:9" ht="16" x14ac:dyDescent="0.2">
      <c r="A427" s="115" t="s">
        <v>1308</v>
      </c>
      <c r="B427" s="115">
        <v>469</v>
      </c>
      <c r="C427" s="115" t="s">
        <v>1834</v>
      </c>
      <c r="D427" s="115" t="s">
        <v>1320</v>
      </c>
      <c r="E427" s="115">
        <v>11</v>
      </c>
      <c r="F427" s="95"/>
      <c r="G427" s="115" t="s">
        <v>2625</v>
      </c>
      <c r="H427" s="97"/>
      <c r="I427" s="97"/>
    </row>
    <row r="428" spans="1:9" ht="16" x14ac:dyDescent="0.2">
      <c r="A428" s="115" t="s">
        <v>1308</v>
      </c>
      <c r="B428" s="115">
        <v>470</v>
      </c>
      <c r="C428" s="115" t="s">
        <v>1835</v>
      </c>
      <c r="D428" s="115" t="s">
        <v>1313</v>
      </c>
      <c r="E428" s="115">
        <v>3</v>
      </c>
      <c r="F428" s="95"/>
      <c r="G428" s="115" t="s">
        <v>2626</v>
      </c>
      <c r="H428" s="97"/>
      <c r="I428" s="97"/>
    </row>
    <row r="429" spans="1:9" ht="16" x14ac:dyDescent="0.2">
      <c r="A429" s="115" t="s">
        <v>58</v>
      </c>
      <c r="B429" s="115">
        <v>471</v>
      </c>
      <c r="C429" s="115" t="s">
        <v>1836</v>
      </c>
      <c r="D429" s="115" t="s">
        <v>1290</v>
      </c>
      <c r="E429" s="115">
        <v>3</v>
      </c>
      <c r="F429" s="95"/>
      <c r="G429" s="115" t="s">
        <v>2627</v>
      </c>
      <c r="H429" s="97"/>
      <c r="I429" s="97"/>
    </row>
    <row r="430" spans="1:9" ht="16" x14ac:dyDescent="0.2">
      <c r="A430" s="115" t="s">
        <v>1286</v>
      </c>
      <c r="B430" s="115">
        <v>472</v>
      </c>
      <c r="C430" s="115" t="s">
        <v>1837</v>
      </c>
      <c r="D430" s="115" t="s">
        <v>1287</v>
      </c>
      <c r="E430" s="115">
        <v>1</v>
      </c>
      <c r="F430" s="95"/>
      <c r="G430" s="115" t="s">
        <v>2628</v>
      </c>
      <c r="H430" s="97"/>
      <c r="I430" s="97"/>
    </row>
    <row r="431" spans="1:9" ht="16" x14ac:dyDescent="0.2">
      <c r="A431" s="115" t="s">
        <v>58</v>
      </c>
      <c r="B431" s="115">
        <v>473</v>
      </c>
      <c r="C431" s="115" t="s">
        <v>1838</v>
      </c>
      <c r="D431" s="115" t="s">
        <v>1839</v>
      </c>
      <c r="E431" s="115">
        <v>22</v>
      </c>
      <c r="F431" s="128">
        <f>Russia!$C$5</f>
        <v>-0.22</v>
      </c>
      <c r="G431" s="115" t="s">
        <v>2629</v>
      </c>
      <c r="H431" s="97"/>
      <c r="I431" s="97"/>
    </row>
    <row r="432" spans="1:9" ht="16" x14ac:dyDescent="0.2">
      <c r="A432" s="115" t="s">
        <v>58</v>
      </c>
      <c r="B432" s="115">
        <v>474</v>
      </c>
      <c r="C432" s="115" t="s">
        <v>1840</v>
      </c>
      <c r="D432" s="115" t="s">
        <v>1341</v>
      </c>
      <c r="E432" s="115">
        <v>2004</v>
      </c>
      <c r="F432" s="95"/>
      <c r="G432" s="115" t="s">
        <v>2630</v>
      </c>
      <c r="H432" s="97"/>
      <c r="I432" s="97" t="s">
        <v>3009</v>
      </c>
    </row>
    <row r="433" spans="1:9" ht="16" x14ac:dyDescent="0.2">
      <c r="A433" s="115" t="s">
        <v>58</v>
      </c>
      <c r="B433" s="115">
        <v>475</v>
      </c>
      <c r="C433" s="115" t="s">
        <v>1841</v>
      </c>
      <c r="D433" s="115" t="s">
        <v>1264</v>
      </c>
      <c r="E433" s="115">
        <v>2</v>
      </c>
      <c r="F433" s="95"/>
      <c r="G433" s="115" t="s">
        <v>2631</v>
      </c>
      <c r="H433" s="97"/>
      <c r="I433" s="97"/>
    </row>
    <row r="434" spans="1:9" ht="16" x14ac:dyDescent="0.2">
      <c r="A434" s="115" t="s">
        <v>58</v>
      </c>
      <c r="B434" s="115">
        <v>476</v>
      </c>
      <c r="C434" s="115" t="s">
        <v>1842</v>
      </c>
      <c r="D434" s="115" t="s">
        <v>1327</v>
      </c>
      <c r="E434" s="115">
        <v>2007</v>
      </c>
      <c r="F434" s="95"/>
      <c r="G434" s="115" t="s">
        <v>1281</v>
      </c>
      <c r="H434" s="97"/>
      <c r="I434" s="97"/>
    </row>
    <row r="435" spans="1:9" ht="16" x14ac:dyDescent="0.2">
      <c r="A435" s="115" t="s">
        <v>58</v>
      </c>
      <c r="B435" s="115">
        <v>477</v>
      </c>
      <c r="C435" s="115" t="s">
        <v>1843</v>
      </c>
      <c r="D435" s="115" t="s">
        <v>1279</v>
      </c>
      <c r="E435" s="115">
        <v>2008</v>
      </c>
      <c r="F435" s="95"/>
      <c r="G435" s="115" t="s">
        <v>2632</v>
      </c>
      <c r="H435" s="97"/>
      <c r="I435" s="97"/>
    </row>
    <row r="436" spans="1:9" ht="16" x14ac:dyDescent="0.2">
      <c r="A436" s="115" t="s">
        <v>58</v>
      </c>
      <c r="B436" s="115">
        <v>478</v>
      </c>
      <c r="C436" s="115" t="s">
        <v>1844</v>
      </c>
      <c r="D436" s="115" t="s">
        <v>1845</v>
      </c>
      <c r="E436" s="115">
        <v>23.5</v>
      </c>
      <c r="F436" s="121">
        <f>Russia!$C$13</f>
        <v>0.23499999999999999</v>
      </c>
      <c r="G436" s="115" t="s">
        <v>2633</v>
      </c>
      <c r="H436" s="97"/>
      <c r="I436" s="97"/>
    </row>
    <row r="437" spans="1:9" ht="16" x14ac:dyDescent="0.2">
      <c r="A437" s="115" t="s">
        <v>58</v>
      </c>
      <c r="B437" s="115">
        <v>479</v>
      </c>
      <c r="C437" s="115" t="s">
        <v>1846</v>
      </c>
      <c r="D437" s="115" t="s">
        <v>1847</v>
      </c>
      <c r="E437" s="115">
        <v>2005</v>
      </c>
      <c r="F437" s="95"/>
      <c r="G437" s="115"/>
      <c r="H437" s="97"/>
      <c r="I437" s="97"/>
    </row>
    <row r="438" spans="1:9" ht="16" x14ac:dyDescent="0.2">
      <c r="A438" s="115" t="s">
        <v>58</v>
      </c>
      <c r="B438" s="115">
        <v>480</v>
      </c>
      <c r="C438" s="115" t="s">
        <v>1848</v>
      </c>
      <c r="D438" s="115" t="s">
        <v>1849</v>
      </c>
      <c r="E438" s="115">
        <v>77</v>
      </c>
      <c r="F438" s="123">
        <f>Russia!$C$8</f>
        <v>-0.77</v>
      </c>
      <c r="G438" s="115" t="s">
        <v>2634</v>
      </c>
      <c r="H438" s="97"/>
      <c r="I438" s="97"/>
    </row>
    <row r="439" spans="1:9" ht="16" x14ac:dyDescent="0.2">
      <c r="A439" s="115" t="s">
        <v>58</v>
      </c>
      <c r="B439" s="115">
        <v>481</v>
      </c>
      <c r="C439" s="115" t="s">
        <v>1850</v>
      </c>
      <c r="D439" s="115" t="s">
        <v>1851</v>
      </c>
      <c r="E439" s="115">
        <v>1990</v>
      </c>
      <c r="F439" s="95"/>
      <c r="G439" s="115" t="s">
        <v>2635</v>
      </c>
      <c r="H439" s="97"/>
      <c r="I439" s="97"/>
    </row>
    <row r="440" spans="1:9" ht="16" x14ac:dyDescent="0.2">
      <c r="A440" s="115" t="s">
        <v>58</v>
      </c>
      <c r="B440" s="115">
        <v>482</v>
      </c>
      <c r="C440" s="115" t="s">
        <v>1852</v>
      </c>
      <c r="D440" s="115" t="s">
        <v>1853</v>
      </c>
      <c r="E440" s="115">
        <v>1994</v>
      </c>
      <c r="F440" s="95"/>
      <c r="G440" s="115" t="s">
        <v>2636</v>
      </c>
      <c r="H440" s="97"/>
      <c r="I440" s="97"/>
    </row>
    <row r="441" spans="1:9" ht="16" x14ac:dyDescent="0.2">
      <c r="A441" s="115" t="s">
        <v>58</v>
      </c>
      <c r="B441" s="115">
        <v>483</v>
      </c>
      <c r="C441" s="115" t="s">
        <v>1854</v>
      </c>
      <c r="D441" s="115" t="s">
        <v>1855</v>
      </c>
      <c r="E441" s="115">
        <v>3.5</v>
      </c>
      <c r="F441" s="106">
        <f>Russia!$C$18+1</f>
        <v>3.5098400984009843</v>
      </c>
      <c r="G441" s="115" t="s">
        <v>2637</v>
      </c>
      <c r="H441" s="97"/>
      <c r="I441" s="97"/>
    </row>
    <row r="442" spans="1:9" ht="16" x14ac:dyDescent="0.2">
      <c r="A442" s="115" t="s">
        <v>58</v>
      </c>
      <c r="B442" s="115">
        <v>484</v>
      </c>
      <c r="C442" s="115" t="s">
        <v>1856</v>
      </c>
      <c r="D442" s="115" t="s">
        <v>1278</v>
      </c>
      <c r="E442" s="115">
        <v>2002</v>
      </c>
      <c r="F442" s="95"/>
      <c r="G442" s="115" t="s">
        <v>2638</v>
      </c>
      <c r="H442" s="97"/>
      <c r="I442" s="97"/>
    </row>
    <row r="443" spans="1:9" ht="16" x14ac:dyDescent="0.2">
      <c r="A443" s="115" t="s">
        <v>58</v>
      </c>
      <c r="B443" s="115">
        <v>485</v>
      </c>
      <c r="C443" s="115" t="s">
        <v>1857</v>
      </c>
      <c r="D443" s="115" t="s">
        <v>1296</v>
      </c>
      <c r="E443" s="115">
        <v>2010</v>
      </c>
      <c r="F443" s="95"/>
      <c r="G443" s="115" t="s">
        <v>1281</v>
      </c>
      <c r="H443" s="97"/>
      <c r="I443" s="97"/>
    </row>
    <row r="444" spans="1:9" ht="16" x14ac:dyDescent="0.2">
      <c r="A444" s="115" t="s">
        <v>58</v>
      </c>
      <c r="B444" s="115">
        <v>486</v>
      </c>
      <c r="C444" s="115" t="s">
        <v>1858</v>
      </c>
      <c r="D444" s="115" t="s">
        <v>1264</v>
      </c>
      <c r="E444" s="115">
        <v>2</v>
      </c>
      <c r="F444" s="95"/>
      <c r="G444" s="115" t="s">
        <v>2639</v>
      </c>
      <c r="I444" s="97"/>
    </row>
    <row r="445" spans="1:9" ht="16" x14ac:dyDescent="0.2">
      <c r="A445" s="115" t="s">
        <v>58</v>
      </c>
      <c r="B445" s="115">
        <v>487</v>
      </c>
      <c r="C445" s="115" t="s">
        <v>1859</v>
      </c>
      <c r="D445" s="115" t="s">
        <v>1860</v>
      </c>
      <c r="E445" s="115">
        <v>0.85</v>
      </c>
      <c r="F445" s="110">
        <f>Calibration!$C$5</f>
        <v>-0.85418436201391423</v>
      </c>
      <c r="G445" s="115" t="s">
        <v>2640</v>
      </c>
      <c r="H445" s="97"/>
      <c r="I445" s="97"/>
    </row>
    <row r="446" spans="1:9" ht="16" x14ac:dyDescent="0.2">
      <c r="A446" s="115" t="s">
        <v>1286</v>
      </c>
      <c r="B446" s="115">
        <v>488</v>
      </c>
      <c r="C446" s="115" t="s">
        <v>1861</v>
      </c>
      <c r="D446" s="115" t="s">
        <v>1307</v>
      </c>
      <c r="E446" s="115">
        <v>1</v>
      </c>
      <c r="F446" s="95"/>
      <c r="G446" s="115"/>
      <c r="H446" s="97"/>
      <c r="I446" s="97"/>
    </row>
    <row r="447" spans="1:9" ht="16" x14ac:dyDescent="0.2">
      <c r="A447" s="115" t="s">
        <v>1286</v>
      </c>
      <c r="B447" s="115">
        <v>489</v>
      </c>
      <c r="C447" s="115" t="s">
        <v>1862</v>
      </c>
      <c r="D447" s="115" t="s">
        <v>1287</v>
      </c>
      <c r="E447" s="115">
        <v>1</v>
      </c>
      <c r="F447" s="95"/>
      <c r="G447" s="115" t="s">
        <v>2641</v>
      </c>
      <c r="H447" s="97"/>
      <c r="I447" s="97"/>
    </row>
    <row r="448" spans="1:9" ht="16" x14ac:dyDescent="0.2">
      <c r="A448" s="115" t="s">
        <v>58</v>
      </c>
      <c r="B448" s="115">
        <v>490</v>
      </c>
      <c r="C448" s="115" t="s">
        <v>1863</v>
      </c>
      <c r="D448" s="115" t="s">
        <v>1290</v>
      </c>
      <c r="E448" s="115">
        <v>3</v>
      </c>
      <c r="F448" s="95"/>
      <c r="G448" s="115" t="s">
        <v>2642</v>
      </c>
      <c r="I448" s="97"/>
    </row>
    <row r="449" spans="1:9" ht="16" x14ac:dyDescent="0.2">
      <c r="A449" s="115" t="s">
        <v>1308</v>
      </c>
      <c r="B449" s="115">
        <v>491</v>
      </c>
      <c r="C449" s="115" t="s">
        <v>1864</v>
      </c>
      <c r="D449" s="115" t="s">
        <v>1313</v>
      </c>
      <c r="E449" s="115">
        <v>3</v>
      </c>
      <c r="F449" s="95"/>
      <c r="G449" s="115" t="s">
        <v>2643</v>
      </c>
      <c r="H449" s="97"/>
      <c r="I449" s="97"/>
    </row>
    <row r="450" spans="1:9" ht="16" x14ac:dyDescent="0.2">
      <c r="A450" s="115" t="s">
        <v>1310</v>
      </c>
      <c r="B450" s="115">
        <v>492</v>
      </c>
      <c r="C450" s="115" t="s">
        <v>1865</v>
      </c>
      <c r="D450" s="115" t="s">
        <v>1267</v>
      </c>
      <c r="E450" s="115">
        <v>5</v>
      </c>
      <c r="F450" s="95"/>
      <c r="G450" s="115" t="s">
        <v>2644</v>
      </c>
      <c r="H450" s="97"/>
      <c r="I450" s="97"/>
    </row>
    <row r="451" spans="1:9" ht="16" x14ac:dyDescent="0.2">
      <c r="A451" s="115" t="s">
        <v>58</v>
      </c>
      <c r="B451" s="115">
        <v>494</v>
      </c>
      <c r="C451" s="115" t="s">
        <v>1866</v>
      </c>
      <c r="D451" s="115" t="s">
        <v>1867</v>
      </c>
      <c r="E451" s="115">
        <v>0.28000000000000003</v>
      </c>
      <c r="F451" s="110">
        <f>-((1/$E$410)^Russia!$D$26-1)*$F$416</f>
        <v>-0.28289696186276836</v>
      </c>
      <c r="G451" s="115" t="s">
        <v>2645</v>
      </c>
      <c r="I451" s="97"/>
    </row>
    <row r="452" spans="1:9" ht="16" x14ac:dyDescent="0.2">
      <c r="A452" s="115" t="s">
        <v>58</v>
      </c>
      <c r="B452" s="115">
        <v>495</v>
      </c>
      <c r="C452" s="115" t="s">
        <v>1868</v>
      </c>
      <c r="D452" s="115" t="s">
        <v>1294</v>
      </c>
      <c r="E452" s="115">
        <v>2009</v>
      </c>
      <c r="F452" s="95"/>
      <c r="G452" s="115" t="s">
        <v>1281</v>
      </c>
      <c r="H452" s="97"/>
      <c r="I452" s="97"/>
    </row>
    <row r="453" spans="1:9" ht="16" x14ac:dyDescent="0.2">
      <c r="A453" s="115" t="s">
        <v>58</v>
      </c>
      <c r="B453" s="115">
        <v>497</v>
      </c>
      <c r="C453" s="115" t="s">
        <v>1869</v>
      </c>
      <c r="D453" s="115" t="s">
        <v>1342</v>
      </c>
      <c r="E453" s="115">
        <v>2013</v>
      </c>
      <c r="F453" s="95"/>
      <c r="G453" s="115" t="s">
        <v>1281</v>
      </c>
      <c r="H453" s="97"/>
      <c r="I453" s="97"/>
    </row>
    <row r="454" spans="1:9" ht="16" x14ac:dyDescent="0.2">
      <c r="A454" s="115" t="s">
        <v>58</v>
      </c>
      <c r="B454" s="115">
        <v>498</v>
      </c>
      <c r="C454" s="115" t="s">
        <v>1870</v>
      </c>
      <c r="D454" s="115" t="s">
        <v>1305</v>
      </c>
      <c r="E454" s="115">
        <v>0</v>
      </c>
      <c r="F454" s="95"/>
      <c r="G454" s="115" t="s">
        <v>2646</v>
      </c>
      <c r="H454" s="97"/>
      <c r="I454" s="97"/>
    </row>
    <row r="455" spans="1:9" ht="16" x14ac:dyDescent="0.2">
      <c r="A455" s="115" t="s">
        <v>1310</v>
      </c>
      <c r="B455" s="115">
        <v>499</v>
      </c>
      <c r="C455" s="115" t="s">
        <v>1311</v>
      </c>
      <c r="D455" s="115" t="s">
        <v>1314</v>
      </c>
      <c r="E455" s="115">
        <v>6</v>
      </c>
      <c r="F455" s="95"/>
      <c r="G455" s="115" t="s">
        <v>2647</v>
      </c>
      <c r="H455" s="97"/>
      <c r="I455" s="97"/>
    </row>
    <row r="456" spans="1:9" ht="16" x14ac:dyDescent="0.2">
      <c r="A456" s="115" t="s">
        <v>58</v>
      </c>
      <c r="B456" s="115">
        <v>500</v>
      </c>
      <c r="C456" s="115" t="s">
        <v>1871</v>
      </c>
      <c r="D456" s="115" t="s">
        <v>1288</v>
      </c>
      <c r="E456" s="115">
        <v>0.25</v>
      </c>
      <c r="F456" s="118">
        <f>12.66615/50.15333</f>
        <v>0.25254853466360061</v>
      </c>
      <c r="G456" s="115" t="s">
        <v>2648</v>
      </c>
      <c r="H456" s="97" t="s">
        <v>3011</v>
      </c>
      <c r="I456" s="97" t="s">
        <v>3010</v>
      </c>
    </row>
    <row r="457" spans="1:9" ht="16" x14ac:dyDescent="0.2">
      <c r="A457" s="115" t="s">
        <v>58</v>
      </c>
      <c r="B457" s="115">
        <v>501</v>
      </c>
      <c r="C457" s="115" t="s">
        <v>1872</v>
      </c>
      <c r="D457" s="115" t="s">
        <v>1290</v>
      </c>
      <c r="E457" s="115">
        <v>3</v>
      </c>
      <c r="F457" s="123">
        <f>1-F456</f>
        <v>0.74745146533639939</v>
      </c>
      <c r="G457" s="115" t="s">
        <v>2649</v>
      </c>
      <c r="H457" s="97"/>
      <c r="I457" s="97"/>
    </row>
    <row r="458" spans="1:9" ht="16" x14ac:dyDescent="0.2">
      <c r="A458" s="115" t="s">
        <v>58</v>
      </c>
      <c r="B458" s="115">
        <v>502</v>
      </c>
      <c r="C458" s="115" t="s">
        <v>1873</v>
      </c>
      <c r="D458" s="115" t="s">
        <v>1288</v>
      </c>
      <c r="E458" s="115">
        <v>0.25</v>
      </c>
      <c r="F458" s="95"/>
      <c r="G458" s="115" t="s">
        <v>2650</v>
      </c>
      <c r="H458" s="97"/>
      <c r="I458" s="97"/>
    </row>
    <row r="459" spans="1:9" ht="16" x14ac:dyDescent="0.2">
      <c r="A459" s="115" t="s">
        <v>58</v>
      </c>
      <c r="B459" s="115">
        <v>503</v>
      </c>
      <c r="C459" s="115" t="s">
        <v>1874</v>
      </c>
      <c r="D459" s="115" t="s">
        <v>1264</v>
      </c>
      <c r="E459" s="115">
        <v>2</v>
      </c>
      <c r="F459" s="95"/>
      <c r="G459" s="115" t="s">
        <v>2651</v>
      </c>
      <c r="H459" s="97"/>
      <c r="I459" s="97" t="s">
        <v>3012</v>
      </c>
    </row>
    <row r="460" spans="1:9" ht="16" x14ac:dyDescent="0.2">
      <c r="A460" s="115" t="s">
        <v>58</v>
      </c>
      <c r="B460" s="115">
        <v>504</v>
      </c>
      <c r="C460" s="115" t="s">
        <v>1875</v>
      </c>
      <c r="D460" s="115" t="s">
        <v>1290</v>
      </c>
      <c r="E460" s="115">
        <v>3</v>
      </c>
      <c r="F460" s="95"/>
      <c r="G460" s="115" t="s">
        <v>2652</v>
      </c>
      <c r="H460" s="97"/>
      <c r="I460" s="97"/>
    </row>
    <row r="461" spans="1:9" ht="16" x14ac:dyDescent="0.2">
      <c r="A461" s="115" t="s">
        <v>58</v>
      </c>
      <c r="B461" s="115">
        <v>505</v>
      </c>
      <c r="C461" s="115" t="s">
        <v>3014</v>
      </c>
      <c r="D461" s="115" t="s">
        <v>1338</v>
      </c>
      <c r="E461" s="115">
        <v>15</v>
      </c>
      <c r="F461" s="95"/>
      <c r="G461" s="115" t="s">
        <v>2653</v>
      </c>
      <c r="H461" s="97"/>
      <c r="I461" s="97" t="s">
        <v>3013</v>
      </c>
    </row>
    <row r="462" spans="1:9" ht="16" x14ac:dyDescent="0.2">
      <c r="A462" s="115" t="s">
        <v>58</v>
      </c>
      <c r="B462" s="115">
        <v>506</v>
      </c>
      <c r="C462" s="115" t="s">
        <v>1876</v>
      </c>
      <c r="D462" s="115" t="s">
        <v>1877</v>
      </c>
      <c r="E462" s="115">
        <v>120000</v>
      </c>
      <c r="F462" s="129">
        <f>ModelData!D5*36/15</f>
        <v>122395.11</v>
      </c>
      <c r="G462" s="115" t="s">
        <v>2654</v>
      </c>
      <c r="H462" s="97"/>
      <c r="I462" s="97"/>
    </row>
    <row r="463" spans="1:9" ht="16" x14ac:dyDescent="0.2">
      <c r="A463" s="115" t="s">
        <v>58</v>
      </c>
      <c r="B463" s="115">
        <v>507</v>
      </c>
      <c r="C463" s="115" t="s">
        <v>1878</v>
      </c>
      <c r="D463" s="115" t="s">
        <v>1290</v>
      </c>
      <c r="E463" s="115">
        <v>3</v>
      </c>
      <c r="F463" s="107"/>
      <c r="G463" s="115" t="s">
        <v>2655</v>
      </c>
      <c r="H463" s="97"/>
      <c r="I463" s="97"/>
    </row>
    <row r="464" spans="1:9" ht="16" x14ac:dyDescent="0.2">
      <c r="A464" s="115" t="s">
        <v>58</v>
      </c>
      <c r="B464" s="115">
        <v>508</v>
      </c>
      <c r="C464" s="115" t="s">
        <v>1879</v>
      </c>
      <c r="D464" s="115" t="s">
        <v>1880</v>
      </c>
      <c r="E464" s="115">
        <v>13815</v>
      </c>
      <c r="F464" s="103">
        <f>ModelData!$D$13</f>
        <v>13815.48750000001</v>
      </c>
      <c r="G464" s="115" t="s">
        <v>2656</v>
      </c>
      <c r="H464" s="97"/>
      <c r="I464" s="97"/>
    </row>
    <row r="465" spans="1:9" ht="16" x14ac:dyDescent="0.2">
      <c r="A465" s="115" t="s">
        <v>1286</v>
      </c>
      <c r="B465" s="115">
        <v>509</v>
      </c>
      <c r="C465" s="115" t="s">
        <v>1881</v>
      </c>
      <c r="D465" s="115" t="s">
        <v>1312</v>
      </c>
      <c r="E465" s="115">
        <v>2</v>
      </c>
      <c r="F465" s="95"/>
      <c r="G465" s="115" t="s">
        <v>2657</v>
      </c>
      <c r="H465" s="97"/>
      <c r="I465" s="97"/>
    </row>
    <row r="466" spans="1:9" ht="16" x14ac:dyDescent="0.2">
      <c r="A466" s="115" t="s">
        <v>58</v>
      </c>
      <c r="B466" s="115">
        <v>510</v>
      </c>
      <c r="C466" s="115" t="s">
        <v>1882</v>
      </c>
      <c r="D466" s="115" t="s">
        <v>1541</v>
      </c>
      <c r="E466" s="115">
        <v>20</v>
      </c>
      <c r="G466" s="115" t="s">
        <v>2658</v>
      </c>
      <c r="H466" s="97"/>
      <c r="I466" s="97" t="s">
        <v>3012</v>
      </c>
    </row>
    <row r="467" spans="1:9" ht="16" x14ac:dyDescent="0.2">
      <c r="A467" s="115" t="s">
        <v>58</v>
      </c>
      <c r="B467" s="115">
        <v>511</v>
      </c>
      <c r="C467" s="115" t="s">
        <v>1883</v>
      </c>
      <c r="D467" s="115" t="s">
        <v>1884</v>
      </c>
      <c r="E467" s="115">
        <v>30</v>
      </c>
      <c r="F467" s="95"/>
      <c r="G467" s="115" t="s">
        <v>2659</v>
      </c>
      <c r="H467" s="97"/>
      <c r="I467" s="97" t="s">
        <v>3012</v>
      </c>
    </row>
    <row r="468" spans="1:9" ht="16" x14ac:dyDescent="0.2">
      <c r="A468" s="115" t="s">
        <v>58</v>
      </c>
      <c r="B468" s="115">
        <v>512</v>
      </c>
      <c r="C468" s="115" t="s">
        <v>1885</v>
      </c>
      <c r="D468" s="115" t="s">
        <v>1884</v>
      </c>
      <c r="E468" s="115">
        <v>30</v>
      </c>
      <c r="F468" s="95"/>
      <c r="G468" s="115" t="s">
        <v>2660</v>
      </c>
      <c r="H468" s="97"/>
      <c r="I468" s="97" t="s">
        <v>3012</v>
      </c>
    </row>
    <row r="469" spans="1:9" ht="16" x14ac:dyDescent="0.2">
      <c r="A469" s="115" t="s">
        <v>58</v>
      </c>
      <c r="B469" s="115">
        <v>513</v>
      </c>
      <c r="C469" s="115" t="s">
        <v>1886</v>
      </c>
      <c r="D469" s="115" t="s">
        <v>1325</v>
      </c>
      <c r="E469" s="115">
        <v>2020</v>
      </c>
      <c r="F469" s="95"/>
      <c r="G469" s="115"/>
      <c r="H469" s="97"/>
      <c r="I469" s="97"/>
    </row>
    <row r="470" spans="1:9" ht="16" x14ac:dyDescent="0.2">
      <c r="A470" s="115" t="s">
        <v>1310</v>
      </c>
      <c r="B470" s="115">
        <v>515</v>
      </c>
      <c r="C470" s="115" t="s">
        <v>1887</v>
      </c>
      <c r="D470" s="115" t="s">
        <v>1267</v>
      </c>
      <c r="E470" s="115">
        <v>5</v>
      </c>
      <c r="G470" s="115" t="s">
        <v>1281</v>
      </c>
      <c r="H470" s="97"/>
      <c r="I470" s="97"/>
    </row>
    <row r="471" spans="1:9" ht="16" x14ac:dyDescent="0.2">
      <c r="A471" s="115" t="s">
        <v>1310</v>
      </c>
      <c r="B471" s="115">
        <v>516</v>
      </c>
      <c r="C471" s="115" t="s">
        <v>1311</v>
      </c>
      <c r="D471" s="115" t="s">
        <v>1317</v>
      </c>
      <c r="E471" s="115">
        <v>7</v>
      </c>
      <c r="F471" s="95"/>
      <c r="G471" s="115" t="s">
        <v>2661</v>
      </c>
      <c r="H471" s="97"/>
      <c r="I471" s="97"/>
    </row>
    <row r="472" spans="1:9" ht="16" x14ac:dyDescent="0.2">
      <c r="A472" s="115" t="s">
        <v>58</v>
      </c>
      <c r="B472" s="115">
        <v>517</v>
      </c>
      <c r="C472" s="115" t="s">
        <v>1888</v>
      </c>
      <c r="D472" s="115" t="s">
        <v>1345</v>
      </c>
      <c r="E472" s="115">
        <v>1999</v>
      </c>
      <c r="F472" s="111"/>
      <c r="G472" s="115" t="s">
        <v>2662</v>
      </c>
      <c r="H472" s="97"/>
      <c r="I472" s="97"/>
    </row>
    <row r="473" spans="1:9" ht="16" x14ac:dyDescent="0.2">
      <c r="A473" s="115" t="s">
        <v>58</v>
      </c>
      <c r="B473" s="115">
        <v>518</v>
      </c>
      <c r="C473" s="115" t="s">
        <v>1889</v>
      </c>
      <c r="D473" s="115" t="s">
        <v>1890</v>
      </c>
      <c r="E473" s="115">
        <v>2019</v>
      </c>
      <c r="F473" s="111"/>
      <c r="G473" s="115"/>
      <c r="H473" s="97"/>
      <c r="I473" s="97"/>
    </row>
    <row r="474" spans="1:9" ht="16" x14ac:dyDescent="0.2">
      <c r="A474" s="115" t="s">
        <v>58</v>
      </c>
      <c r="B474" s="115">
        <v>520</v>
      </c>
      <c r="C474" s="115" t="s">
        <v>1891</v>
      </c>
      <c r="D474" s="115" t="s">
        <v>1290</v>
      </c>
      <c r="E474" s="115">
        <v>3</v>
      </c>
      <c r="F474" s="111"/>
      <c r="G474" s="115" t="s">
        <v>2663</v>
      </c>
      <c r="H474" s="97" t="s">
        <v>3015</v>
      </c>
      <c r="I474" s="97"/>
    </row>
    <row r="475" spans="1:9" ht="16" x14ac:dyDescent="0.2">
      <c r="A475" s="115" t="s">
        <v>58</v>
      </c>
      <c r="B475" s="115">
        <v>521</v>
      </c>
      <c r="C475" s="115" t="s">
        <v>1892</v>
      </c>
      <c r="D475" s="115" t="s">
        <v>1290</v>
      </c>
      <c r="E475" s="115">
        <v>3</v>
      </c>
      <c r="F475" s="111"/>
      <c r="G475" s="115" t="s">
        <v>2664</v>
      </c>
      <c r="H475" s="97"/>
      <c r="I475" s="97"/>
    </row>
    <row r="476" spans="1:9" ht="16" x14ac:dyDescent="0.2">
      <c r="A476" s="115" t="s">
        <v>58</v>
      </c>
      <c r="B476" s="115">
        <v>522</v>
      </c>
      <c r="C476" s="115" t="s">
        <v>1893</v>
      </c>
      <c r="D476" s="115" t="s">
        <v>1301</v>
      </c>
      <c r="E476" s="115"/>
      <c r="F476" s="112"/>
      <c r="G476" s="115" t="s">
        <v>2665</v>
      </c>
      <c r="H476" s="97"/>
      <c r="I476" s="97"/>
    </row>
    <row r="477" spans="1:9" ht="16" x14ac:dyDescent="0.2">
      <c r="A477" s="115" t="s">
        <v>58</v>
      </c>
      <c r="B477" s="115">
        <v>523</v>
      </c>
      <c r="C477" s="115" t="s">
        <v>1894</v>
      </c>
      <c r="D477" s="115" t="s">
        <v>1290</v>
      </c>
      <c r="E477" s="115">
        <v>3</v>
      </c>
      <c r="F477" s="111"/>
      <c r="G477" s="115" t="s">
        <v>2666</v>
      </c>
      <c r="H477" s="97"/>
      <c r="I477" s="97"/>
    </row>
    <row r="478" spans="1:9" ht="16" x14ac:dyDescent="0.2">
      <c r="A478" s="115" t="s">
        <v>58</v>
      </c>
      <c r="B478" s="115">
        <v>524</v>
      </c>
      <c r="C478" s="115" t="s">
        <v>1895</v>
      </c>
      <c r="D478" s="115" t="s">
        <v>1265</v>
      </c>
      <c r="E478" s="115">
        <v>2020</v>
      </c>
      <c r="F478" s="111"/>
      <c r="G478" s="115" t="s">
        <v>2667</v>
      </c>
      <c r="H478" s="97"/>
      <c r="I478" s="97"/>
    </row>
    <row r="479" spans="1:9" ht="16" x14ac:dyDescent="0.2">
      <c r="A479" s="115" t="s">
        <v>58</v>
      </c>
      <c r="B479" s="115">
        <v>525</v>
      </c>
      <c r="C479" s="115" t="s">
        <v>1896</v>
      </c>
      <c r="D479" s="115" t="s">
        <v>1273</v>
      </c>
      <c r="E479" s="115">
        <v>2021</v>
      </c>
      <c r="F479" s="111"/>
      <c r="G479" s="115" t="s">
        <v>2668</v>
      </c>
      <c r="H479" s="97"/>
      <c r="I479" s="97"/>
    </row>
    <row r="480" spans="1:9" ht="16" x14ac:dyDescent="0.2">
      <c r="A480" s="115" t="s">
        <v>58</v>
      </c>
      <c r="B480" s="115">
        <v>526</v>
      </c>
      <c r="C480" s="115" t="s">
        <v>1897</v>
      </c>
      <c r="D480" s="115" t="s">
        <v>1290</v>
      </c>
      <c r="E480" s="115">
        <v>3</v>
      </c>
      <c r="F480" s="111"/>
      <c r="G480" s="115" t="s">
        <v>2669</v>
      </c>
      <c r="H480" s="101" t="s">
        <v>3016</v>
      </c>
      <c r="I480" s="97"/>
    </row>
    <row r="481" spans="1:9" ht="16" x14ac:dyDescent="0.2">
      <c r="A481" s="115" t="s">
        <v>58</v>
      </c>
      <c r="B481" s="115">
        <v>527</v>
      </c>
      <c r="C481" s="115" t="s">
        <v>1898</v>
      </c>
      <c r="D481" s="115" t="s">
        <v>1264</v>
      </c>
      <c r="E481" s="115">
        <v>2</v>
      </c>
      <c r="F481" s="111"/>
      <c r="G481" s="115" t="s">
        <v>2670</v>
      </c>
      <c r="H481" s="97"/>
      <c r="I481" s="97"/>
    </row>
    <row r="482" spans="1:9" ht="16" x14ac:dyDescent="0.2">
      <c r="A482" s="115" t="s">
        <v>1271</v>
      </c>
      <c r="B482" s="115">
        <v>528</v>
      </c>
      <c r="C482" s="115"/>
      <c r="D482" s="115" t="s">
        <v>1270</v>
      </c>
      <c r="E482" s="115">
        <v>1</v>
      </c>
      <c r="F482" s="111"/>
      <c r="G482" s="115" t="s">
        <v>2671</v>
      </c>
      <c r="H482" s="97"/>
      <c r="I482" s="97"/>
    </row>
    <row r="483" spans="1:9" ht="16" x14ac:dyDescent="0.2">
      <c r="A483" s="115" t="s">
        <v>1308</v>
      </c>
      <c r="B483" s="115">
        <v>530</v>
      </c>
      <c r="C483" s="115" t="s">
        <v>1899</v>
      </c>
      <c r="D483" s="115" t="s">
        <v>1295</v>
      </c>
      <c r="E483" s="115">
        <v>9</v>
      </c>
      <c r="F483" s="111"/>
      <c r="G483" s="115" t="s">
        <v>1333</v>
      </c>
      <c r="H483" s="97"/>
      <c r="I483" s="97"/>
    </row>
    <row r="484" spans="1:9" ht="16" x14ac:dyDescent="0.2">
      <c r="A484" s="115" t="s">
        <v>58</v>
      </c>
      <c r="B484" s="115">
        <v>531</v>
      </c>
      <c r="C484" s="115" t="s">
        <v>1900</v>
      </c>
      <c r="D484" s="115" t="s">
        <v>1329</v>
      </c>
      <c r="E484" s="115">
        <v>20</v>
      </c>
      <c r="F484" s="111"/>
      <c r="G484" s="115" t="s">
        <v>2672</v>
      </c>
      <c r="H484" s="97"/>
      <c r="I484" s="97"/>
    </row>
    <row r="485" spans="1:9" ht="16" x14ac:dyDescent="0.2">
      <c r="A485" s="115" t="s">
        <v>58</v>
      </c>
      <c r="B485" s="115">
        <v>532</v>
      </c>
      <c r="C485" s="115" t="s">
        <v>1901</v>
      </c>
      <c r="D485" s="115" t="s">
        <v>1303</v>
      </c>
      <c r="E485" s="115">
        <v>30</v>
      </c>
      <c r="F485" s="111"/>
      <c r="G485" s="115" t="s">
        <v>2673</v>
      </c>
      <c r="H485" s="97"/>
      <c r="I485" s="97"/>
    </row>
    <row r="486" spans="1:9" ht="16" x14ac:dyDescent="0.2">
      <c r="A486" s="115" t="s">
        <v>58</v>
      </c>
      <c r="B486" s="115">
        <v>533</v>
      </c>
      <c r="C486" s="115" t="s">
        <v>1902</v>
      </c>
      <c r="D486" s="115" t="s">
        <v>1345</v>
      </c>
      <c r="E486" s="115">
        <v>1999</v>
      </c>
      <c r="G486" s="115" t="s">
        <v>2674</v>
      </c>
      <c r="H486" s="97"/>
      <c r="I486" s="97"/>
    </row>
    <row r="487" spans="1:9" ht="16" x14ac:dyDescent="0.2">
      <c r="A487" s="115" t="s">
        <v>58</v>
      </c>
      <c r="B487" s="115">
        <v>534</v>
      </c>
      <c r="C487" s="115" t="s">
        <v>1903</v>
      </c>
      <c r="D487" s="115" t="s">
        <v>1363</v>
      </c>
      <c r="E487" s="115">
        <v>2021</v>
      </c>
      <c r="F487" s="111"/>
      <c r="G487" s="115"/>
      <c r="H487" s="97"/>
      <c r="I487" s="97"/>
    </row>
    <row r="488" spans="1:9" ht="16" x14ac:dyDescent="0.2">
      <c r="A488" s="115" t="s">
        <v>58</v>
      </c>
      <c r="B488" s="115">
        <v>535</v>
      </c>
      <c r="C488" s="115" t="s">
        <v>1904</v>
      </c>
      <c r="D488" s="115" t="s">
        <v>1305</v>
      </c>
      <c r="E488" s="115">
        <v>0</v>
      </c>
      <c r="F488" s="111"/>
      <c r="G488" s="115" t="s">
        <v>2675</v>
      </c>
      <c r="H488" s="97"/>
      <c r="I488" s="97"/>
    </row>
    <row r="489" spans="1:9" ht="16" x14ac:dyDescent="0.2">
      <c r="A489" s="115" t="s">
        <v>58</v>
      </c>
      <c r="B489" s="115">
        <v>536</v>
      </c>
      <c r="C489" s="115" t="s">
        <v>1905</v>
      </c>
      <c r="D489" s="115" t="s">
        <v>1291</v>
      </c>
      <c r="E489" s="115">
        <v>300</v>
      </c>
      <c r="F489" s="111">
        <f>600/2</f>
        <v>300</v>
      </c>
      <c r="G489" s="115" t="s">
        <v>2676</v>
      </c>
      <c r="H489" s="97"/>
      <c r="I489" s="97"/>
    </row>
    <row r="490" spans="1:9" ht="16" x14ac:dyDescent="0.2">
      <c r="A490" s="115" t="s">
        <v>58</v>
      </c>
      <c r="B490" s="115">
        <v>537</v>
      </c>
      <c r="C490" s="115" t="s">
        <v>1906</v>
      </c>
      <c r="D490" s="115" t="s">
        <v>1265</v>
      </c>
      <c r="E490" s="115">
        <v>2020</v>
      </c>
      <c r="G490" s="115" t="s">
        <v>2677</v>
      </c>
      <c r="H490" s="97"/>
      <c r="I490" s="97"/>
    </row>
    <row r="491" spans="1:9" ht="16" x14ac:dyDescent="0.2">
      <c r="A491" s="115" t="s">
        <v>58</v>
      </c>
      <c r="B491" s="115">
        <v>538</v>
      </c>
      <c r="C491" s="115" t="s">
        <v>1907</v>
      </c>
      <c r="D491" s="115" t="s">
        <v>1355</v>
      </c>
      <c r="E491" s="115">
        <v>600</v>
      </c>
      <c r="F491" s="111"/>
      <c r="G491" s="115" t="s">
        <v>2678</v>
      </c>
      <c r="H491" s="97"/>
      <c r="I491" s="97"/>
    </row>
    <row r="492" spans="1:9" ht="16" x14ac:dyDescent="0.2">
      <c r="A492" s="115" t="s">
        <v>58</v>
      </c>
      <c r="B492" s="115">
        <v>539</v>
      </c>
      <c r="C492" s="115" t="s">
        <v>1908</v>
      </c>
      <c r="D492" s="115" t="s">
        <v>1321</v>
      </c>
      <c r="E492" s="115">
        <v>0.5</v>
      </c>
      <c r="F492" s="111"/>
      <c r="G492" s="115" t="s">
        <v>2679</v>
      </c>
      <c r="H492" s="97"/>
      <c r="I492" s="97"/>
    </row>
    <row r="493" spans="1:9" ht="16" x14ac:dyDescent="0.2">
      <c r="A493" s="115" t="s">
        <v>58</v>
      </c>
      <c r="B493" s="115">
        <v>540</v>
      </c>
      <c r="C493" s="115" t="s">
        <v>1909</v>
      </c>
      <c r="D493" s="115" t="s">
        <v>1318</v>
      </c>
      <c r="E493" s="115">
        <v>0</v>
      </c>
      <c r="F493" s="111"/>
      <c r="G493" s="115" t="s">
        <v>2680</v>
      </c>
      <c r="H493" s="97"/>
      <c r="I493" s="97"/>
    </row>
    <row r="494" spans="1:9" ht="16" x14ac:dyDescent="0.2">
      <c r="A494" s="115" t="s">
        <v>58</v>
      </c>
      <c r="B494" s="115">
        <v>541</v>
      </c>
      <c r="C494" s="115" t="s">
        <v>1910</v>
      </c>
      <c r="D494" s="115" t="s">
        <v>1321</v>
      </c>
      <c r="E494" s="115">
        <v>0.5</v>
      </c>
      <c r="F494" s="111"/>
      <c r="G494" s="115" t="s">
        <v>2681</v>
      </c>
      <c r="H494" s="97"/>
      <c r="I494" s="97"/>
    </row>
    <row r="495" spans="1:9" ht="16" x14ac:dyDescent="0.2">
      <c r="A495" s="115" t="s">
        <v>58</v>
      </c>
      <c r="B495" s="115">
        <v>542</v>
      </c>
      <c r="C495" s="115" t="s">
        <v>1911</v>
      </c>
      <c r="D495" s="115" t="s">
        <v>1355</v>
      </c>
      <c r="E495" s="115">
        <v>600</v>
      </c>
      <c r="F495" s="111"/>
      <c r="G495" s="115" t="s">
        <v>2682</v>
      </c>
      <c r="H495" s="97"/>
      <c r="I495" s="97"/>
    </row>
    <row r="496" spans="1:9" ht="16" x14ac:dyDescent="0.2">
      <c r="A496" s="115" t="s">
        <v>58</v>
      </c>
      <c r="B496" s="115">
        <v>543</v>
      </c>
      <c r="C496" s="115" t="s">
        <v>1912</v>
      </c>
      <c r="D496" s="115" t="s">
        <v>1265</v>
      </c>
      <c r="E496" s="115">
        <v>2020</v>
      </c>
      <c r="F496" s="111"/>
      <c r="G496" s="115" t="s">
        <v>2683</v>
      </c>
      <c r="H496" s="97"/>
      <c r="I496" s="97"/>
    </row>
    <row r="497" spans="1:9" ht="16" x14ac:dyDescent="0.2">
      <c r="A497" s="115" t="s">
        <v>58</v>
      </c>
      <c r="B497" s="115">
        <v>544</v>
      </c>
      <c r="C497" s="115" t="s">
        <v>1913</v>
      </c>
      <c r="D497" s="115" t="s">
        <v>1291</v>
      </c>
      <c r="E497" s="115">
        <v>300</v>
      </c>
      <c r="F497" s="111"/>
      <c r="G497" s="115" t="s">
        <v>2684</v>
      </c>
      <c r="H497" s="97"/>
      <c r="I497" s="97"/>
    </row>
    <row r="498" spans="1:9" ht="16" x14ac:dyDescent="0.2">
      <c r="A498" s="115" t="s">
        <v>58</v>
      </c>
      <c r="B498" s="115">
        <v>545</v>
      </c>
      <c r="C498" s="115" t="s">
        <v>1914</v>
      </c>
      <c r="D498" s="115" t="s">
        <v>1273</v>
      </c>
      <c r="E498" s="115">
        <v>2021</v>
      </c>
      <c r="F498" s="111"/>
      <c r="G498" s="115" t="s">
        <v>2685</v>
      </c>
      <c r="H498" s="97"/>
      <c r="I498" s="97"/>
    </row>
    <row r="499" spans="1:9" ht="16" x14ac:dyDescent="0.2">
      <c r="A499" s="115" t="s">
        <v>58</v>
      </c>
      <c r="B499" s="115">
        <v>546</v>
      </c>
      <c r="C499" s="115" t="s">
        <v>1915</v>
      </c>
      <c r="D499" s="115" t="s">
        <v>1318</v>
      </c>
      <c r="E499" s="115">
        <v>0</v>
      </c>
      <c r="F499" s="111"/>
      <c r="G499" s="115" t="s">
        <v>2686</v>
      </c>
      <c r="H499" s="97"/>
      <c r="I499" s="97"/>
    </row>
    <row r="500" spans="1:9" ht="16" x14ac:dyDescent="0.2">
      <c r="A500" s="115" t="s">
        <v>58</v>
      </c>
      <c r="B500" s="115">
        <v>547</v>
      </c>
      <c r="C500" s="115" t="s">
        <v>1916</v>
      </c>
      <c r="D500" s="115" t="s">
        <v>1363</v>
      </c>
      <c r="E500" s="115">
        <v>2021</v>
      </c>
      <c r="F500" s="111"/>
      <c r="G500" s="115"/>
      <c r="H500" s="97"/>
      <c r="I500" s="97"/>
    </row>
    <row r="501" spans="1:9" ht="16" x14ac:dyDescent="0.2">
      <c r="A501" s="115" t="s">
        <v>58</v>
      </c>
      <c r="B501" s="115">
        <v>548</v>
      </c>
      <c r="C501" s="115" t="s">
        <v>1917</v>
      </c>
      <c r="D501" s="115" t="s">
        <v>1287</v>
      </c>
      <c r="E501" s="115">
        <v>1</v>
      </c>
      <c r="F501" s="111"/>
      <c r="G501" s="115" t="s">
        <v>2687</v>
      </c>
      <c r="H501" s="97"/>
      <c r="I501" s="97"/>
    </row>
    <row r="502" spans="1:9" ht="16" x14ac:dyDescent="0.2">
      <c r="A502" s="115" t="s">
        <v>58</v>
      </c>
      <c r="B502" s="115">
        <v>549</v>
      </c>
      <c r="C502" s="115" t="s">
        <v>1918</v>
      </c>
      <c r="D502" s="115" t="s">
        <v>1265</v>
      </c>
      <c r="E502" s="115">
        <v>2020</v>
      </c>
      <c r="F502" s="111"/>
      <c r="G502" s="115" t="s">
        <v>2688</v>
      </c>
      <c r="H502" s="97"/>
      <c r="I502" s="97"/>
    </row>
    <row r="503" spans="1:9" ht="16" x14ac:dyDescent="0.2">
      <c r="A503" s="115" t="s">
        <v>58</v>
      </c>
      <c r="B503" s="115">
        <v>550</v>
      </c>
      <c r="C503" s="115" t="s">
        <v>1919</v>
      </c>
      <c r="D503" s="115" t="s">
        <v>1273</v>
      </c>
      <c r="E503" s="115">
        <v>2021</v>
      </c>
      <c r="F503" s="111"/>
      <c r="G503" s="115" t="s">
        <v>2689</v>
      </c>
      <c r="H503" s="97"/>
      <c r="I503" s="97"/>
    </row>
    <row r="504" spans="1:9" ht="16" x14ac:dyDescent="0.2">
      <c r="A504" s="115" t="s">
        <v>58</v>
      </c>
      <c r="B504" s="115">
        <v>551</v>
      </c>
      <c r="C504" s="115" t="s">
        <v>1920</v>
      </c>
      <c r="D504" s="115" t="s">
        <v>1265</v>
      </c>
      <c r="E504" s="115">
        <v>2020</v>
      </c>
      <c r="F504" s="111"/>
      <c r="G504" s="115" t="s">
        <v>2690</v>
      </c>
      <c r="H504" s="97"/>
      <c r="I504" s="97"/>
    </row>
    <row r="505" spans="1:9" ht="16" x14ac:dyDescent="0.2">
      <c r="A505" s="115" t="s">
        <v>58</v>
      </c>
      <c r="B505" s="115">
        <v>552</v>
      </c>
      <c r="C505" s="115" t="s">
        <v>1921</v>
      </c>
      <c r="D505" s="115" t="s">
        <v>1318</v>
      </c>
      <c r="E505" s="115">
        <v>0</v>
      </c>
      <c r="F505" s="111"/>
      <c r="G505" s="115" t="s">
        <v>2691</v>
      </c>
      <c r="H505" s="97"/>
      <c r="I505" s="97"/>
    </row>
    <row r="506" spans="1:9" ht="16" x14ac:dyDescent="0.2">
      <c r="A506" s="115" t="s">
        <v>58</v>
      </c>
      <c r="B506" s="115">
        <v>553</v>
      </c>
      <c r="C506" s="115" t="s">
        <v>1922</v>
      </c>
      <c r="D506" s="115" t="s">
        <v>1304</v>
      </c>
      <c r="E506" s="115">
        <v>2006</v>
      </c>
      <c r="F506" s="111"/>
      <c r="G506" s="115" t="s">
        <v>2692</v>
      </c>
      <c r="H506" s="97"/>
      <c r="I506" s="97"/>
    </row>
    <row r="507" spans="1:9" ht="16" x14ac:dyDescent="0.2">
      <c r="A507" s="115" t="s">
        <v>58</v>
      </c>
      <c r="B507" s="115">
        <v>554</v>
      </c>
      <c r="C507" s="115" t="s">
        <v>1923</v>
      </c>
      <c r="D507" s="115" t="s">
        <v>1292</v>
      </c>
      <c r="E507" s="115">
        <v>2016</v>
      </c>
      <c r="F507" s="111"/>
      <c r="G507" s="115" t="s">
        <v>1281</v>
      </c>
      <c r="H507" s="97"/>
      <c r="I507" s="97"/>
    </row>
    <row r="508" spans="1:9" ht="16" x14ac:dyDescent="0.2">
      <c r="A508" s="115" t="s">
        <v>58</v>
      </c>
      <c r="B508" s="115">
        <v>555</v>
      </c>
      <c r="C508" s="115" t="s">
        <v>1924</v>
      </c>
      <c r="D508" s="115" t="s">
        <v>1320</v>
      </c>
      <c r="E508" s="115">
        <v>11</v>
      </c>
      <c r="F508" s="111"/>
      <c r="G508" s="115" t="s">
        <v>2693</v>
      </c>
      <c r="H508" s="97"/>
      <c r="I508" s="97"/>
    </row>
    <row r="509" spans="1:9" ht="16" x14ac:dyDescent="0.2">
      <c r="A509" s="115" t="s">
        <v>1286</v>
      </c>
      <c r="B509" s="115">
        <v>556</v>
      </c>
      <c r="C509" s="115" t="s">
        <v>1925</v>
      </c>
      <c r="D509" s="115" t="s">
        <v>1313</v>
      </c>
      <c r="E509" s="115">
        <v>3</v>
      </c>
      <c r="F509" s="111"/>
      <c r="G509" s="115" t="s">
        <v>2694</v>
      </c>
      <c r="H509" s="97"/>
      <c r="I509" s="97"/>
    </row>
    <row r="510" spans="1:9" ht="16" x14ac:dyDescent="0.2">
      <c r="A510" s="115" t="s">
        <v>1310</v>
      </c>
      <c r="B510" s="115">
        <v>557</v>
      </c>
      <c r="C510" s="115" t="s">
        <v>1926</v>
      </c>
      <c r="D510" s="115" t="s">
        <v>1317</v>
      </c>
      <c r="E510" s="115">
        <v>7</v>
      </c>
      <c r="F510" s="111"/>
      <c r="G510" s="115" t="s">
        <v>2695</v>
      </c>
      <c r="H510" s="97"/>
      <c r="I510" s="97"/>
    </row>
    <row r="511" spans="1:9" ht="16" x14ac:dyDescent="0.2">
      <c r="A511" s="115" t="s">
        <v>58</v>
      </c>
      <c r="B511" s="115">
        <v>558</v>
      </c>
      <c r="C511" s="115" t="s">
        <v>1927</v>
      </c>
      <c r="D511" s="115" t="s">
        <v>1265</v>
      </c>
      <c r="E511" s="115">
        <v>2020</v>
      </c>
      <c r="F511" s="111"/>
      <c r="G511" s="115" t="s">
        <v>2674</v>
      </c>
      <c r="H511" s="97"/>
      <c r="I511" s="97"/>
    </row>
    <row r="512" spans="1:9" ht="16" x14ac:dyDescent="0.2">
      <c r="A512" s="115" t="s">
        <v>58</v>
      </c>
      <c r="B512" s="115">
        <v>559</v>
      </c>
      <c r="C512" s="115" t="s">
        <v>1928</v>
      </c>
      <c r="D512" s="115" t="s">
        <v>1363</v>
      </c>
      <c r="E512" s="115">
        <v>2021</v>
      </c>
      <c r="F512" s="111"/>
      <c r="G512" s="115"/>
      <c r="H512" s="97"/>
      <c r="I512" s="97"/>
    </row>
    <row r="513" spans="1:9" ht="16" x14ac:dyDescent="0.2">
      <c r="A513" s="115" t="s">
        <v>58</v>
      </c>
      <c r="B513" s="115">
        <v>560</v>
      </c>
      <c r="C513" s="115" t="s">
        <v>1929</v>
      </c>
      <c r="D513" s="115" t="s">
        <v>1930</v>
      </c>
      <c r="E513" s="115">
        <v>5.1999999999999998E-2</v>
      </c>
      <c r="F513" s="130">
        <f>RegTbl!$C$5</f>
        <v>5.2227999999999997E-2</v>
      </c>
      <c r="G513" s="115" t="s">
        <v>2696</v>
      </c>
      <c r="H513" s="97"/>
      <c r="I513" s="97"/>
    </row>
    <row r="514" spans="1:9" ht="16" x14ac:dyDescent="0.2">
      <c r="A514" s="115" t="s">
        <v>58</v>
      </c>
      <c r="B514" s="115">
        <v>561</v>
      </c>
      <c r="C514" s="115" t="s">
        <v>1931</v>
      </c>
      <c r="D514" s="115" t="s">
        <v>1677</v>
      </c>
      <c r="E514" s="115">
        <v>0.12</v>
      </c>
      <c r="F514" s="132">
        <f>Calibration!$B$22</f>
        <v>0.12478490833994765</v>
      </c>
      <c r="G514" s="115" t="s">
        <v>2697</v>
      </c>
      <c r="H514" s="97"/>
      <c r="I514" s="97"/>
    </row>
    <row r="515" spans="1:9" ht="16" x14ac:dyDescent="0.2">
      <c r="A515" s="115" t="s">
        <v>1286</v>
      </c>
      <c r="B515" s="115">
        <v>562</v>
      </c>
      <c r="C515" s="115" t="s">
        <v>1932</v>
      </c>
      <c r="D515" s="115" t="s">
        <v>1287</v>
      </c>
      <c r="E515" s="115">
        <v>1</v>
      </c>
      <c r="F515" s="111"/>
      <c r="G515" s="115" t="s">
        <v>2698</v>
      </c>
      <c r="H515" s="97"/>
      <c r="I515" s="97"/>
    </row>
    <row r="516" spans="1:9" ht="16" x14ac:dyDescent="0.2">
      <c r="A516" s="115" t="s">
        <v>58</v>
      </c>
      <c r="B516" s="115">
        <v>563</v>
      </c>
      <c r="C516" s="115" t="s">
        <v>1933</v>
      </c>
      <c r="D516" s="115" t="s">
        <v>1305</v>
      </c>
      <c r="E516" s="115">
        <v>0</v>
      </c>
      <c r="F516" s="111"/>
      <c r="G516" s="115" t="s">
        <v>2699</v>
      </c>
      <c r="H516" s="97"/>
      <c r="I516" s="97"/>
    </row>
    <row r="517" spans="1:9" ht="16" x14ac:dyDescent="0.2">
      <c r="A517" s="115" t="s">
        <v>58</v>
      </c>
      <c r="B517" s="115">
        <v>564</v>
      </c>
      <c r="C517" s="115" t="s">
        <v>1934</v>
      </c>
      <c r="D517" s="115" t="s">
        <v>1325</v>
      </c>
      <c r="E517" s="115">
        <v>2020</v>
      </c>
      <c r="F517" s="111"/>
      <c r="G517" s="115"/>
      <c r="H517" s="97"/>
      <c r="I517" s="97"/>
    </row>
    <row r="518" spans="1:9" ht="16" x14ac:dyDescent="0.2">
      <c r="A518" s="115" t="s">
        <v>58</v>
      </c>
      <c r="B518" s="115">
        <v>565</v>
      </c>
      <c r="C518" s="115" t="s">
        <v>1935</v>
      </c>
      <c r="D518" s="115" t="s">
        <v>1936</v>
      </c>
      <c r="E518" s="115">
        <v>0.17</v>
      </c>
      <c r="F518" s="131">
        <f>RegTbl!$C$9</f>
        <v>0.16728699999999999</v>
      </c>
      <c r="G518" s="115" t="s">
        <v>2700</v>
      </c>
      <c r="H518" s="101"/>
      <c r="I518" s="97"/>
    </row>
    <row r="519" spans="1:9" ht="16" x14ac:dyDescent="0.2">
      <c r="A519" s="115" t="s">
        <v>58</v>
      </c>
      <c r="B519" s="115">
        <v>566</v>
      </c>
      <c r="C519" s="115" t="s">
        <v>1937</v>
      </c>
      <c r="D519" s="115" t="s">
        <v>1290</v>
      </c>
      <c r="E519" s="115">
        <v>3</v>
      </c>
      <c r="F519" s="111"/>
      <c r="G519" s="115" t="s">
        <v>2701</v>
      </c>
      <c r="H519" s="97"/>
      <c r="I519" s="97"/>
    </row>
    <row r="520" spans="1:9" ht="16" x14ac:dyDescent="0.2">
      <c r="A520" s="115" t="s">
        <v>58</v>
      </c>
      <c r="B520" s="115">
        <v>567</v>
      </c>
      <c r="C520" s="115" t="s">
        <v>1938</v>
      </c>
      <c r="D520" s="115" t="s">
        <v>1355</v>
      </c>
      <c r="E520" s="115">
        <v>600</v>
      </c>
      <c r="F520" s="111"/>
      <c r="G520" s="115" t="s">
        <v>2702</v>
      </c>
      <c r="H520" s="97"/>
      <c r="I520" s="97"/>
    </row>
    <row r="521" spans="1:9" ht="16" x14ac:dyDescent="0.2">
      <c r="A521" s="115" t="s">
        <v>1286</v>
      </c>
      <c r="B521" s="115">
        <v>568</v>
      </c>
      <c r="C521" s="115" t="s">
        <v>1297</v>
      </c>
      <c r="D521" s="115" t="s">
        <v>1313</v>
      </c>
      <c r="E521" s="115">
        <v>3</v>
      </c>
      <c r="F521" s="111"/>
      <c r="G521" s="115" t="s">
        <v>2703</v>
      </c>
      <c r="H521" s="97"/>
      <c r="I521" s="97"/>
    </row>
    <row r="522" spans="1:9" ht="16" x14ac:dyDescent="0.2">
      <c r="A522" s="115" t="s">
        <v>58</v>
      </c>
      <c r="B522" s="115">
        <v>569</v>
      </c>
      <c r="C522" s="115" t="s">
        <v>1939</v>
      </c>
      <c r="D522" s="115" t="s">
        <v>1345</v>
      </c>
      <c r="E522" s="115">
        <v>1999</v>
      </c>
      <c r="F522" s="111"/>
      <c r="G522" s="115" t="s">
        <v>2704</v>
      </c>
      <c r="H522" s="97"/>
      <c r="I522" s="97"/>
    </row>
    <row r="523" spans="1:9" ht="16" x14ac:dyDescent="0.2">
      <c r="A523" s="115" t="s">
        <v>58</v>
      </c>
      <c r="B523" s="115">
        <v>570</v>
      </c>
      <c r="C523" s="115" t="s">
        <v>1940</v>
      </c>
      <c r="D523" s="115" t="s">
        <v>1273</v>
      </c>
      <c r="E523" s="115">
        <v>2021</v>
      </c>
      <c r="F523" s="111"/>
      <c r="G523" s="115" t="s">
        <v>2705</v>
      </c>
      <c r="H523" s="97"/>
      <c r="I523" s="97"/>
    </row>
    <row r="524" spans="1:9" ht="16" x14ac:dyDescent="0.2">
      <c r="A524" s="115" t="s">
        <v>58</v>
      </c>
      <c r="B524" s="115">
        <v>571</v>
      </c>
      <c r="C524" s="115" t="s">
        <v>1941</v>
      </c>
      <c r="D524" s="115" t="s">
        <v>1823</v>
      </c>
      <c r="E524" s="115">
        <v>0.18</v>
      </c>
      <c r="F524" s="131">
        <f>RegTbl!$E$9</f>
        <v>0.177871</v>
      </c>
      <c r="G524" s="115" t="s">
        <v>2706</v>
      </c>
      <c r="H524" s="97"/>
      <c r="I524" s="97"/>
    </row>
    <row r="525" spans="1:9" ht="16" x14ac:dyDescent="0.2">
      <c r="A525" s="115" t="s">
        <v>58</v>
      </c>
      <c r="B525" s="115">
        <v>572</v>
      </c>
      <c r="C525" s="115" t="s">
        <v>1942</v>
      </c>
      <c r="D525" s="115" t="s">
        <v>1936</v>
      </c>
      <c r="E525" s="115">
        <v>0.17</v>
      </c>
      <c r="F525" s="132">
        <f>F518</f>
        <v>0.16728699999999999</v>
      </c>
      <c r="G525" s="115" t="s">
        <v>2707</v>
      </c>
      <c r="H525" s="97"/>
      <c r="I525" s="97"/>
    </row>
    <row r="526" spans="1:9" ht="16" x14ac:dyDescent="0.2">
      <c r="A526" s="115" t="s">
        <v>58</v>
      </c>
      <c r="B526" s="115">
        <v>573</v>
      </c>
      <c r="C526" s="115" t="s">
        <v>1943</v>
      </c>
      <c r="D526" s="115" t="s">
        <v>1264</v>
      </c>
      <c r="E526" s="115">
        <v>2</v>
      </c>
      <c r="F526" s="111"/>
      <c r="G526" s="115" t="s">
        <v>2708</v>
      </c>
      <c r="H526" s="97"/>
      <c r="I526" s="97"/>
    </row>
    <row r="527" spans="1:9" ht="16" x14ac:dyDescent="0.2">
      <c r="A527" s="115" t="s">
        <v>1286</v>
      </c>
      <c r="B527" s="115">
        <v>574</v>
      </c>
      <c r="C527" s="115" t="s">
        <v>1297</v>
      </c>
      <c r="D527" s="115" t="s">
        <v>1316</v>
      </c>
      <c r="E527" s="115">
        <v>4</v>
      </c>
      <c r="F527" s="111"/>
      <c r="G527" s="115" t="s">
        <v>2709</v>
      </c>
      <c r="H527" s="97"/>
      <c r="I527" s="97"/>
    </row>
    <row r="528" spans="1:9" ht="16" x14ac:dyDescent="0.2">
      <c r="A528" s="115" t="s">
        <v>58</v>
      </c>
      <c r="B528" s="115">
        <v>575</v>
      </c>
      <c r="C528" s="115" t="s">
        <v>1944</v>
      </c>
      <c r="D528" s="115" t="s">
        <v>1305</v>
      </c>
      <c r="E528" s="115">
        <v>0</v>
      </c>
      <c r="F528" s="111"/>
      <c r="G528" s="115" t="s">
        <v>2710</v>
      </c>
      <c r="H528" s="97"/>
      <c r="I528" s="97"/>
    </row>
    <row r="529" spans="1:9" ht="16" x14ac:dyDescent="0.2">
      <c r="A529" s="115" t="s">
        <v>58</v>
      </c>
      <c r="B529" s="115">
        <v>576</v>
      </c>
      <c r="C529" s="115" t="s">
        <v>1945</v>
      </c>
      <c r="D529" s="115" t="s">
        <v>1305</v>
      </c>
      <c r="E529" s="115">
        <v>0</v>
      </c>
      <c r="F529" s="113"/>
      <c r="G529" s="115" t="s">
        <v>2711</v>
      </c>
      <c r="H529" s="97"/>
      <c r="I529" s="97"/>
    </row>
    <row r="530" spans="1:9" ht="16" x14ac:dyDescent="0.2">
      <c r="A530" s="115" t="s">
        <v>58</v>
      </c>
      <c r="B530" s="115">
        <v>577</v>
      </c>
      <c r="C530" s="115" t="s">
        <v>1946</v>
      </c>
      <c r="D530" s="115" t="s">
        <v>1947</v>
      </c>
      <c r="E530" s="115">
        <v>95</v>
      </c>
      <c r="F530" s="111"/>
      <c r="G530" s="115" t="s">
        <v>2712</v>
      </c>
      <c r="H530" s="97"/>
      <c r="I530" s="97"/>
    </row>
    <row r="531" spans="1:9" ht="16" x14ac:dyDescent="0.2">
      <c r="A531" s="115" t="s">
        <v>58</v>
      </c>
      <c r="B531" s="115">
        <v>578</v>
      </c>
      <c r="C531" s="115" t="s">
        <v>1948</v>
      </c>
      <c r="D531" s="115" t="s">
        <v>1949</v>
      </c>
      <c r="E531" s="115">
        <v>6.8000000000000005E-2</v>
      </c>
      <c r="F531" s="114">
        <f>RegTbl2!$F$7</f>
        <v>6.7545999999999995E-2</v>
      </c>
      <c r="G531" s="115" t="s">
        <v>2713</v>
      </c>
      <c r="H531" s="97"/>
      <c r="I531" s="97"/>
    </row>
    <row r="532" spans="1:9" ht="16" x14ac:dyDescent="0.2">
      <c r="A532" s="115" t="s">
        <v>58</v>
      </c>
      <c r="B532" s="115">
        <v>579</v>
      </c>
      <c r="C532" s="115" t="s">
        <v>1950</v>
      </c>
      <c r="D532" s="115" t="s">
        <v>1951</v>
      </c>
      <c r="E532" s="115">
        <v>0.15</v>
      </c>
      <c r="F532" s="132">
        <f>RegTbl2!$F$9</f>
        <v>0.153777</v>
      </c>
      <c r="G532" s="115" t="s">
        <v>2714</v>
      </c>
      <c r="H532" s="97"/>
      <c r="I532" s="97"/>
    </row>
    <row r="533" spans="1:9" ht="16" x14ac:dyDescent="0.2">
      <c r="A533" s="115" t="s">
        <v>58</v>
      </c>
      <c r="B533" s="115">
        <v>580</v>
      </c>
      <c r="C533" s="115" t="s">
        <v>1952</v>
      </c>
      <c r="D533" s="115" t="s">
        <v>1302</v>
      </c>
      <c r="E533" s="115">
        <v>4</v>
      </c>
      <c r="F533" s="111"/>
      <c r="G533" s="115" t="s">
        <v>2715</v>
      </c>
      <c r="H533" s="97"/>
      <c r="I533" s="97"/>
    </row>
    <row r="534" spans="1:9" ht="16" x14ac:dyDescent="0.2">
      <c r="A534" s="115" t="s">
        <v>1286</v>
      </c>
      <c r="B534" s="115">
        <v>581</v>
      </c>
      <c r="C534" s="115" t="s">
        <v>1953</v>
      </c>
      <c r="D534" s="115" t="s">
        <v>1313</v>
      </c>
      <c r="E534" s="115">
        <v>3</v>
      </c>
      <c r="F534" s="111"/>
      <c r="G534" s="115" t="s">
        <v>2716</v>
      </c>
      <c r="H534" s="97"/>
      <c r="I534" s="97"/>
    </row>
    <row r="535" spans="1:9" ht="16" x14ac:dyDescent="0.2">
      <c r="A535" s="115" t="s">
        <v>58</v>
      </c>
      <c r="B535" s="115">
        <v>582</v>
      </c>
      <c r="C535" s="115" t="s">
        <v>1954</v>
      </c>
      <c r="D535" s="115" t="s">
        <v>1302</v>
      </c>
      <c r="E535" s="115">
        <v>4</v>
      </c>
      <c r="F535" s="111"/>
      <c r="G535" s="115" t="s">
        <v>2717</v>
      </c>
      <c r="H535" s="97"/>
      <c r="I535" s="97"/>
    </row>
    <row r="536" spans="1:9" ht="16" x14ac:dyDescent="0.2">
      <c r="A536" s="115" t="s">
        <v>58</v>
      </c>
      <c r="B536" s="115">
        <v>583</v>
      </c>
      <c r="C536" s="115" t="s">
        <v>1955</v>
      </c>
      <c r="D536" s="115" t="s">
        <v>1324</v>
      </c>
      <c r="E536" s="115">
        <v>8</v>
      </c>
      <c r="F536" s="111"/>
      <c r="G536" s="115" t="s">
        <v>2718</v>
      </c>
      <c r="H536" s="97"/>
      <c r="I536" s="97"/>
    </row>
    <row r="537" spans="1:9" ht="16" x14ac:dyDescent="0.2">
      <c r="A537" s="115" t="s">
        <v>58</v>
      </c>
      <c r="B537" s="115">
        <v>584</v>
      </c>
      <c r="C537" s="115" t="s">
        <v>1872</v>
      </c>
      <c r="D537" s="115" t="s">
        <v>1290</v>
      </c>
      <c r="E537" s="115">
        <v>3</v>
      </c>
      <c r="F537" s="111"/>
      <c r="G537" s="115" t="s">
        <v>2719</v>
      </c>
      <c r="H537" s="97"/>
      <c r="I537" s="97"/>
    </row>
    <row r="538" spans="1:9" ht="16" x14ac:dyDescent="0.2">
      <c r="A538" s="115" t="s">
        <v>58</v>
      </c>
      <c r="B538" s="115">
        <v>585</v>
      </c>
      <c r="C538" s="115" t="s">
        <v>1956</v>
      </c>
      <c r="D538" s="115" t="s">
        <v>1325</v>
      </c>
      <c r="E538" s="115">
        <v>2020</v>
      </c>
      <c r="F538" s="111"/>
      <c r="G538" s="115"/>
      <c r="H538" s="97"/>
      <c r="I538" s="97"/>
    </row>
    <row r="539" spans="1:9" ht="16" x14ac:dyDescent="0.2">
      <c r="A539" s="115" t="s">
        <v>58</v>
      </c>
      <c r="B539" s="115">
        <v>586</v>
      </c>
      <c r="C539" s="115" t="s">
        <v>1957</v>
      </c>
      <c r="D539" s="115" t="s">
        <v>1265</v>
      </c>
      <c r="E539" s="115">
        <v>2020</v>
      </c>
      <c r="F539" s="111"/>
      <c r="G539" s="115" t="s">
        <v>2720</v>
      </c>
      <c r="H539" s="97"/>
      <c r="I539" s="97"/>
    </row>
    <row r="540" spans="1:9" ht="16" x14ac:dyDescent="0.2">
      <c r="A540" s="115" t="s">
        <v>58</v>
      </c>
      <c r="B540" s="115">
        <v>587</v>
      </c>
      <c r="C540" s="115" t="s">
        <v>1958</v>
      </c>
      <c r="D540" s="115" t="s">
        <v>1787</v>
      </c>
      <c r="E540" s="115">
        <v>65</v>
      </c>
      <c r="F540" s="111"/>
      <c r="G540" s="115" t="s">
        <v>2721</v>
      </c>
      <c r="H540" s="97"/>
    </row>
    <row r="541" spans="1:9" ht="16" x14ac:dyDescent="0.2">
      <c r="A541" s="115" t="s">
        <v>58</v>
      </c>
      <c r="B541" s="115">
        <v>588</v>
      </c>
      <c r="C541" s="115" t="s">
        <v>1959</v>
      </c>
      <c r="D541" s="115" t="s">
        <v>1960</v>
      </c>
      <c r="E541" s="115">
        <v>2.0299999999999999E-2</v>
      </c>
      <c r="F541" s="111"/>
      <c r="G541" s="115" t="s">
        <v>2722</v>
      </c>
      <c r="H541" s="97"/>
      <c r="I541" s="97" t="s">
        <v>3017</v>
      </c>
    </row>
    <row r="542" spans="1:9" ht="16" x14ac:dyDescent="0.2">
      <c r="A542" s="115" t="s">
        <v>58</v>
      </c>
      <c r="B542" s="115">
        <v>589</v>
      </c>
      <c r="C542" s="115" t="s">
        <v>1961</v>
      </c>
      <c r="D542" s="115" t="s">
        <v>1275</v>
      </c>
      <c r="E542" s="115">
        <v>16</v>
      </c>
      <c r="F542" s="111"/>
      <c r="G542" s="115" t="s">
        <v>2723</v>
      </c>
      <c r="H542" s="97"/>
      <c r="I542" s="97"/>
    </row>
    <row r="543" spans="1:9" ht="16" x14ac:dyDescent="0.2">
      <c r="A543" s="115" t="s">
        <v>58</v>
      </c>
      <c r="B543" s="115">
        <v>590</v>
      </c>
      <c r="C543" s="115" t="s">
        <v>1962</v>
      </c>
      <c r="D543" s="115" t="s">
        <v>1351</v>
      </c>
      <c r="E543" s="115">
        <v>-21</v>
      </c>
      <c r="F543" s="111"/>
      <c r="G543" s="115" t="s">
        <v>2724</v>
      </c>
      <c r="H543" s="97"/>
      <c r="I543" s="97"/>
    </row>
    <row r="544" spans="1:9" ht="16" x14ac:dyDescent="0.2">
      <c r="A544" s="115" t="s">
        <v>58</v>
      </c>
      <c r="B544" s="115">
        <v>591</v>
      </c>
      <c r="C544" s="115" t="s">
        <v>1963</v>
      </c>
      <c r="D544" s="115" t="s">
        <v>1964</v>
      </c>
      <c r="E544" s="115">
        <v>4.6899999999999997E-2</v>
      </c>
      <c r="F544" s="111"/>
      <c r="G544" s="115" t="s">
        <v>1281</v>
      </c>
      <c r="H544" s="97"/>
      <c r="I544" s="97" t="s">
        <v>3017</v>
      </c>
    </row>
    <row r="545" spans="1:9" ht="16" x14ac:dyDescent="0.2">
      <c r="A545" s="115" t="s">
        <v>58</v>
      </c>
      <c r="B545" s="115">
        <v>592</v>
      </c>
      <c r="C545" s="115" t="s">
        <v>1965</v>
      </c>
      <c r="D545" s="115" t="s">
        <v>1839</v>
      </c>
      <c r="E545" s="115">
        <v>22</v>
      </c>
      <c r="F545" s="111"/>
      <c r="G545" s="115" t="s">
        <v>2725</v>
      </c>
      <c r="H545" s="97"/>
      <c r="I545" s="97"/>
    </row>
    <row r="546" spans="1:9" ht="16" x14ac:dyDescent="0.2">
      <c r="A546" s="115" t="s">
        <v>58</v>
      </c>
      <c r="B546" s="115">
        <v>593</v>
      </c>
      <c r="C546" s="115" t="s">
        <v>1966</v>
      </c>
      <c r="D546" s="115" t="s">
        <v>1967</v>
      </c>
      <c r="E546" s="115">
        <v>-24</v>
      </c>
      <c r="F546" s="111"/>
      <c r="G546" s="115" t="s">
        <v>2726</v>
      </c>
      <c r="H546" s="97"/>
      <c r="I546" s="97"/>
    </row>
    <row r="547" spans="1:9" ht="16" x14ac:dyDescent="0.2">
      <c r="A547" s="115" t="s">
        <v>58</v>
      </c>
      <c r="B547" s="115">
        <v>594</v>
      </c>
      <c r="C547" s="115" t="s">
        <v>1968</v>
      </c>
      <c r="D547" s="115" t="s">
        <v>1969</v>
      </c>
      <c r="E547" s="115">
        <v>0.1169</v>
      </c>
      <c r="F547" s="111"/>
      <c r="G547" s="115" t="s">
        <v>2727</v>
      </c>
      <c r="H547" s="97"/>
      <c r="I547" s="97" t="s">
        <v>3017</v>
      </c>
    </row>
    <row r="548" spans="1:9" ht="16" x14ac:dyDescent="0.2">
      <c r="A548" s="115" t="s">
        <v>58</v>
      </c>
      <c r="B548" s="115">
        <v>595</v>
      </c>
      <c r="C548" s="115" t="s">
        <v>1970</v>
      </c>
      <c r="D548" s="115" t="s">
        <v>1326</v>
      </c>
      <c r="E548" s="115">
        <v>25</v>
      </c>
      <c r="F548" s="111"/>
      <c r="G548" s="115" t="s">
        <v>2728</v>
      </c>
      <c r="H548" s="97"/>
      <c r="I548" s="97"/>
    </row>
    <row r="549" spans="1:9" ht="16" x14ac:dyDescent="0.2">
      <c r="A549" s="115" t="s">
        <v>58</v>
      </c>
      <c r="B549" s="115">
        <v>596</v>
      </c>
      <c r="C549" s="115" t="s">
        <v>1971</v>
      </c>
      <c r="D549" s="115" t="s">
        <v>1972</v>
      </c>
      <c r="E549" s="115">
        <v>-34</v>
      </c>
      <c r="F549" s="111"/>
      <c r="G549" s="115" t="s">
        <v>2729</v>
      </c>
      <c r="H549" s="97"/>
      <c r="I549" s="97"/>
    </row>
    <row r="550" spans="1:9" ht="16" x14ac:dyDescent="0.2">
      <c r="A550" s="115" t="s">
        <v>58</v>
      </c>
      <c r="B550" s="115">
        <v>597</v>
      </c>
      <c r="C550" s="115" t="s">
        <v>1973</v>
      </c>
      <c r="D550" s="115" t="s">
        <v>1974</v>
      </c>
      <c r="E550" s="115">
        <v>0.1043</v>
      </c>
      <c r="F550" s="111"/>
      <c r="G550" s="115" t="s">
        <v>1281</v>
      </c>
      <c r="H550" s="97"/>
      <c r="I550" s="97" t="s">
        <v>3017</v>
      </c>
    </row>
    <row r="551" spans="1:9" ht="16" x14ac:dyDescent="0.2">
      <c r="A551" s="115" t="s">
        <v>58</v>
      </c>
      <c r="B551" s="115">
        <v>598</v>
      </c>
      <c r="C551" s="115" t="s">
        <v>1690</v>
      </c>
      <c r="D551" s="115" t="s">
        <v>1324</v>
      </c>
      <c r="E551" s="115">
        <v>8</v>
      </c>
      <c r="F551" s="111"/>
      <c r="G551" s="115" t="s">
        <v>2730</v>
      </c>
      <c r="H551" s="97"/>
      <c r="I551" s="97"/>
    </row>
    <row r="552" spans="1:9" ht="16" x14ac:dyDescent="0.2">
      <c r="A552" s="115" t="s">
        <v>58</v>
      </c>
      <c r="B552" s="115">
        <v>599</v>
      </c>
      <c r="C552" s="115" t="s">
        <v>1975</v>
      </c>
      <c r="D552" s="115" t="s">
        <v>1976</v>
      </c>
      <c r="E552" s="115">
        <v>7.0499999999999993E-2</v>
      </c>
      <c r="F552" s="111"/>
      <c r="G552" s="115" t="s">
        <v>2731</v>
      </c>
      <c r="H552" s="97"/>
      <c r="I552" s="97" t="s">
        <v>3017</v>
      </c>
    </row>
    <row r="553" spans="1:9" ht="16" x14ac:dyDescent="0.2">
      <c r="A553" s="115" t="s">
        <v>58</v>
      </c>
      <c r="B553" s="115">
        <v>600</v>
      </c>
      <c r="C553" s="115" t="s">
        <v>1977</v>
      </c>
      <c r="D553" s="115" t="s">
        <v>1287</v>
      </c>
      <c r="E553" s="115">
        <v>1</v>
      </c>
      <c r="F553" s="111"/>
      <c r="G553" s="115" t="s">
        <v>2732</v>
      </c>
      <c r="H553" s="97"/>
      <c r="I553" s="97"/>
    </row>
    <row r="554" spans="1:9" ht="16" x14ac:dyDescent="0.2">
      <c r="A554" s="115" t="s">
        <v>58</v>
      </c>
      <c r="B554" s="115">
        <v>601</v>
      </c>
      <c r="C554" s="115" t="s">
        <v>1978</v>
      </c>
      <c r="D554" s="115" t="s">
        <v>1331</v>
      </c>
      <c r="E554" s="115">
        <v>0</v>
      </c>
      <c r="F554" s="111"/>
      <c r="G554" s="115"/>
      <c r="H554" s="97"/>
      <c r="I554" s="97"/>
    </row>
    <row r="555" spans="1:9" ht="16" x14ac:dyDescent="0.2">
      <c r="A555" s="115" t="s">
        <v>58</v>
      </c>
      <c r="B555" s="115">
        <v>602</v>
      </c>
      <c r="C555" s="115" t="s">
        <v>1979</v>
      </c>
      <c r="D555" s="115" t="s">
        <v>1815</v>
      </c>
      <c r="E555" s="115">
        <v>0.39</v>
      </c>
      <c r="F555" s="132">
        <f>RegTbl!$J$7</f>
        <v>0.386324</v>
      </c>
      <c r="G555" s="115" t="s">
        <v>2733</v>
      </c>
      <c r="H555" s="97"/>
      <c r="I555" s="97"/>
    </row>
    <row r="556" spans="1:9" ht="16" x14ac:dyDescent="0.2">
      <c r="A556" s="115" t="s">
        <v>58</v>
      </c>
      <c r="B556" s="115">
        <v>603</v>
      </c>
      <c r="C556" s="115" t="s">
        <v>1952</v>
      </c>
      <c r="D556" s="115" t="s">
        <v>1264</v>
      </c>
      <c r="E556" s="115">
        <v>2</v>
      </c>
      <c r="F556" s="111"/>
      <c r="G556" s="115" t="s">
        <v>2734</v>
      </c>
      <c r="H556" s="97"/>
      <c r="I556" s="97"/>
    </row>
    <row r="557" spans="1:9" ht="16" x14ac:dyDescent="0.2">
      <c r="A557" s="115" t="s">
        <v>58</v>
      </c>
      <c r="B557" s="115">
        <v>604</v>
      </c>
      <c r="C557" s="115" t="s">
        <v>1980</v>
      </c>
      <c r="D557" s="115" t="s">
        <v>1345</v>
      </c>
      <c r="E557" s="115">
        <v>1999</v>
      </c>
      <c r="F557" s="111"/>
      <c r="G557" s="115" t="s">
        <v>2735</v>
      </c>
      <c r="H557" s="97"/>
      <c r="I557" s="97"/>
    </row>
    <row r="558" spans="1:9" ht="16" x14ac:dyDescent="0.2">
      <c r="A558" s="115" t="s">
        <v>58</v>
      </c>
      <c r="B558" s="115">
        <v>605</v>
      </c>
      <c r="C558" s="115" t="s">
        <v>1981</v>
      </c>
      <c r="D558" s="115" t="s">
        <v>1982</v>
      </c>
      <c r="E558" s="115">
        <v>-2021</v>
      </c>
      <c r="F558" s="111"/>
      <c r="G558" s="115" t="s">
        <v>2736</v>
      </c>
      <c r="H558" s="97"/>
      <c r="I558" s="97"/>
    </row>
    <row r="559" spans="1:9" ht="16" x14ac:dyDescent="0.2">
      <c r="A559" s="115" t="s">
        <v>58</v>
      </c>
      <c r="B559" s="115">
        <v>607</v>
      </c>
      <c r="C559" s="115" t="s">
        <v>1983</v>
      </c>
      <c r="D559" s="115" t="s">
        <v>1283</v>
      </c>
      <c r="E559" s="115">
        <v>2019</v>
      </c>
      <c r="F559" s="111"/>
      <c r="G559" s="115" t="s">
        <v>2737</v>
      </c>
      <c r="H559" s="97"/>
      <c r="I559" s="97"/>
    </row>
    <row r="560" spans="1:9" ht="16" x14ac:dyDescent="0.2">
      <c r="A560" s="115" t="s">
        <v>58</v>
      </c>
      <c r="B560" s="115">
        <v>608</v>
      </c>
      <c r="C560" s="115" t="s">
        <v>1984</v>
      </c>
      <c r="D560" s="115" t="s">
        <v>1265</v>
      </c>
      <c r="E560" s="115">
        <v>2020</v>
      </c>
      <c r="F560" s="111"/>
      <c r="G560" s="115" t="s">
        <v>2738</v>
      </c>
      <c r="H560" s="97"/>
      <c r="I560" s="97"/>
    </row>
    <row r="561" spans="1:9" ht="16" x14ac:dyDescent="0.2">
      <c r="A561" s="115" t="s">
        <v>58</v>
      </c>
      <c r="B561" s="115">
        <v>609</v>
      </c>
      <c r="C561" s="115" t="s">
        <v>1985</v>
      </c>
      <c r="D561" s="115" t="s">
        <v>1265</v>
      </c>
      <c r="E561" s="115">
        <v>2020</v>
      </c>
      <c r="F561" s="111"/>
      <c r="G561" s="115" t="s">
        <v>2739</v>
      </c>
      <c r="H561" s="97"/>
      <c r="I561" s="97"/>
    </row>
    <row r="562" spans="1:9" ht="16" x14ac:dyDescent="0.2">
      <c r="A562" s="115" t="s">
        <v>1310</v>
      </c>
      <c r="B562" s="115">
        <v>610</v>
      </c>
      <c r="C562" s="115" t="s">
        <v>1311</v>
      </c>
      <c r="D562" s="115" t="s">
        <v>1319</v>
      </c>
      <c r="E562" s="115">
        <v>8</v>
      </c>
      <c r="F562" s="111"/>
      <c r="G562" s="115" t="s">
        <v>2740</v>
      </c>
      <c r="H562" s="97"/>
      <c r="I562" s="97"/>
    </row>
    <row r="563" spans="1:9" ht="16" x14ac:dyDescent="0.2">
      <c r="A563" s="115" t="s">
        <v>58</v>
      </c>
      <c r="B563" s="115">
        <v>611</v>
      </c>
      <c r="C563" s="115" t="s">
        <v>1986</v>
      </c>
      <c r="D563" s="115" t="s">
        <v>1265</v>
      </c>
      <c r="E563" s="115">
        <v>2020</v>
      </c>
      <c r="F563" s="111"/>
      <c r="G563" s="115" t="s">
        <v>2674</v>
      </c>
      <c r="H563" s="97"/>
      <c r="I563" s="97"/>
    </row>
    <row r="564" spans="1:9" ht="16" x14ac:dyDescent="0.2">
      <c r="A564" s="115" t="s">
        <v>58</v>
      </c>
      <c r="B564" s="115">
        <v>612</v>
      </c>
      <c r="C564" s="115" t="s">
        <v>1987</v>
      </c>
      <c r="D564" s="115" t="s">
        <v>1363</v>
      </c>
      <c r="E564" s="115">
        <v>2021</v>
      </c>
      <c r="F564" s="111"/>
      <c r="G564" s="115"/>
      <c r="H564" s="97"/>
      <c r="I564" s="97"/>
    </row>
    <row r="565" spans="1:9" ht="16" x14ac:dyDescent="0.2">
      <c r="A565" s="115" t="s">
        <v>58</v>
      </c>
      <c r="B565" s="115">
        <v>613</v>
      </c>
      <c r="C565" s="115" t="s">
        <v>1988</v>
      </c>
      <c r="D565" s="115" t="s">
        <v>1318</v>
      </c>
      <c r="E565" s="115">
        <v>0</v>
      </c>
      <c r="F565" s="111"/>
      <c r="G565" s="115" t="s">
        <v>2741</v>
      </c>
      <c r="H565" s="97"/>
      <c r="I565" s="97"/>
    </row>
    <row r="566" spans="1:9" ht="16" x14ac:dyDescent="0.2">
      <c r="A566" s="115" t="s">
        <v>58</v>
      </c>
      <c r="B566" s="115">
        <v>614</v>
      </c>
      <c r="C566" s="115" t="s">
        <v>1989</v>
      </c>
      <c r="D566" s="115" t="s">
        <v>1355</v>
      </c>
      <c r="E566" s="115">
        <v>600</v>
      </c>
      <c r="F566" s="111"/>
      <c r="G566" s="115" t="s">
        <v>2742</v>
      </c>
      <c r="H566" s="97"/>
      <c r="I566" s="97"/>
    </row>
    <row r="567" spans="1:9" ht="16" x14ac:dyDescent="0.2">
      <c r="A567" s="115" t="s">
        <v>58</v>
      </c>
      <c r="B567" s="115">
        <v>615</v>
      </c>
      <c r="C567" s="115" t="s">
        <v>1990</v>
      </c>
      <c r="D567" s="115" t="s">
        <v>1291</v>
      </c>
      <c r="E567" s="115">
        <v>300</v>
      </c>
      <c r="F567" s="111"/>
      <c r="G567" s="115" t="s">
        <v>2743</v>
      </c>
      <c r="H567" s="97"/>
      <c r="I567" s="97"/>
    </row>
    <row r="568" spans="1:9" ht="16" x14ac:dyDescent="0.2">
      <c r="A568" s="115" t="s">
        <v>58</v>
      </c>
      <c r="B568" s="115">
        <v>616</v>
      </c>
      <c r="C568" s="115" t="s">
        <v>1991</v>
      </c>
      <c r="D568" s="115" t="s">
        <v>1324</v>
      </c>
      <c r="E568" s="115">
        <v>8</v>
      </c>
      <c r="F568" s="111"/>
      <c r="G568" s="115" t="s">
        <v>2744</v>
      </c>
      <c r="H568" s="97"/>
      <c r="I568" s="97"/>
    </row>
    <row r="569" spans="1:9" ht="16" x14ac:dyDescent="0.2">
      <c r="A569" s="115" t="s">
        <v>58</v>
      </c>
      <c r="B569" s="115">
        <v>617</v>
      </c>
      <c r="C569" s="115" t="s">
        <v>1992</v>
      </c>
      <c r="D569" s="115" t="s">
        <v>1993</v>
      </c>
      <c r="E569" s="115">
        <v>270</v>
      </c>
      <c r="F569" s="111"/>
      <c r="G569" s="115" t="s">
        <v>1300</v>
      </c>
      <c r="H569" s="97"/>
      <c r="I569" s="97"/>
    </row>
    <row r="570" spans="1:9" ht="16" x14ac:dyDescent="0.2">
      <c r="A570" s="115" t="s">
        <v>58</v>
      </c>
      <c r="B570" s="115">
        <v>618</v>
      </c>
      <c r="C570" s="115" t="s">
        <v>1994</v>
      </c>
      <c r="D570" s="115" t="s">
        <v>1290</v>
      </c>
      <c r="E570" s="115">
        <v>3</v>
      </c>
      <c r="F570" s="111"/>
      <c r="G570" s="115" t="s">
        <v>2745</v>
      </c>
      <c r="H570" s="97"/>
      <c r="I570" s="97"/>
    </row>
    <row r="571" spans="1:9" ht="16" x14ac:dyDescent="0.2">
      <c r="A571" s="115" t="s">
        <v>58</v>
      </c>
      <c r="B571" s="115">
        <v>619</v>
      </c>
      <c r="C571" s="115" t="s">
        <v>1995</v>
      </c>
      <c r="D571" s="115" t="s">
        <v>1265</v>
      </c>
      <c r="E571" s="115">
        <v>2020</v>
      </c>
      <c r="F571" s="111"/>
      <c r="G571" s="115" t="s">
        <v>2746</v>
      </c>
      <c r="H571" s="97"/>
      <c r="I571" s="97"/>
    </row>
    <row r="572" spans="1:9" ht="16" x14ac:dyDescent="0.2">
      <c r="A572" s="115" t="s">
        <v>58</v>
      </c>
      <c r="B572" s="115">
        <v>620</v>
      </c>
      <c r="C572" s="115" t="s">
        <v>1996</v>
      </c>
      <c r="D572" s="115" t="s">
        <v>1355</v>
      </c>
      <c r="E572" s="115">
        <v>600</v>
      </c>
      <c r="F572" s="111"/>
      <c r="G572" s="115" t="s">
        <v>2747</v>
      </c>
      <c r="H572" s="97"/>
      <c r="I572" s="97"/>
    </row>
    <row r="573" spans="1:9" ht="16" x14ac:dyDescent="0.2">
      <c r="A573" s="115" t="s">
        <v>58</v>
      </c>
      <c r="B573" s="115">
        <v>621</v>
      </c>
      <c r="C573" s="115" t="s">
        <v>1997</v>
      </c>
      <c r="D573" s="115" t="s">
        <v>1265</v>
      </c>
      <c r="E573" s="115">
        <v>2020</v>
      </c>
      <c r="F573" s="114"/>
      <c r="G573" s="115" t="s">
        <v>2748</v>
      </c>
      <c r="H573" s="97"/>
      <c r="I573" s="97"/>
    </row>
    <row r="574" spans="1:9" ht="16" x14ac:dyDescent="0.2">
      <c r="A574" s="115" t="s">
        <v>58</v>
      </c>
      <c r="B574" s="115">
        <v>622</v>
      </c>
      <c r="C574" s="115" t="s">
        <v>1998</v>
      </c>
      <c r="D574" s="115" t="s">
        <v>1273</v>
      </c>
      <c r="E574" s="115">
        <v>2021</v>
      </c>
      <c r="F574" s="114"/>
      <c r="G574" s="115" t="s">
        <v>2749</v>
      </c>
      <c r="H574" s="97"/>
      <c r="I574" s="97"/>
    </row>
    <row r="575" spans="1:9" ht="16" x14ac:dyDescent="0.2">
      <c r="A575" s="115" t="s">
        <v>58</v>
      </c>
      <c r="B575" s="115">
        <v>623</v>
      </c>
      <c r="C575" s="115" t="s">
        <v>1999</v>
      </c>
      <c r="D575" s="115" t="s">
        <v>1291</v>
      </c>
      <c r="E575" s="115">
        <v>300</v>
      </c>
      <c r="F575" s="111"/>
      <c r="G575" s="115" t="s">
        <v>2750</v>
      </c>
      <c r="H575" s="97"/>
      <c r="I575" s="97"/>
    </row>
    <row r="576" spans="1:9" ht="16" x14ac:dyDescent="0.2">
      <c r="A576" s="115" t="s">
        <v>58</v>
      </c>
      <c r="B576" s="115">
        <v>624</v>
      </c>
      <c r="C576" s="115" t="s">
        <v>1346</v>
      </c>
      <c r="D576" s="115" t="s">
        <v>1298</v>
      </c>
      <c r="E576" s="115">
        <v>24</v>
      </c>
      <c r="F576" s="111">
        <f>E568*E570</f>
        <v>24</v>
      </c>
      <c r="G576" s="115" t="s">
        <v>2751</v>
      </c>
      <c r="H576" s="97"/>
      <c r="I576" s="97"/>
    </row>
    <row r="577" spans="1:9" ht="16" x14ac:dyDescent="0.2">
      <c r="A577" s="115" t="s">
        <v>58</v>
      </c>
      <c r="B577" s="115">
        <v>625</v>
      </c>
      <c r="C577" s="115" t="s">
        <v>2000</v>
      </c>
      <c r="D577" s="115" t="s">
        <v>1318</v>
      </c>
      <c r="E577" s="115">
        <v>0</v>
      </c>
      <c r="F577" s="111"/>
      <c r="G577" s="115" t="s">
        <v>2752</v>
      </c>
      <c r="H577" s="97"/>
      <c r="I577" s="97"/>
    </row>
    <row r="578" spans="1:9" ht="16" x14ac:dyDescent="0.2">
      <c r="A578" s="115" t="s">
        <v>58</v>
      </c>
      <c r="B578" s="115">
        <v>626</v>
      </c>
      <c r="C578" s="115" t="s">
        <v>2001</v>
      </c>
      <c r="D578" s="115" t="s">
        <v>1324</v>
      </c>
      <c r="E578" s="115">
        <v>8</v>
      </c>
      <c r="F578" s="111"/>
      <c r="G578" s="115" t="s">
        <v>2753</v>
      </c>
      <c r="H578" s="97"/>
      <c r="I578" s="97"/>
    </row>
    <row r="579" spans="1:9" ht="16" x14ac:dyDescent="0.2">
      <c r="A579" s="115" t="s">
        <v>58</v>
      </c>
      <c r="B579" s="115">
        <v>627</v>
      </c>
      <c r="C579" s="115" t="s">
        <v>2002</v>
      </c>
      <c r="D579" s="115" t="s">
        <v>1265</v>
      </c>
      <c r="E579" s="115">
        <v>2020</v>
      </c>
      <c r="F579" s="111"/>
      <c r="G579" s="115" t="s">
        <v>2754</v>
      </c>
      <c r="H579" s="97"/>
      <c r="I579" s="97"/>
    </row>
    <row r="580" spans="1:9" ht="16" x14ac:dyDescent="0.2">
      <c r="A580" s="115" t="s">
        <v>58</v>
      </c>
      <c r="B580" s="115">
        <v>628</v>
      </c>
      <c r="C580" s="115" t="s">
        <v>2003</v>
      </c>
      <c r="D580" s="115" t="s">
        <v>1318</v>
      </c>
      <c r="E580" s="115">
        <v>0</v>
      </c>
      <c r="F580" s="111"/>
      <c r="G580" s="115" t="s">
        <v>2755</v>
      </c>
      <c r="H580" s="97"/>
      <c r="I580" s="97"/>
    </row>
    <row r="581" spans="1:9" ht="16" x14ac:dyDescent="0.2">
      <c r="A581" s="115" t="s">
        <v>58</v>
      </c>
      <c r="B581" s="115">
        <v>629</v>
      </c>
      <c r="C581" s="115" t="s">
        <v>1872</v>
      </c>
      <c r="D581" s="115" t="s">
        <v>1275</v>
      </c>
      <c r="E581" s="115">
        <v>16</v>
      </c>
      <c r="F581" s="111">
        <f>F576-E578</f>
        <v>16</v>
      </c>
      <c r="G581" s="115" t="s">
        <v>2756</v>
      </c>
      <c r="H581" s="97"/>
      <c r="I581" s="97"/>
    </row>
    <row r="582" spans="1:9" ht="16" x14ac:dyDescent="0.2">
      <c r="A582" s="115" t="s">
        <v>1310</v>
      </c>
      <c r="B582" s="115">
        <v>630</v>
      </c>
      <c r="C582" s="115" t="s">
        <v>2004</v>
      </c>
      <c r="D582" s="115" t="s">
        <v>1319</v>
      </c>
      <c r="E582" s="115">
        <v>8</v>
      </c>
      <c r="F582" s="111"/>
      <c r="G582" s="115" t="s">
        <v>2757</v>
      </c>
      <c r="H582" s="97"/>
      <c r="I582" s="97"/>
    </row>
    <row r="583" spans="1:9" ht="16" x14ac:dyDescent="0.2">
      <c r="A583" s="115" t="s">
        <v>58</v>
      </c>
      <c r="B583" s="115">
        <v>631</v>
      </c>
      <c r="C583" s="115" t="s">
        <v>2005</v>
      </c>
      <c r="D583" s="115" t="s">
        <v>1355</v>
      </c>
      <c r="E583" s="115">
        <v>600</v>
      </c>
      <c r="F583" s="111"/>
      <c r="G583" s="115" t="s">
        <v>2758</v>
      </c>
      <c r="H583" s="97"/>
      <c r="I583" s="97"/>
    </row>
    <row r="584" spans="1:9" ht="16" x14ac:dyDescent="0.2">
      <c r="A584" s="115" t="s">
        <v>58</v>
      </c>
      <c r="B584" s="115">
        <v>632</v>
      </c>
      <c r="C584" s="115" t="s">
        <v>2006</v>
      </c>
      <c r="D584" s="115" t="s">
        <v>1291</v>
      </c>
      <c r="E584" s="115">
        <v>300</v>
      </c>
      <c r="F584" s="111"/>
      <c r="G584" s="115" t="s">
        <v>2759</v>
      </c>
      <c r="H584" s="97"/>
      <c r="I584" s="97"/>
    </row>
    <row r="585" spans="1:9" ht="16" x14ac:dyDescent="0.2">
      <c r="A585" s="115" t="s">
        <v>58</v>
      </c>
      <c r="B585" s="115">
        <v>633</v>
      </c>
      <c r="C585" s="115" t="s">
        <v>2007</v>
      </c>
      <c r="D585" s="115" t="s">
        <v>1265</v>
      </c>
      <c r="E585" s="115">
        <v>2020</v>
      </c>
      <c r="F585" s="111"/>
      <c r="G585" s="115" t="s">
        <v>2760</v>
      </c>
      <c r="H585" s="97"/>
      <c r="I585" s="97"/>
    </row>
    <row r="586" spans="1:9" ht="16" x14ac:dyDescent="0.2">
      <c r="A586" s="115" t="s">
        <v>58</v>
      </c>
      <c r="B586" s="115">
        <v>634</v>
      </c>
      <c r="C586" s="115" t="s">
        <v>2008</v>
      </c>
      <c r="D586" s="115" t="s">
        <v>1273</v>
      </c>
      <c r="E586" s="115">
        <v>2021</v>
      </c>
      <c r="F586" s="111"/>
      <c r="G586" s="115" t="s">
        <v>2761</v>
      </c>
      <c r="H586" s="97"/>
      <c r="I586" s="97"/>
    </row>
    <row r="587" spans="1:9" ht="16" x14ac:dyDescent="0.2">
      <c r="A587" s="115" t="s">
        <v>58</v>
      </c>
      <c r="B587" s="115">
        <v>635</v>
      </c>
      <c r="C587" s="115" t="s">
        <v>2009</v>
      </c>
      <c r="D587" s="115" t="s">
        <v>2010</v>
      </c>
      <c r="E587" s="115">
        <v>0.05</v>
      </c>
      <c r="F587" s="111"/>
      <c r="G587" s="115" t="s">
        <v>2762</v>
      </c>
      <c r="H587" s="97"/>
      <c r="I587" s="97"/>
    </row>
    <row r="588" spans="1:9" ht="16" x14ac:dyDescent="0.2">
      <c r="A588" s="115" t="s">
        <v>1286</v>
      </c>
      <c r="B588" s="115">
        <v>636</v>
      </c>
      <c r="C588" s="115" t="s">
        <v>2011</v>
      </c>
      <c r="D588" s="115" t="s">
        <v>1313</v>
      </c>
      <c r="E588" s="115">
        <v>3</v>
      </c>
      <c r="F588" s="111"/>
      <c r="G588" s="115" t="s">
        <v>2763</v>
      </c>
      <c r="H588" s="97"/>
      <c r="I588" s="97"/>
    </row>
    <row r="589" spans="1:9" ht="16" x14ac:dyDescent="0.2">
      <c r="A589" s="115" t="s">
        <v>58</v>
      </c>
      <c r="B589" s="115">
        <v>637</v>
      </c>
      <c r="C589" s="115" t="s">
        <v>2012</v>
      </c>
      <c r="D589" s="115" t="s">
        <v>1321</v>
      </c>
      <c r="E589" s="115">
        <v>0.5</v>
      </c>
      <c r="F589" s="111"/>
      <c r="G589" s="115" t="s">
        <v>2764</v>
      </c>
      <c r="H589" s="97"/>
      <c r="I589" s="97" t="s">
        <v>3018</v>
      </c>
    </row>
    <row r="590" spans="1:9" ht="16" x14ac:dyDescent="0.2">
      <c r="A590" s="115" t="s">
        <v>58</v>
      </c>
      <c r="B590" s="115">
        <v>638</v>
      </c>
      <c r="C590" s="115" t="s">
        <v>2013</v>
      </c>
      <c r="D590" s="115" t="s">
        <v>2010</v>
      </c>
      <c r="E590" s="115">
        <v>0.05</v>
      </c>
      <c r="F590" s="132">
        <f>RegTbl!$E$23/E589</f>
        <v>4.9200000000000001E-2</v>
      </c>
      <c r="G590" s="115" t="s">
        <v>1281</v>
      </c>
      <c r="H590" s="97"/>
      <c r="I590" s="97"/>
    </row>
    <row r="591" spans="1:9" ht="16" x14ac:dyDescent="0.2">
      <c r="A591" s="115" t="s">
        <v>58</v>
      </c>
      <c r="B591" s="115">
        <v>640</v>
      </c>
      <c r="C591" s="115" t="s">
        <v>2014</v>
      </c>
      <c r="D591" s="115" t="s">
        <v>1355</v>
      </c>
      <c r="E591" s="115">
        <v>600</v>
      </c>
      <c r="F591" s="111"/>
      <c r="G591" s="115" t="s">
        <v>2765</v>
      </c>
      <c r="H591" s="97"/>
      <c r="I591" s="97"/>
    </row>
    <row r="592" spans="1:9" ht="16" x14ac:dyDescent="0.2">
      <c r="A592" s="115" t="s">
        <v>58</v>
      </c>
      <c r="B592" s="115">
        <v>641</v>
      </c>
      <c r="C592" s="115" t="s">
        <v>2015</v>
      </c>
      <c r="D592" s="115" t="s">
        <v>1522</v>
      </c>
      <c r="E592" s="115">
        <v>300</v>
      </c>
      <c r="F592" s="111"/>
      <c r="G592" s="115"/>
      <c r="H592" s="97"/>
      <c r="I592" s="97"/>
    </row>
    <row r="593" spans="1:9" ht="16" x14ac:dyDescent="0.2">
      <c r="A593" s="115" t="s">
        <v>58</v>
      </c>
      <c r="B593" s="115">
        <v>642</v>
      </c>
      <c r="C593" s="115" t="s">
        <v>1280</v>
      </c>
      <c r="D593" s="115" t="s">
        <v>1264</v>
      </c>
      <c r="E593" s="115">
        <v>2</v>
      </c>
      <c r="F593" s="111"/>
      <c r="G593" s="115" t="s">
        <v>2766</v>
      </c>
      <c r="H593" s="97"/>
      <c r="I593" s="97"/>
    </row>
    <row r="594" spans="1:9" ht="16" x14ac:dyDescent="0.2">
      <c r="A594" s="115" t="s">
        <v>58</v>
      </c>
      <c r="B594" s="115">
        <v>643</v>
      </c>
      <c r="C594" s="115" t="s">
        <v>2016</v>
      </c>
      <c r="D594" s="115" t="s">
        <v>1355</v>
      </c>
      <c r="E594" s="115">
        <v>600</v>
      </c>
      <c r="F594" s="111"/>
      <c r="G594" s="115" t="s">
        <v>2767</v>
      </c>
      <c r="H594" s="97"/>
      <c r="I594" s="97"/>
    </row>
    <row r="595" spans="1:9" ht="16" x14ac:dyDescent="0.2">
      <c r="A595" s="115" t="s">
        <v>58</v>
      </c>
      <c r="B595" s="115">
        <v>644</v>
      </c>
      <c r="C595" s="115" t="s">
        <v>2017</v>
      </c>
      <c r="D595" s="115" t="s">
        <v>1264</v>
      </c>
      <c r="E595" s="115">
        <v>2</v>
      </c>
      <c r="F595" s="111"/>
      <c r="G595" s="115" t="s">
        <v>2768</v>
      </c>
      <c r="H595" s="97"/>
      <c r="I595" s="97"/>
    </row>
    <row r="596" spans="1:9" ht="16" x14ac:dyDescent="0.2">
      <c r="A596" s="115" t="s">
        <v>58</v>
      </c>
      <c r="B596" s="115">
        <v>645</v>
      </c>
      <c r="C596" s="115" t="s">
        <v>2018</v>
      </c>
      <c r="D596" s="115" t="s">
        <v>1839</v>
      </c>
      <c r="E596" s="115">
        <v>22</v>
      </c>
      <c r="F596" s="111"/>
      <c r="G596" s="115" t="s">
        <v>2769</v>
      </c>
      <c r="H596" s="97"/>
      <c r="I596" s="97"/>
    </row>
    <row r="597" spans="1:9" ht="16" x14ac:dyDescent="0.2">
      <c r="A597" s="115" t="s">
        <v>58</v>
      </c>
      <c r="B597" s="115">
        <v>646</v>
      </c>
      <c r="C597" s="115" t="s">
        <v>2019</v>
      </c>
      <c r="D597" s="115" t="s">
        <v>1967</v>
      </c>
      <c r="E597" s="115">
        <v>-24</v>
      </c>
      <c r="F597" s="111"/>
      <c r="G597" s="115" t="s">
        <v>2770</v>
      </c>
      <c r="H597" s="97"/>
      <c r="I597" s="97"/>
    </row>
    <row r="598" spans="1:9" ht="16" x14ac:dyDescent="0.2">
      <c r="A598" s="115" t="s">
        <v>58</v>
      </c>
      <c r="B598" s="115">
        <v>647</v>
      </c>
      <c r="C598" s="115" t="s">
        <v>2020</v>
      </c>
      <c r="D598" s="115" t="s">
        <v>1326</v>
      </c>
      <c r="E598" s="115">
        <v>25</v>
      </c>
      <c r="F598" s="111"/>
      <c r="G598" s="115" t="s">
        <v>2771</v>
      </c>
      <c r="H598" s="97"/>
      <c r="I598" s="97"/>
    </row>
    <row r="599" spans="1:9" ht="16" x14ac:dyDescent="0.2">
      <c r="A599" s="115" t="s">
        <v>58</v>
      </c>
      <c r="B599" s="115">
        <v>648</v>
      </c>
      <c r="C599" s="115" t="s">
        <v>2021</v>
      </c>
      <c r="D599" s="115" t="s">
        <v>1972</v>
      </c>
      <c r="E599" s="115">
        <v>-34</v>
      </c>
      <c r="F599" s="111"/>
      <c r="G599" s="115" t="s">
        <v>1281</v>
      </c>
      <c r="H599" s="97"/>
      <c r="I599" s="97"/>
    </row>
    <row r="600" spans="1:9" ht="16" x14ac:dyDescent="0.2">
      <c r="A600" s="115" t="s">
        <v>1286</v>
      </c>
      <c r="B600" s="115">
        <v>649</v>
      </c>
      <c r="C600" s="115" t="s">
        <v>2022</v>
      </c>
      <c r="D600" s="115" t="s">
        <v>1316</v>
      </c>
      <c r="E600" s="115">
        <v>4</v>
      </c>
      <c r="F600" s="111"/>
      <c r="G600" s="115" t="s">
        <v>2772</v>
      </c>
      <c r="H600" s="97"/>
      <c r="I600" s="97"/>
    </row>
    <row r="601" spans="1:9" ht="16" x14ac:dyDescent="0.2">
      <c r="A601" s="115" t="s">
        <v>58</v>
      </c>
      <c r="B601" s="115">
        <v>650</v>
      </c>
      <c r="C601" s="115" t="s">
        <v>2023</v>
      </c>
      <c r="D601" s="115" t="s">
        <v>1329</v>
      </c>
      <c r="E601" s="115">
        <v>20</v>
      </c>
      <c r="F601" s="111"/>
      <c r="G601" s="115" t="s">
        <v>2773</v>
      </c>
      <c r="H601" s="97"/>
      <c r="I601" s="97" t="s">
        <v>3019</v>
      </c>
    </row>
    <row r="602" spans="1:9" ht="16" x14ac:dyDescent="0.2">
      <c r="A602" s="115" t="s">
        <v>58</v>
      </c>
      <c r="B602" s="115">
        <v>651</v>
      </c>
      <c r="C602" s="115" t="s">
        <v>2024</v>
      </c>
      <c r="D602" s="115" t="s">
        <v>1303</v>
      </c>
      <c r="E602" s="115">
        <v>30</v>
      </c>
      <c r="F602" s="111"/>
      <c r="G602" s="115" t="s">
        <v>2774</v>
      </c>
      <c r="H602" s="97"/>
      <c r="I602" s="97" t="s">
        <v>3019</v>
      </c>
    </row>
    <row r="603" spans="1:9" ht="16" x14ac:dyDescent="0.2">
      <c r="A603" s="115" t="s">
        <v>1310</v>
      </c>
      <c r="B603" s="115">
        <v>652</v>
      </c>
      <c r="C603" s="115" t="s">
        <v>2025</v>
      </c>
      <c r="D603" s="115" t="s">
        <v>1319</v>
      </c>
      <c r="E603" s="115">
        <v>8</v>
      </c>
      <c r="F603" s="111"/>
      <c r="G603" s="115" t="s">
        <v>1281</v>
      </c>
      <c r="H603" s="97"/>
      <c r="I603" s="97"/>
    </row>
    <row r="604" spans="1:9" ht="16" x14ac:dyDescent="0.2">
      <c r="A604" s="115" t="s">
        <v>58</v>
      </c>
      <c r="B604" s="115">
        <v>653</v>
      </c>
      <c r="C604" s="115" t="s">
        <v>2026</v>
      </c>
      <c r="D604" s="115" t="s">
        <v>2027</v>
      </c>
      <c r="E604" s="115">
        <v>40000</v>
      </c>
      <c r="F604" s="133">
        <f>ModelData!$E$13</f>
        <v>39471.087500000016</v>
      </c>
      <c r="G604" s="115" t="s">
        <v>2775</v>
      </c>
      <c r="H604" s="97"/>
      <c r="I604" s="97"/>
    </row>
    <row r="605" spans="1:9" ht="16" x14ac:dyDescent="0.2">
      <c r="A605" s="115" t="s">
        <v>58</v>
      </c>
      <c r="B605" s="115">
        <v>654</v>
      </c>
      <c r="C605" s="115" t="s">
        <v>2028</v>
      </c>
      <c r="D605" s="115" t="s">
        <v>1265</v>
      </c>
      <c r="E605" s="115">
        <v>2020</v>
      </c>
      <c r="F605" s="112"/>
      <c r="G605" s="115" t="s">
        <v>2776</v>
      </c>
      <c r="H605" s="97"/>
      <c r="I605" s="97"/>
    </row>
    <row r="606" spans="1:9" ht="16" x14ac:dyDescent="0.2">
      <c r="A606" s="115" t="s">
        <v>58</v>
      </c>
      <c r="B606" s="115">
        <v>655</v>
      </c>
      <c r="C606" s="115" t="s">
        <v>2029</v>
      </c>
      <c r="D606" s="115" t="s">
        <v>1273</v>
      </c>
      <c r="E606" s="115">
        <v>2021</v>
      </c>
      <c r="F606" s="111"/>
      <c r="G606" s="115" t="s">
        <v>2777</v>
      </c>
      <c r="H606" s="97"/>
      <c r="I606" s="97"/>
    </row>
    <row r="607" spans="1:9" ht="16" x14ac:dyDescent="0.2">
      <c r="A607" s="115" t="s">
        <v>58</v>
      </c>
      <c r="B607" s="115">
        <v>656</v>
      </c>
      <c r="C607" s="115" t="s">
        <v>2030</v>
      </c>
      <c r="D607" s="115" t="s">
        <v>2031</v>
      </c>
      <c r="E607" s="115">
        <v>38000</v>
      </c>
      <c r="F607" s="133">
        <f>ModelData!$E$12</f>
        <v>38259.062500000029</v>
      </c>
      <c r="G607" s="115" t="s">
        <v>2778</v>
      </c>
      <c r="H607" s="97"/>
      <c r="I607" s="97"/>
    </row>
    <row r="608" spans="1:9" ht="16" x14ac:dyDescent="0.2">
      <c r="A608" s="115" t="s">
        <v>1286</v>
      </c>
      <c r="B608" s="115">
        <v>657</v>
      </c>
      <c r="C608" s="115" t="s">
        <v>2032</v>
      </c>
      <c r="D608" s="115" t="s">
        <v>1312</v>
      </c>
      <c r="E608" s="115">
        <v>2</v>
      </c>
      <c r="F608" s="111"/>
      <c r="G608" s="115" t="s">
        <v>1281</v>
      </c>
      <c r="H608" s="97"/>
      <c r="I608" s="97"/>
    </row>
    <row r="609" spans="1:9" ht="16" x14ac:dyDescent="0.2">
      <c r="A609" s="115" t="s">
        <v>58</v>
      </c>
      <c r="B609" s="115">
        <v>658</v>
      </c>
      <c r="C609" s="115" t="s">
        <v>2033</v>
      </c>
      <c r="D609" s="115" t="s">
        <v>1270</v>
      </c>
      <c r="E609" s="115">
        <v>1</v>
      </c>
      <c r="F609" s="111"/>
      <c r="G609" s="115" t="s">
        <v>2779</v>
      </c>
      <c r="H609" s="97"/>
      <c r="I609" s="97"/>
    </row>
    <row r="610" spans="1:9" ht="16" x14ac:dyDescent="0.2">
      <c r="A610" s="115" t="s">
        <v>58</v>
      </c>
      <c r="B610" s="115">
        <v>659</v>
      </c>
      <c r="C610" s="115" t="s">
        <v>2034</v>
      </c>
      <c r="D610" s="115" t="s">
        <v>1265</v>
      </c>
      <c r="E610" s="115">
        <v>2020</v>
      </c>
      <c r="F610" s="111"/>
      <c r="G610" s="115" t="s">
        <v>2780</v>
      </c>
      <c r="H610" s="97"/>
      <c r="I610" s="97"/>
    </row>
    <row r="611" spans="1:9" ht="16" x14ac:dyDescent="0.2">
      <c r="A611" s="115" t="s">
        <v>58</v>
      </c>
      <c r="B611" s="115">
        <v>660</v>
      </c>
      <c r="C611" s="115" t="s">
        <v>2035</v>
      </c>
      <c r="D611" s="115" t="s">
        <v>1273</v>
      </c>
      <c r="E611" s="115">
        <v>2021</v>
      </c>
      <c r="F611" s="111"/>
      <c r="G611" s="115" t="s">
        <v>2781</v>
      </c>
      <c r="H611" s="97"/>
      <c r="I611" s="97"/>
    </row>
    <row r="612" spans="1:9" ht="16" x14ac:dyDescent="0.2">
      <c r="A612" s="115" t="s">
        <v>58</v>
      </c>
      <c r="B612" s="115">
        <v>661</v>
      </c>
      <c r="C612" s="115" t="s">
        <v>2036</v>
      </c>
      <c r="D612" s="115" t="s">
        <v>2037</v>
      </c>
      <c r="E612" s="115">
        <v>11000</v>
      </c>
      <c r="F612" s="133">
        <f>SUM(ModelData!$B$11:$C$11)</f>
        <v>10735.612500000003</v>
      </c>
      <c r="G612" s="115" t="s">
        <v>2782</v>
      </c>
      <c r="H612" s="97" t="s">
        <v>3020</v>
      </c>
      <c r="I612" s="97"/>
    </row>
    <row r="613" spans="1:9" ht="16" x14ac:dyDescent="0.2">
      <c r="A613" s="115" t="s">
        <v>58</v>
      </c>
      <c r="B613" s="115">
        <v>662</v>
      </c>
      <c r="C613" s="115" t="s">
        <v>2038</v>
      </c>
      <c r="D613" s="115" t="s">
        <v>2039</v>
      </c>
      <c r="E613" s="115">
        <v>400000</v>
      </c>
      <c r="F613" s="133">
        <f>F612*38.409</f>
        <v>412344.14051250007</v>
      </c>
      <c r="G613" s="115" t="s">
        <v>2783</v>
      </c>
      <c r="H613" s="97" t="s">
        <v>3021</v>
      </c>
      <c r="I613" s="97"/>
    </row>
    <row r="614" spans="1:9" ht="16" x14ac:dyDescent="0.2">
      <c r="A614" s="115" t="s">
        <v>58</v>
      </c>
      <c r="B614" s="115">
        <v>663</v>
      </c>
      <c r="C614" s="115" t="s">
        <v>2040</v>
      </c>
      <c r="D614" s="117" t="s">
        <v>3023</v>
      </c>
      <c r="E614" s="115">
        <v>7300</v>
      </c>
      <c r="F614" s="133">
        <f>ModelData!$D$11</f>
        <v>7256.8375000000015</v>
      </c>
      <c r="G614" s="115" t="s">
        <v>2784</v>
      </c>
      <c r="H614" s="97"/>
      <c r="I614" s="97"/>
    </row>
    <row r="615" spans="1:9" ht="16" x14ac:dyDescent="0.2">
      <c r="A615" s="115" t="s">
        <v>58</v>
      </c>
      <c r="B615" s="115">
        <v>664</v>
      </c>
      <c r="C615" s="115" t="s">
        <v>2041</v>
      </c>
      <c r="D615" s="115" t="s">
        <v>2042</v>
      </c>
      <c r="E615" s="115">
        <v>200000</v>
      </c>
      <c r="F615" s="133">
        <f>F614*28.894</f>
        <v>209679.06272500003</v>
      </c>
      <c r="G615" s="115" t="s">
        <v>2785</v>
      </c>
      <c r="H615" s="97" t="s">
        <v>3022</v>
      </c>
      <c r="I615" s="97"/>
    </row>
    <row r="616" spans="1:9" ht="16" x14ac:dyDescent="0.2">
      <c r="A616" s="115" t="s">
        <v>58</v>
      </c>
      <c r="B616" s="115">
        <v>665</v>
      </c>
      <c r="C616" s="115" t="s">
        <v>2043</v>
      </c>
      <c r="D616" s="115" t="s">
        <v>1270</v>
      </c>
      <c r="E616" s="115">
        <v>1</v>
      </c>
      <c r="F616" s="111"/>
      <c r="G616" s="115" t="s">
        <v>2786</v>
      </c>
      <c r="H616" s="97"/>
      <c r="I616" s="97" t="s">
        <v>3024</v>
      </c>
    </row>
    <row r="617" spans="1:9" ht="16" x14ac:dyDescent="0.2">
      <c r="A617" s="115" t="s">
        <v>58</v>
      </c>
      <c r="B617" s="115">
        <v>666</v>
      </c>
      <c r="C617" s="115" t="s">
        <v>2044</v>
      </c>
      <c r="D617" s="115" t="s">
        <v>2045</v>
      </c>
      <c r="E617" s="115">
        <v>20000</v>
      </c>
      <c r="F617" s="133">
        <f>ModelData!$E$12-ModelData!$E$11</f>
        <v>20266.612500000025</v>
      </c>
      <c r="G617" s="115" t="s">
        <v>2787</v>
      </c>
      <c r="H617" s="97"/>
      <c r="I617" s="97"/>
    </row>
    <row r="618" spans="1:9" ht="16" x14ac:dyDescent="0.2">
      <c r="A618" s="115" t="s">
        <v>58</v>
      </c>
      <c r="B618" s="115">
        <v>667</v>
      </c>
      <c r="C618" s="115" t="s">
        <v>2046</v>
      </c>
      <c r="D618" s="115" t="s">
        <v>2047</v>
      </c>
      <c r="E618" s="115">
        <v>750000</v>
      </c>
      <c r="F618" s="133">
        <f>ModelData!$E$23*1000-QuantitativeProse!F615-QuantitativeProse!F613</f>
        <v>762567.43298750033</v>
      </c>
      <c r="G618" s="115" t="s">
        <v>2785</v>
      </c>
      <c r="H618" s="97"/>
      <c r="I618" s="97"/>
    </row>
    <row r="619" spans="1:9" ht="16" x14ac:dyDescent="0.2">
      <c r="A619" s="115" t="s">
        <v>58</v>
      </c>
      <c r="B619" s="115">
        <v>669</v>
      </c>
      <c r="C619" s="115" t="s">
        <v>2048</v>
      </c>
      <c r="D619" s="115" t="s">
        <v>1265</v>
      </c>
      <c r="E619" s="115">
        <v>2020</v>
      </c>
      <c r="F619" s="106"/>
      <c r="G619" s="115" t="s">
        <v>2788</v>
      </c>
      <c r="H619" s="97"/>
      <c r="I619" s="97"/>
    </row>
    <row r="620" spans="1:9" ht="16" x14ac:dyDescent="0.2">
      <c r="A620" s="115" t="s">
        <v>58</v>
      </c>
      <c r="B620" s="115">
        <v>670</v>
      </c>
      <c r="C620" s="115" t="s">
        <v>2049</v>
      </c>
      <c r="D620" s="115" t="s">
        <v>1283</v>
      </c>
      <c r="E620" s="115">
        <v>2019</v>
      </c>
      <c r="F620" s="111"/>
      <c r="G620" s="115" t="s">
        <v>2789</v>
      </c>
      <c r="H620" s="97"/>
      <c r="I620" s="97"/>
    </row>
    <row r="621" spans="1:9" ht="16" x14ac:dyDescent="0.2">
      <c r="A621" s="115" t="s">
        <v>58</v>
      </c>
      <c r="B621" s="115">
        <v>671</v>
      </c>
      <c r="C621" s="115" t="s">
        <v>2050</v>
      </c>
      <c r="D621" s="115" t="s">
        <v>1283</v>
      </c>
      <c r="E621" s="115">
        <v>2019</v>
      </c>
      <c r="F621" s="95"/>
      <c r="G621" s="115" t="s">
        <v>2790</v>
      </c>
    </row>
    <row r="622" spans="1:9" ht="16" x14ac:dyDescent="0.2">
      <c r="A622" s="115" t="s">
        <v>58</v>
      </c>
      <c r="B622" s="115">
        <v>672</v>
      </c>
      <c r="C622" s="115" t="s">
        <v>2051</v>
      </c>
      <c r="D622" s="115" t="s">
        <v>1265</v>
      </c>
      <c r="E622" s="115">
        <v>2020</v>
      </c>
      <c r="F622" s="95"/>
      <c r="G622" s="115" t="s">
        <v>2791</v>
      </c>
    </row>
    <row r="623" spans="1:9" ht="16" x14ac:dyDescent="0.2">
      <c r="A623" s="115" t="s">
        <v>58</v>
      </c>
      <c r="B623" s="115">
        <v>674</v>
      </c>
      <c r="C623" s="115" t="s">
        <v>2052</v>
      </c>
      <c r="D623" s="115" t="s">
        <v>1265</v>
      </c>
      <c r="E623" s="115">
        <v>2020</v>
      </c>
      <c r="F623" s="95"/>
      <c r="G623" s="115" t="s">
        <v>1281</v>
      </c>
    </row>
    <row r="624" spans="1:9" ht="16" x14ac:dyDescent="0.2">
      <c r="A624" s="115" t="s">
        <v>58</v>
      </c>
      <c r="B624" s="115">
        <v>675</v>
      </c>
      <c r="C624" s="115" t="s">
        <v>2053</v>
      </c>
      <c r="D624" s="115" t="s">
        <v>1355</v>
      </c>
      <c r="E624" s="115">
        <v>600</v>
      </c>
      <c r="F624" s="95"/>
      <c r="G624" s="115" t="s">
        <v>2792</v>
      </c>
    </row>
    <row r="625" spans="1:9" ht="16" x14ac:dyDescent="0.2">
      <c r="A625" s="115" t="s">
        <v>58</v>
      </c>
      <c r="B625" s="115">
        <v>676</v>
      </c>
      <c r="C625" s="115" t="s">
        <v>2054</v>
      </c>
      <c r="D625" s="115" t="s">
        <v>1291</v>
      </c>
      <c r="E625" s="115">
        <v>300</v>
      </c>
      <c r="F625" s="95"/>
      <c r="G625" s="115" t="s">
        <v>2793</v>
      </c>
    </row>
    <row r="626" spans="1:9" ht="16" x14ac:dyDescent="0.2">
      <c r="A626" s="115" t="s">
        <v>58</v>
      </c>
      <c r="B626" s="115">
        <v>677</v>
      </c>
      <c r="C626" s="115" t="s">
        <v>2055</v>
      </c>
      <c r="D626" s="115" t="s">
        <v>1314</v>
      </c>
      <c r="E626" s="115">
        <v>6</v>
      </c>
      <c r="F626" s="118">
        <f>EXP(12*TblA1!$C$6)-1</f>
        <v>5.7157814599300805E-2</v>
      </c>
      <c r="G626" s="115" t="s">
        <v>2794</v>
      </c>
      <c r="H626" s="96" t="s">
        <v>3025</v>
      </c>
    </row>
    <row r="627" spans="1:9" ht="16" x14ac:dyDescent="0.2">
      <c r="A627" s="115" t="s">
        <v>58</v>
      </c>
      <c r="B627" s="115">
        <v>678</v>
      </c>
      <c r="C627" s="115" t="s">
        <v>2056</v>
      </c>
      <c r="D627" s="115" t="s">
        <v>1298</v>
      </c>
      <c r="E627" s="115">
        <v>24</v>
      </c>
      <c r="F627" s="118">
        <f>EXP(12*TblA1!$D$6)-1</f>
        <v>0.23680569071414981</v>
      </c>
      <c r="G627" s="115" t="s">
        <v>2795</v>
      </c>
    </row>
    <row r="628" spans="1:9" ht="16" x14ac:dyDescent="0.2">
      <c r="A628" s="115" t="s">
        <v>58</v>
      </c>
      <c r="B628" s="115">
        <v>679</v>
      </c>
      <c r="C628" s="115" t="s">
        <v>2057</v>
      </c>
      <c r="D628" s="115" t="s">
        <v>1316</v>
      </c>
      <c r="E628" s="115">
        <v>4</v>
      </c>
      <c r="F628" s="118">
        <f>EXP(12*TblA1!$E$6)-1</f>
        <v>3.6469265231372505E-2</v>
      </c>
      <c r="G628" s="115" t="s">
        <v>2796</v>
      </c>
    </row>
    <row r="629" spans="1:9" ht="16" x14ac:dyDescent="0.2">
      <c r="A629" s="115" t="s">
        <v>58</v>
      </c>
      <c r="B629" s="115">
        <v>680</v>
      </c>
      <c r="C629" s="115" t="s">
        <v>2058</v>
      </c>
      <c r="D629" s="115" t="s">
        <v>1890</v>
      </c>
      <c r="E629" s="115">
        <v>2019</v>
      </c>
      <c r="F629" s="95"/>
      <c r="G629" s="115"/>
    </row>
    <row r="630" spans="1:9" ht="16" x14ac:dyDescent="0.2">
      <c r="A630" s="115" t="s">
        <v>58</v>
      </c>
      <c r="B630" s="115">
        <v>681</v>
      </c>
      <c r="C630" s="115" t="s">
        <v>2059</v>
      </c>
      <c r="D630" s="115" t="s">
        <v>1273</v>
      </c>
      <c r="E630" s="115">
        <v>2021</v>
      </c>
      <c r="F630" s="95"/>
      <c r="G630" s="115" t="s">
        <v>1281</v>
      </c>
    </row>
    <row r="631" spans="1:9" ht="16" x14ac:dyDescent="0.2">
      <c r="A631" s="115" t="s">
        <v>58</v>
      </c>
      <c r="B631" s="115">
        <v>682</v>
      </c>
      <c r="C631" s="115" t="s">
        <v>2060</v>
      </c>
      <c r="D631" s="115" t="s">
        <v>1265</v>
      </c>
      <c r="E631" s="115">
        <v>2020</v>
      </c>
      <c r="F631" s="95"/>
      <c r="G631" s="115" t="s">
        <v>2797</v>
      </c>
    </row>
    <row r="632" spans="1:9" ht="16" x14ac:dyDescent="0.2">
      <c r="A632" s="115" t="s">
        <v>58</v>
      </c>
      <c r="B632" s="115">
        <v>683</v>
      </c>
      <c r="C632" s="115" t="s">
        <v>2061</v>
      </c>
      <c r="D632" s="115" t="s">
        <v>1273</v>
      </c>
      <c r="E632" s="115">
        <v>2021</v>
      </c>
      <c r="F632" s="95"/>
      <c r="G632" s="115" t="s">
        <v>2798</v>
      </c>
    </row>
    <row r="633" spans="1:9" ht="16" x14ac:dyDescent="0.2">
      <c r="A633" s="115" t="s">
        <v>58</v>
      </c>
      <c r="B633" s="115">
        <v>684</v>
      </c>
      <c r="C633" s="115" t="s">
        <v>2062</v>
      </c>
      <c r="D633" s="115" t="s">
        <v>1283</v>
      </c>
      <c r="E633" s="115">
        <v>2019</v>
      </c>
      <c r="F633" s="95"/>
      <c r="G633" s="115" t="s">
        <v>2799</v>
      </c>
    </row>
    <row r="634" spans="1:9" ht="16" x14ac:dyDescent="0.2">
      <c r="A634" s="115" t="s">
        <v>58</v>
      </c>
      <c r="B634" s="115">
        <v>685</v>
      </c>
      <c r="C634" s="115" t="s">
        <v>2063</v>
      </c>
      <c r="D634" s="115" t="s">
        <v>1329</v>
      </c>
      <c r="E634" s="115">
        <v>20</v>
      </c>
      <c r="F634" s="118">
        <f>24191/119640</f>
        <v>0.20219826145101974</v>
      </c>
      <c r="G634" s="115" t="s">
        <v>2800</v>
      </c>
      <c r="I634" s="134" t="s">
        <v>3026</v>
      </c>
    </row>
    <row r="635" spans="1:9" ht="16" x14ac:dyDescent="0.2">
      <c r="A635" s="115" t="s">
        <v>58</v>
      </c>
      <c r="B635" s="115">
        <v>686</v>
      </c>
      <c r="C635" s="115" t="s">
        <v>2064</v>
      </c>
      <c r="D635" s="115" t="s">
        <v>1265</v>
      </c>
      <c r="E635" s="115">
        <v>2020</v>
      </c>
      <c r="F635" s="95"/>
      <c r="G635" s="115" t="s">
        <v>2801</v>
      </c>
    </row>
    <row r="636" spans="1:9" ht="16" x14ac:dyDescent="0.2">
      <c r="A636" s="115" t="s">
        <v>58</v>
      </c>
      <c r="B636" s="115">
        <v>687</v>
      </c>
      <c r="C636" s="115" t="s">
        <v>2065</v>
      </c>
      <c r="D636" s="115" t="s">
        <v>1273</v>
      </c>
      <c r="E636" s="115">
        <v>2021</v>
      </c>
      <c r="F636" s="95"/>
      <c r="G636" s="115" t="s">
        <v>2802</v>
      </c>
    </row>
    <row r="637" spans="1:9" ht="16" x14ac:dyDescent="0.2">
      <c r="A637" s="115" t="s">
        <v>58</v>
      </c>
      <c r="B637" s="115">
        <v>688</v>
      </c>
      <c r="C637" s="115" t="s">
        <v>2066</v>
      </c>
      <c r="D637" s="115" t="s">
        <v>1283</v>
      </c>
      <c r="E637" s="115">
        <v>2019</v>
      </c>
      <c r="F637" s="95"/>
      <c r="G637" s="115" t="s">
        <v>1281</v>
      </c>
    </row>
    <row r="638" spans="1:9" ht="16" x14ac:dyDescent="0.2">
      <c r="A638" s="115" t="s">
        <v>58</v>
      </c>
      <c r="B638" s="115">
        <v>689</v>
      </c>
      <c r="C638" s="115" t="s">
        <v>2067</v>
      </c>
      <c r="D638" s="115" t="s">
        <v>1538</v>
      </c>
      <c r="E638" s="115">
        <v>2022</v>
      </c>
      <c r="F638" s="95"/>
      <c r="G638" s="115" t="s">
        <v>1281</v>
      </c>
    </row>
    <row r="639" spans="1:9" ht="16" x14ac:dyDescent="0.2">
      <c r="A639" s="115" t="s">
        <v>1271</v>
      </c>
      <c r="B639" s="115">
        <v>690</v>
      </c>
      <c r="C639" s="115"/>
      <c r="D639" s="115" t="s">
        <v>1270</v>
      </c>
      <c r="E639" s="115">
        <v>1</v>
      </c>
      <c r="F639" s="95"/>
      <c r="G639" s="115" t="s">
        <v>2803</v>
      </c>
    </row>
    <row r="640" spans="1:9" ht="16" x14ac:dyDescent="0.2">
      <c r="A640" s="115" t="s">
        <v>1269</v>
      </c>
      <c r="B640" s="115">
        <v>691</v>
      </c>
      <c r="C640" s="115" t="s">
        <v>2068</v>
      </c>
      <c r="D640" s="115" t="s">
        <v>1533</v>
      </c>
      <c r="E640" s="115">
        <v>-2020</v>
      </c>
      <c r="F640" s="95"/>
      <c r="G640" s="115" t="s">
        <v>2804</v>
      </c>
    </row>
    <row r="641" spans="1:7" ht="16" x14ac:dyDescent="0.2">
      <c r="A641" s="115" t="s">
        <v>1269</v>
      </c>
      <c r="B641" s="115">
        <v>692</v>
      </c>
      <c r="C641" s="115" t="s">
        <v>2069</v>
      </c>
      <c r="D641" s="115" t="s">
        <v>1287</v>
      </c>
      <c r="E641" s="115">
        <v>1</v>
      </c>
      <c r="F641" s="95"/>
      <c r="G641" s="115" t="s">
        <v>2805</v>
      </c>
    </row>
    <row r="642" spans="1:7" ht="16" x14ac:dyDescent="0.2">
      <c r="A642" s="115" t="s">
        <v>58</v>
      </c>
      <c r="B642" s="115">
        <v>693</v>
      </c>
      <c r="C642" s="115" t="s">
        <v>2070</v>
      </c>
      <c r="D642" s="115" t="s">
        <v>1302</v>
      </c>
      <c r="E642" s="115">
        <v>4</v>
      </c>
      <c r="F642" s="95"/>
      <c r="G642" s="115" t="s">
        <v>2806</v>
      </c>
    </row>
    <row r="643" spans="1:7" ht="16" x14ac:dyDescent="0.2">
      <c r="A643" s="115" t="s">
        <v>58</v>
      </c>
      <c r="B643" s="115">
        <v>694</v>
      </c>
      <c r="C643" s="115" t="s">
        <v>2071</v>
      </c>
      <c r="D643" s="115" t="s">
        <v>1270</v>
      </c>
      <c r="E643" s="115">
        <v>1</v>
      </c>
      <c r="F643" s="95"/>
      <c r="G643" s="115" t="s">
        <v>2807</v>
      </c>
    </row>
    <row r="644" spans="1:7" ht="16" x14ac:dyDescent="0.2">
      <c r="A644" s="115" t="s">
        <v>1269</v>
      </c>
      <c r="B644" s="115">
        <v>695</v>
      </c>
      <c r="C644" s="115" t="s">
        <v>2072</v>
      </c>
      <c r="D644" s="115" t="s">
        <v>1581</v>
      </c>
      <c r="E644" s="115">
        <v>40</v>
      </c>
      <c r="F644" s="95"/>
      <c r="G644" s="115" t="s">
        <v>2808</v>
      </c>
    </row>
    <row r="645" spans="1:7" ht="16" x14ac:dyDescent="0.2">
      <c r="A645" s="115" t="s">
        <v>1269</v>
      </c>
      <c r="B645" s="115">
        <v>696</v>
      </c>
      <c r="C645" s="115" t="s">
        <v>2073</v>
      </c>
      <c r="D645" s="115" t="s">
        <v>1583</v>
      </c>
      <c r="E645" s="115">
        <v>43</v>
      </c>
      <c r="F645" s="95"/>
      <c r="G645" s="115" t="s">
        <v>2809</v>
      </c>
    </row>
    <row r="646" spans="1:7" ht="16" x14ac:dyDescent="0.2">
      <c r="A646" s="115" t="s">
        <v>1310</v>
      </c>
      <c r="B646" s="115">
        <v>697</v>
      </c>
      <c r="C646" s="115" t="s">
        <v>2074</v>
      </c>
      <c r="D646" s="115" t="s">
        <v>1322</v>
      </c>
      <c r="E646" s="115">
        <v>2</v>
      </c>
      <c r="F646" s="95"/>
      <c r="G646" s="115"/>
    </row>
    <row r="647" spans="1:7" ht="16" x14ac:dyDescent="0.2">
      <c r="A647" s="115" t="s">
        <v>58</v>
      </c>
      <c r="B647" s="115">
        <v>698</v>
      </c>
      <c r="C647" s="115" t="s">
        <v>2075</v>
      </c>
      <c r="D647" s="115" t="s">
        <v>1283</v>
      </c>
      <c r="E647" s="115">
        <v>2019</v>
      </c>
      <c r="F647" s="95"/>
      <c r="G647" s="115" t="s">
        <v>2810</v>
      </c>
    </row>
    <row r="648" spans="1:7" ht="16" x14ac:dyDescent="0.2">
      <c r="A648" s="115" t="s">
        <v>1310</v>
      </c>
      <c r="B648" s="115">
        <v>699</v>
      </c>
      <c r="C648" s="115" t="s">
        <v>1311</v>
      </c>
      <c r="D648" s="115" t="s">
        <v>1312</v>
      </c>
      <c r="E648" s="115">
        <v>2</v>
      </c>
      <c r="F648" s="95"/>
      <c r="G648" s="115" t="s">
        <v>2811</v>
      </c>
    </row>
    <row r="649" spans="1:7" ht="16" x14ac:dyDescent="0.2">
      <c r="A649" s="115" t="s">
        <v>58</v>
      </c>
      <c r="B649" s="115">
        <v>700</v>
      </c>
      <c r="C649" s="115" t="s">
        <v>2076</v>
      </c>
      <c r="D649" s="115" t="s">
        <v>1345</v>
      </c>
      <c r="E649" s="115">
        <v>1999</v>
      </c>
      <c r="F649" s="95"/>
      <c r="G649" s="115" t="s">
        <v>2812</v>
      </c>
    </row>
    <row r="650" spans="1:7" ht="16" x14ac:dyDescent="0.2">
      <c r="A650" s="115" t="s">
        <v>58</v>
      </c>
      <c r="B650" s="115">
        <v>701</v>
      </c>
      <c r="C650" s="115" t="s">
        <v>2077</v>
      </c>
      <c r="D650" s="115" t="s">
        <v>1283</v>
      </c>
      <c r="E650" s="115">
        <v>2019</v>
      </c>
      <c r="F650" s="95"/>
      <c r="G650" s="115" t="s">
        <v>2813</v>
      </c>
    </row>
    <row r="651" spans="1:7" ht="16" x14ac:dyDescent="0.2">
      <c r="A651" s="115" t="s">
        <v>58</v>
      </c>
      <c r="B651" s="115">
        <v>702</v>
      </c>
      <c r="C651" s="115" t="s">
        <v>2078</v>
      </c>
      <c r="D651" s="115" t="s">
        <v>2079</v>
      </c>
      <c r="E651" s="115">
        <v>1960</v>
      </c>
      <c r="F651" s="95"/>
      <c r="G651" s="115" t="s">
        <v>2814</v>
      </c>
    </row>
    <row r="652" spans="1:7" ht="16" x14ac:dyDescent="0.2">
      <c r="A652" s="115" t="s">
        <v>58</v>
      </c>
      <c r="B652" s="115">
        <v>703</v>
      </c>
      <c r="C652" s="115" t="s">
        <v>2080</v>
      </c>
      <c r="D652" s="115" t="s">
        <v>1283</v>
      </c>
      <c r="E652" s="115">
        <v>2019</v>
      </c>
      <c r="F652" s="95"/>
      <c r="G652" s="115" t="s">
        <v>2815</v>
      </c>
    </row>
    <row r="653" spans="1:7" ht="16" x14ac:dyDescent="0.2">
      <c r="A653" s="115" t="s">
        <v>58</v>
      </c>
      <c r="B653" s="115">
        <v>704</v>
      </c>
      <c r="C653" s="115" t="s">
        <v>2081</v>
      </c>
      <c r="D653" s="115" t="s">
        <v>2082</v>
      </c>
      <c r="E653" s="115">
        <v>150</v>
      </c>
      <c r="F653" s="95"/>
      <c r="G653" s="115" t="s">
        <v>2816</v>
      </c>
    </row>
    <row r="654" spans="1:7" ht="16" x14ac:dyDescent="0.2">
      <c r="A654" s="115" t="s">
        <v>58</v>
      </c>
      <c r="B654" s="115">
        <v>705</v>
      </c>
      <c r="C654" s="115" t="s">
        <v>2083</v>
      </c>
      <c r="D654" s="115" t="s">
        <v>1312</v>
      </c>
      <c r="E654" s="115">
        <v>2</v>
      </c>
      <c r="F654" s="95"/>
      <c r="G654" s="115"/>
    </row>
    <row r="655" spans="1:7" ht="16" x14ac:dyDescent="0.2">
      <c r="A655" s="115" t="s">
        <v>58</v>
      </c>
      <c r="B655" s="115">
        <v>706</v>
      </c>
      <c r="C655" s="115" t="s">
        <v>2080</v>
      </c>
      <c r="D655" s="115" t="s">
        <v>1283</v>
      </c>
      <c r="E655" s="115">
        <v>2019</v>
      </c>
      <c r="F655" s="95"/>
      <c r="G655" s="115" t="s">
        <v>2817</v>
      </c>
    </row>
    <row r="656" spans="1:7" ht="16" x14ac:dyDescent="0.2">
      <c r="A656" s="115" t="s">
        <v>58</v>
      </c>
      <c r="B656" s="115">
        <v>707</v>
      </c>
      <c r="C656" s="115" t="s">
        <v>2081</v>
      </c>
      <c r="D656" s="115" t="s">
        <v>2082</v>
      </c>
      <c r="E656" s="115">
        <v>150</v>
      </c>
      <c r="F656" s="95"/>
      <c r="G656" s="115" t="s">
        <v>2818</v>
      </c>
    </row>
    <row r="657" spans="1:8" ht="16" x14ac:dyDescent="0.2">
      <c r="A657" s="115" t="s">
        <v>58</v>
      </c>
      <c r="B657" s="115">
        <v>708</v>
      </c>
      <c r="C657" s="115" t="s">
        <v>2083</v>
      </c>
      <c r="D657" s="115" t="s">
        <v>1313</v>
      </c>
      <c r="E657" s="115">
        <v>3</v>
      </c>
      <c r="F657" s="95"/>
      <c r="G657" s="115"/>
    </row>
    <row r="658" spans="1:8" ht="16" x14ac:dyDescent="0.2">
      <c r="A658" s="115" t="s">
        <v>58</v>
      </c>
      <c r="B658" s="115">
        <v>709</v>
      </c>
      <c r="C658" s="115" t="s">
        <v>2080</v>
      </c>
      <c r="D658" s="115" t="s">
        <v>1283</v>
      </c>
      <c r="E658" s="115">
        <v>2019</v>
      </c>
      <c r="F658" s="95"/>
      <c r="G658" s="115" t="s">
        <v>2819</v>
      </c>
    </row>
    <row r="659" spans="1:8" ht="16" x14ac:dyDescent="0.2">
      <c r="A659" s="115" t="s">
        <v>58</v>
      </c>
      <c r="B659" s="115">
        <v>710</v>
      </c>
      <c r="C659" s="115" t="s">
        <v>2081</v>
      </c>
      <c r="D659" s="115" t="s">
        <v>2082</v>
      </c>
      <c r="E659" s="115">
        <v>150</v>
      </c>
      <c r="F659" s="95"/>
      <c r="G659" s="115" t="s">
        <v>2820</v>
      </c>
    </row>
    <row r="660" spans="1:8" ht="16" x14ac:dyDescent="0.2">
      <c r="A660" s="115" t="s">
        <v>58</v>
      </c>
      <c r="B660" s="115">
        <v>711</v>
      </c>
      <c r="C660" s="115" t="s">
        <v>2083</v>
      </c>
      <c r="D660" s="115" t="s">
        <v>1316</v>
      </c>
      <c r="E660" s="115">
        <v>4</v>
      </c>
      <c r="F660" s="95"/>
      <c r="G660" s="115"/>
    </row>
    <row r="661" spans="1:8" ht="16" x14ac:dyDescent="0.2">
      <c r="A661" s="115" t="s">
        <v>58</v>
      </c>
      <c r="B661" s="115">
        <v>712</v>
      </c>
      <c r="C661" s="115" t="s">
        <v>2084</v>
      </c>
      <c r="D661" s="115" t="s">
        <v>1328</v>
      </c>
      <c r="E661" s="115">
        <v>2005</v>
      </c>
      <c r="F661" s="95"/>
      <c r="G661" s="115" t="s">
        <v>2821</v>
      </c>
    </row>
    <row r="662" spans="1:8" ht="16" x14ac:dyDescent="0.2">
      <c r="A662" s="115" t="s">
        <v>58</v>
      </c>
      <c r="B662" s="115">
        <v>713</v>
      </c>
      <c r="C662" s="115" t="s">
        <v>2085</v>
      </c>
      <c r="D662" s="115" t="s">
        <v>1284</v>
      </c>
      <c r="E662" s="115">
        <v>2015</v>
      </c>
      <c r="F662" s="95"/>
      <c r="G662" s="115" t="s">
        <v>2821</v>
      </c>
    </row>
    <row r="663" spans="1:8" ht="16" x14ac:dyDescent="0.2">
      <c r="A663" s="115" t="s">
        <v>58</v>
      </c>
      <c r="B663" s="115">
        <v>714</v>
      </c>
      <c r="C663" s="115" t="s">
        <v>2086</v>
      </c>
      <c r="D663" s="115" t="s">
        <v>1321</v>
      </c>
      <c r="E663" s="115">
        <v>0.5</v>
      </c>
      <c r="F663" s="95"/>
      <c r="G663" s="115" t="s">
        <v>2822</v>
      </c>
      <c r="H663" s="116" t="s">
        <v>1315</v>
      </c>
    </row>
    <row r="664" spans="1:8" ht="16" x14ac:dyDescent="0.2">
      <c r="A664" s="115" t="s">
        <v>58</v>
      </c>
      <c r="B664" s="115">
        <v>715</v>
      </c>
      <c r="C664" s="115" t="s">
        <v>2087</v>
      </c>
      <c r="D664" s="115" t="s">
        <v>1057</v>
      </c>
      <c r="E664" s="115">
        <v>18</v>
      </c>
      <c r="F664" s="95"/>
      <c r="G664" s="115" t="s">
        <v>1300</v>
      </c>
    </row>
    <row r="665" spans="1:8" ht="16" x14ac:dyDescent="0.2">
      <c r="A665" s="115" t="s">
        <v>1269</v>
      </c>
      <c r="B665" s="115">
        <v>716</v>
      </c>
      <c r="C665" s="115" t="s">
        <v>2088</v>
      </c>
      <c r="D665" s="115" t="s">
        <v>1287</v>
      </c>
      <c r="E665" s="115">
        <v>1</v>
      </c>
      <c r="F665" s="95"/>
      <c r="G665" s="115" t="s">
        <v>2823</v>
      </c>
    </row>
    <row r="666" spans="1:8" ht="16" x14ac:dyDescent="0.2">
      <c r="A666" s="115" t="s">
        <v>1286</v>
      </c>
      <c r="B666" s="115">
        <v>717</v>
      </c>
      <c r="C666" s="115" t="s">
        <v>2089</v>
      </c>
      <c r="D666" s="115" t="s">
        <v>1287</v>
      </c>
      <c r="E666" s="115">
        <v>1</v>
      </c>
      <c r="F666" s="95"/>
      <c r="G666" s="115" t="s">
        <v>2824</v>
      </c>
    </row>
    <row r="667" spans="1:8" ht="16" x14ac:dyDescent="0.2">
      <c r="A667" s="115" t="s">
        <v>58</v>
      </c>
      <c r="B667" s="115">
        <v>718</v>
      </c>
      <c r="C667" s="115" t="s">
        <v>2090</v>
      </c>
      <c r="D667" s="115" t="s">
        <v>1287</v>
      </c>
      <c r="E667" s="115">
        <v>1</v>
      </c>
      <c r="F667" s="95"/>
      <c r="G667" s="115" t="s">
        <v>2825</v>
      </c>
    </row>
    <row r="668" spans="1:8" ht="16" x14ac:dyDescent="0.2">
      <c r="A668" s="115" t="s">
        <v>1271</v>
      </c>
      <c r="B668" s="115">
        <v>720</v>
      </c>
      <c r="C668" s="115"/>
      <c r="D668" s="115" t="s">
        <v>1270</v>
      </c>
      <c r="E668" s="115">
        <v>1</v>
      </c>
      <c r="F668" s="95"/>
      <c r="G668" s="115" t="s">
        <v>2826</v>
      </c>
    </row>
    <row r="669" spans="1:8" ht="16" x14ac:dyDescent="0.2">
      <c r="A669" s="115" t="s">
        <v>1286</v>
      </c>
      <c r="B669" s="115">
        <v>721</v>
      </c>
      <c r="C669" s="115" t="s">
        <v>2091</v>
      </c>
      <c r="D669" s="115" t="s">
        <v>1312</v>
      </c>
      <c r="E669" s="115">
        <v>2</v>
      </c>
      <c r="F669" s="95"/>
      <c r="G669" s="115" t="s">
        <v>2827</v>
      </c>
    </row>
    <row r="670" spans="1:8" ht="16" x14ac:dyDescent="0.2">
      <c r="A670" s="115" t="s">
        <v>58</v>
      </c>
      <c r="B670" s="115">
        <v>722</v>
      </c>
      <c r="C670" s="115" t="s">
        <v>2092</v>
      </c>
      <c r="D670" s="115" t="s">
        <v>1318</v>
      </c>
      <c r="E670" s="115">
        <v>0</v>
      </c>
      <c r="F670" s="95"/>
      <c r="G670" s="115" t="s">
        <v>2828</v>
      </c>
    </row>
    <row r="671" spans="1:8" ht="16" x14ac:dyDescent="0.2">
      <c r="A671" s="115" t="s">
        <v>58</v>
      </c>
      <c r="B671" s="115">
        <v>723</v>
      </c>
      <c r="C671" s="115" t="s">
        <v>2093</v>
      </c>
      <c r="D671" s="115" t="s">
        <v>1287</v>
      </c>
      <c r="E671" s="115">
        <v>1</v>
      </c>
      <c r="F671" s="95"/>
      <c r="G671" s="115" t="s">
        <v>2829</v>
      </c>
    </row>
    <row r="672" spans="1:8" ht="16" x14ac:dyDescent="0.2">
      <c r="A672" s="115" t="s">
        <v>58</v>
      </c>
      <c r="B672" s="115">
        <v>724</v>
      </c>
      <c r="C672" s="115" t="s">
        <v>2094</v>
      </c>
      <c r="D672" s="115" t="s">
        <v>1287</v>
      </c>
      <c r="E672" s="115">
        <v>1</v>
      </c>
      <c r="F672" s="95"/>
      <c r="G672" s="115" t="s">
        <v>2830</v>
      </c>
    </row>
    <row r="673" spans="1:7" ht="16" x14ac:dyDescent="0.2">
      <c r="A673" s="115" t="s">
        <v>58</v>
      </c>
      <c r="B673" s="115">
        <v>726</v>
      </c>
      <c r="C673" s="115" t="s">
        <v>2095</v>
      </c>
      <c r="D673" s="115" t="s">
        <v>1795</v>
      </c>
      <c r="E673" s="115">
        <v>27</v>
      </c>
      <c r="F673" s="118">
        <f>$E$142</f>
        <v>0.27</v>
      </c>
      <c r="G673" s="115" t="s">
        <v>2831</v>
      </c>
    </row>
    <row r="674" spans="1:7" ht="16" x14ac:dyDescent="0.2">
      <c r="A674" s="115" t="s">
        <v>58</v>
      </c>
      <c r="B674" s="115">
        <v>727</v>
      </c>
      <c r="C674" s="115" t="s">
        <v>2096</v>
      </c>
      <c r="D674" s="115" t="s">
        <v>1287</v>
      </c>
      <c r="E674" s="115">
        <v>1</v>
      </c>
      <c r="F674" s="95"/>
      <c r="G674" s="115" t="s">
        <v>2832</v>
      </c>
    </row>
    <row r="675" spans="1:7" ht="16" x14ac:dyDescent="0.2">
      <c r="A675" s="115" t="s">
        <v>58</v>
      </c>
      <c r="B675" s="115">
        <v>728</v>
      </c>
      <c r="C675" s="115" t="s">
        <v>2097</v>
      </c>
      <c r="D675" s="115" t="s">
        <v>1299</v>
      </c>
      <c r="E675" s="115">
        <v>73</v>
      </c>
      <c r="F675" s="123">
        <f>1-F673</f>
        <v>0.73</v>
      </c>
      <c r="G675" s="115" t="s">
        <v>2833</v>
      </c>
    </row>
    <row r="676" spans="1:7" ht="16" x14ac:dyDescent="0.2">
      <c r="A676" s="115" t="s">
        <v>58</v>
      </c>
      <c r="B676" s="115">
        <v>729</v>
      </c>
      <c r="C676" s="115" t="s">
        <v>2098</v>
      </c>
      <c r="D676" s="115" t="s">
        <v>2099</v>
      </c>
      <c r="E676" s="115">
        <v>1.085</v>
      </c>
      <c r="F676" s="107">
        <f>1+$F$147</f>
        <v>1.0851192188708165</v>
      </c>
      <c r="G676" s="115" t="s">
        <v>2834</v>
      </c>
    </row>
    <row r="677" spans="1:7" ht="16" x14ac:dyDescent="0.2">
      <c r="A677" s="115" t="s">
        <v>58</v>
      </c>
      <c r="B677" s="115">
        <v>730</v>
      </c>
      <c r="C677" s="115" t="s">
        <v>2100</v>
      </c>
      <c r="D677" s="115" t="s">
        <v>1287</v>
      </c>
      <c r="E677" s="115">
        <v>1</v>
      </c>
      <c r="F677" s="95"/>
      <c r="G677" s="115" t="s">
        <v>2835</v>
      </c>
    </row>
    <row r="678" spans="1:7" ht="16" x14ac:dyDescent="0.2">
      <c r="A678" s="115" t="s">
        <v>58</v>
      </c>
      <c r="B678" s="115">
        <v>731</v>
      </c>
      <c r="C678" s="115" t="s">
        <v>2101</v>
      </c>
      <c r="D678" s="117" t="s">
        <v>3027</v>
      </c>
      <c r="E678" s="115">
        <v>1.1850000000000001</v>
      </c>
      <c r="F678" s="107">
        <f>(F141*1+1)*(1-E142+E142/(1-E144*1))</f>
        <v>1.1854927569784461</v>
      </c>
      <c r="G678" s="115" t="s">
        <v>2836</v>
      </c>
    </row>
    <row r="679" spans="1:7" ht="16" x14ac:dyDescent="0.2">
      <c r="A679" s="115" t="s">
        <v>1269</v>
      </c>
      <c r="B679" s="115">
        <v>732</v>
      </c>
      <c r="C679" s="115" t="s">
        <v>2102</v>
      </c>
      <c r="D679" s="115" t="s">
        <v>1287</v>
      </c>
      <c r="E679" s="115">
        <v>1</v>
      </c>
      <c r="F679" s="95"/>
      <c r="G679" s="115" t="s">
        <v>2837</v>
      </c>
    </row>
    <row r="680" spans="1:7" ht="16" x14ac:dyDescent="0.2">
      <c r="A680" s="115" t="s">
        <v>58</v>
      </c>
      <c r="B680" s="115">
        <v>733</v>
      </c>
      <c r="C680" s="115" t="s">
        <v>2103</v>
      </c>
      <c r="D680" s="115" t="s">
        <v>1334</v>
      </c>
      <c r="E680" s="115">
        <v>2.1</v>
      </c>
      <c r="F680" s="106">
        <f>LN(F678)/LN(F676)</f>
        <v>2.0829821059835822</v>
      </c>
      <c r="G680" s="115" t="s">
        <v>2838</v>
      </c>
    </row>
    <row r="681" spans="1:7" ht="16" x14ac:dyDescent="0.2">
      <c r="A681" s="115" t="s">
        <v>58</v>
      </c>
      <c r="B681" s="115">
        <v>734</v>
      </c>
      <c r="C681" s="115" t="s">
        <v>2104</v>
      </c>
      <c r="D681" s="115" t="s">
        <v>1287</v>
      </c>
      <c r="E681" s="115">
        <v>1</v>
      </c>
      <c r="F681" s="95"/>
      <c r="G681" s="115" t="s">
        <v>2839</v>
      </c>
    </row>
    <row r="682" spans="1:7" ht="16" x14ac:dyDescent="0.2">
      <c r="A682" s="115" t="s">
        <v>1269</v>
      </c>
      <c r="B682" s="115">
        <v>735</v>
      </c>
      <c r="C682" s="115" t="s">
        <v>2088</v>
      </c>
      <c r="D682" s="115" t="s">
        <v>1312</v>
      </c>
      <c r="E682" s="115">
        <v>2</v>
      </c>
      <c r="F682" s="95"/>
      <c r="G682" s="115" t="s">
        <v>2840</v>
      </c>
    </row>
    <row r="683" spans="1:7" ht="16" x14ac:dyDescent="0.2">
      <c r="A683" s="115" t="s">
        <v>58</v>
      </c>
      <c r="B683" s="115">
        <v>736</v>
      </c>
      <c r="C683" s="115" t="s">
        <v>2105</v>
      </c>
      <c r="D683" s="115" t="s">
        <v>1267</v>
      </c>
      <c r="E683" s="115">
        <v>5</v>
      </c>
      <c r="F683" s="95"/>
      <c r="G683" s="115" t="s">
        <v>2841</v>
      </c>
    </row>
    <row r="684" spans="1:7" ht="16" x14ac:dyDescent="0.2">
      <c r="A684" s="115" t="s">
        <v>58</v>
      </c>
      <c r="B684" s="115">
        <v>737</v>
      </c>
      <c r="C684" s="115" t="s">
        <v>2106</v>
      </c>
      <c r="D684" s="115" t="s">
        <v>1319</v>
      </c>
      <c r="E684" s="115">
        <v>8</v>
      </c>
      <c r="F684" s="95"/>
      <c r="G684" s="115" t="s">
        <v>2842</v>
      </c>
    </row>
    <row r="685" spans="1:7" ht="16" x14ac:dyDescent="0.2">
      <c r="A685" s="115" t="s">
        <v>58</v>
      </c>
      <c r="B685" s="115">
        <v>738</v>
      </c>
      <c r="C685" s="115" t="s">
        <v>2107</v>
      </c>
      <c r="D685" s="115" t="s">
        <v>1317</v>
      </c>
      <c r="E685" s="115">
        <v>7</v>
      </c>
      <c r="F685" s="95"/>
      <c r="G685" s="115" t="s">
        <v>2843</v>
      </c>
    </row>
    <row r="686" spans="1:7" ht="16" x14ac:dyDescent="0.2">
      <c r="A686" s="115" t="s">
        <v>58</v>
      </c>
      <c r="B686" s="115">
        <v>739</v>
      </c>
      <c r="C686" s="115" t="s">
        <v>2108</v>
      </c>
      <c r="D686" s="115" t="s">
        <v>1319</v>
      </c>
      <c r="E686" s="115">
        <v>8</v>
      </c>
      <c r="F686" s="95"/>
      <c r="G686" s="115" t="s">
        <v>2844</v>
      </c>
    </row>
    <row r="687" spans="1:7" ht="16" x14ac:dyDescent="0.2">
      <c r="A687" s="115" t="s">
        <v>58</v>
      </c>
      <c r="B687" s="115">
        <v>740</v>
      </c>
      <c r="C687" s="115" t="s">
        <v>2109</v>
      </c>
      <c r="D687" s="115" t="s">
        <v>1287</v>
      </c>
      <c r="E687" s="115">
        <v>1</v>
      </c>
      <c r="F687" s="95"/>
      <c r="G687" s="115" t="s">
        <v>2845</v>
      </c>
    </row>
    <row r="688" spans="1:7" ht="16" x14ac:dyDescent="0.2">
      <c r="A688" s="115" t="s">
        <v>58</v>
      </c>
      <c r="B688" s="115">
        <v>741</v>
      </c>
      <c r="C688" s="115" t="s">
        <v>2110</v>
      </c>
      <c r="D688" s="115" t="s">
        <v>1313</v>
      </c>
      <c r="E688" s="115">
        <v>3</v>
      </c>
      <c r="F688" s="95"/>
      <c r="G688" s="115" t="s">
        <v>2846</v>
      </c>
    </row>
    <row r="689" spans="1:9" ht="16" x14ac:dyDescent="0.2">
      <c r="A689" s="115" t="s">
        <v>58</v>
      </c>
      <c r="B689" s="115">
        <v>742</v>
      </c>
      <c r="C689" s="115" t="s">
        <v>2111</v>
      </c>
      <c r="D689" s="115" t="s">
        <v>1265</v>
      </c>
      <c r="E689" s="115">
        <v>2020</v>
      </c>
      <c r="F689" s="95"/>
      <c r="G689" s="115" t="s">
        <v>2847</v>
      </c>
    </row>
    <row r="690" spans="1:9" ht="16" x14ac:dyDescent="0.2">
      <c r="A690" s="115" t="s">
        <v>58</v>
      </c>
      <c r="B690" s="115">
        <v>743</v>
      </c>
      <c r="C690" s="115" t="s">
        <v>2112</v>
      </c>
      <c r="D690" s="115" t="s">
        <v>1273</v>
      </c>
      <c r="E690" s="115">
        <v>2021</v>
      </c>
      <c r="F690" s="95"/>
      <c r="G690" s="115" t="s">
        <v>2848</v>
      </c>
    </row>
    <row r="691" spans="1:9" ht="16" x14ac:dyDescent="0.2">
      <c r="A691" s="115" t="s">
        <v>1310</v>
      </c>
      <c r="B691" s="115">
        <v>744</v>
      </c>
      <c r="C691" s="115" t="s">
        <v>2113</v>
      </c>
      <c r="D691" s="115" t="s">
        <v>1313</v>
      </c>
      <c r="E691" s="115">
        <v>3</v>
      </c>
      <c r="F691" s="95"/>
      <c r="G691" s="115" t="s">
        <v>1281</v>
      </c>
    </row>
    <row r="692" spans="1:9" ht="16" x14ac:dyDescent="0.2">
      <c r="A692" s="115" t="s">
        <v>1310</v>
      </c>
      <c r="B692" s="115">
        <v>746</v>
      </c>
      <c r="C692" s="115" t="s">
        <v>2114</v>
      </c>
      <c r="D692" s="115" t="s">
        <v>1316</v>
      </c>
      <c r="E692" s="115">
        <v>4</v>
      </c>
      <c r="F692" s="95"/>
      <c r="G692" s="115" t="s">
        <v>2849</v>
      </c>
    </row>
    <row r="693" spans="1:9" ht="16" x14ac:dyDescent="0.2">
      <c r="A693" s="115" t="s">
        <v>1310</v>
      </c>
      <c r="B693" s="115">
        <v>747</v>
      </c>
      <c r="C693" s="115" t="s">
        <v>2115</v>
      </c>
      <c r="D693" s="115" t="s">
        <v>1316</v>
      </c>
      <c r="E693" s="115">
        <v>4</v>
      </c>
      <c r="F693" s="95"/>
      <c r="G693" s="115" t="s">
        <v>2850</v>
      </c>
    </row>
    <row r="694" spans="1:9" ht="16" x14ac:dyDescent="0.2">
      <c r="A694" s="115" t="s">
        <v>58</v>
      </c>
      <c r="B694" s="115">
        <v>748</v>
      </c>
      <c r="C694" s="115" t="s">
        <v>2116</v>
      </c>
      <c r="D694" s="115" t="s">
        <v>1282</v>
      </c>
      <c r="E694" s="115">
        <v>2018</v>
      </c>
      <c r="F694" s="95"/>
      <c r="G694" s="115" t="s">
        <v>2851</v>
      </c>
    </row>
    <row r="695" spans="1:9" ht="16" x14ac:dyDescent="0.2">
      <c r="A695" s="115" t="s">
        <v>58</v>
      </c>
      <c r="B695" s="115">
        <v>749</v>
      </c>
      <c r="C695" s="115" t="s">
        <v>2117</v>
      </c>
      <c r="D695" s="115" t="s">
        <v>1283</v>
      </c>
      <c r="E695" s="115">
        <v>2019</v>
      </c>
      <c r="F695" s="95"/>
      <c r="G695" s="115" t="s">
        <v>2852</v>
      </c>
    </row>
    <row r="696" spans="1:9" ht="16" x14ac:dyDescent="0.2">
      <c r="A696" s="115" t="s">
        <v>58</v>
      </c>
      <c r="B696" s="115">
        <v>750</v>
      </c>
      <c r="C696" s="115" t="s">
        <v>2118</v>
      </c>
      <c r="D696" s="115" t="s">
        <v>1265</v>
      </c>
      <c r="E696" s="115">
        <v>2020</v>
      </c>
      <c r="F696" s="95"/>
      <c r="G696" s="115" t="s">
        <v>2316</v>
      </c>
    </row>
    <row r="697" spans="1:9" ht="16" x14ac:dyDescent="0.2">
      <c r="A697" s="115" t="s">
        <v>58</v>
      </c>
      <c r="B697" s="115">
        <v>751</v>
      </c>
      <c r="C697" s="115" t="s">
        <v>2119</v>
      </c>
      <c r="D697" s="115" t="s">
        <v>1363</v>
      </c>
      <c r="E697" s="115">
        <v>2021</v>
      </c>
      <c r="F697" s="95"/>
      <c r="G697" s="115"/>
    </row>
    <row r="698" spans="1:9" ht="16" x14ac:dyDescent="0.2">
      <c r="A698" s="115" t="s">
        <v>58</v>
      </c>
      <c r="B698" s="115">
        <v>752</v>
      </c>
      <c r="C698" s="115" t="s">
        <v>2120</v>
      </c>
      <c r="D698" s="115" t="s">
        <v>2121</v>
      </c>
      <c r="E698" s="115">
        <v>14.818</v>
      </c>
      <c r="F698" s="95"/>
      <c r="G698" s="115" t="s">
        <v>2853</v>
      </c>
      <c r="I698" s="134" t="s">
        <v>3013</v>
      </c>
    </row>
    <row r="699" spans="1:9" ht="16" x14ac:dyDescent="0.2">
      <c r="A699" s="115" t="s">
        <v>58</v>
      </c>
      <c r="B699" s="115">
        <v>753</v>
      </c>
      <c r="C699" s="115" t="s">
        <v>2122</v>
      </c>
      <c r="D699" s="115" t="s">
        <v>2123</v>
      </c>
      <c r="E699" s="115">
        <v>14.504</v>
      </c>
      <c r="F699" s="95"/>
      <c r="G699" s="115" t="s">
        <v>2854</v>
      </c>
      <c r="I699" s="134" t="s">
        <v>3013</v>
      </c>
    </row>
    <row r="700" spans="1:9" ht="16" x14ac:dyDescent="0.2">
      <c r="A700" s="115" t="s">
        <v>58</v>
      </c>
      <c r="B700" s="115">
        <v>754</v>
      </c>
      <c r="C700" s="115" t="s">
        <v>2124</v>
      </c>
      <c r="D700" s="115" t="s">
        <v>1282</v>
      </c>
      <c r="E700" s="115">
        <v>2018</v>
      </c>
      <c r="F700" s="95"/>
      <c r="G700" s="115" t="s">
        <v>2855</v>
      </c>
    </row>
    <row r="701" spans="1:9" ht="16" x14ac:dyDescent="0.2">
      <c r="A701" s="115" t="s">
        <v>58</v>
      </c>
      <c r="B701" s="115">
        <v>755</v>
      </c>
      <c r="C701" s="115" t="s">
        <v>2125</v>
      </c>
      <c r="D701" s="115" t="s">
        <v>1283</v>
      </c>
      <c r="E701" s="115">
        <v>2019</v>
      </c>
      <c r="F701" s="95"/>
      <c r="G701" s="115" t="s">
        <v>2856</v>
      </c>
    </row>
    <row r="702" spans="1:9" ht="16" x14ac:dyDescent="0.2">
      <c r="A702" s="115" t="s">
        <v>58</v>
      </c>
      <c r="B702" s="115">
        <v>756</v>
      </c>
      <c r="C702" s="115" t="s">
        <v>2126</v>
      </c>
      <c r="D702" s="115" t="s">
        <v>1265</v>
      </c>
      <c r="E702" s="115">
        <v>2020</v>
      </c>
      <c r="F702" s="95"/>
      <c r="G702" s="115" t="s">
        <v>1281</v>
      </c>
    </row>
    <row r="703" spans="1:9" ht="16" x14ac:dyDescent="0.2">
      <c r="A703" s="115" t="s">
        <v>1310</v>
      </c>
      <c r="B703" s="115">
        <v>757</v>
      </c>
      <c r="C703" s="115" t="s">
        <v>2127</v>
      </c>
      <c r="D703" s="115" t="s">
        <v>1312</v>
      </c>
      <c r="E703" s="115">
        <v>2</v>
      </c>
      <c r="F703" s="95"/>
      <c r="G703" s="115" t="s">
        <v>2857</v>
      </c>
    </row>
    <row r="704" spans="1:9" ht="16" x14ac:dyDescent="0.2">
      <c r="A704" s="115" t="s">
        <v>58</v>
      </c>
      <c r="B704" s="115">
        <v>758</v>
      </c>
      <c r="C704" s="115" t="s">
        <v>2128</v>
      </c>
      <c r="D704" s="115" t="s">
        <v>2129</v>
      </c>
      <c r="E704" s="115">
        <v>37329</v>
      </c>
      <c r="F704" s="95"/>
      <c r="G704" s="115" t="s">
        <v>2858</v>
      </c>
      <c r="I704" s="134" t="s">
        <v>3028</v>
      </c>
    </row>
    <row r="705" spans="1:9" ht="16" x14ac:dyDescent="0.2">
      <c r="A705" s="115" t="s">
        <v>58</v>
      </c>
      <c r="B705" s="115">
        <v>759</v>
      </c>
      <c r="C705" s="115" t="s">
        <v>2130</v>
      </c>
      <c r="D705" s="115" t="s">
        <v>2131</v>
      </c>
      <c r="E705" s="115">
        <v>39043</v>
      </c>
      <c r="F705" s="95"/>
      <c r="G705" s="115" t="s">
        <v>1340</v>
      </c>
    </row>
    <row r="706" spans="1:9" ht="16" x14ac:dyDescent="0.2">
      <c r="A706" s="115" t="s">
        <v>58</v>
      </c>
      <c r="B706" s="115">
        <v>760</v>
      </c>
      <c r="C706" s="115" t="s">
        <v>2132</v>
      </c>
      <c r="D706" s="115" t="s">
        <v>2133</v>
      </c>
      <c r="E706" s="115">
        <v>383.93650000000002</v>
      </c>
      <c r="F706" s="127">
        <f>SUM($E$698:$E$699)*1000000/SUM($E$704:$E$705)</f>
        <v>383.93652123815014</v>
      </c>
      <c r="G706" s="115" t="s">
        <v>2859</v>
      </c>
    </row>
    <row r="707" spans="1:9" ht="16" x14ac:dyDescent="0.2">
      <c r="A707" s="115" t="s">
        <v>1286</v>
      </c>
      <c r="B707" s="115">
        <v>761</v>
      </c>
      <c r="C707" s="115" t="s">
        <v>2134</v>
      </c>
      <c r="D707" s="115" t="s">
        <v>1312</v>
      </c>
      <c r="E707" s="115">
        <v>2</v>
      </c>
      <c r="F707" s="95"/>
      <c r="G707" s="115" t="s">
        <v>2860</v>
      </c>
    </row>
    <row r="708" spans="1:9" ht="16" x14ac:dyDescent="0.2">
      <c r="A708" s="115" t="s">
        <v>58</v>
      </c>
      <c r="B708" s="115">
        <v>762</v>
      </c>
      <c r="C708" s="115" t="s">
        <v>2135</v>
      </c>
      <c r="D708" s="115" t="s">
        <v>2136</v>
      </c>
      <c r="E708" s="115">
        <v>19.899999999999999</v>
      </c>
      <c r="F708" s="126">
        <f>ModelData!$D$17</f>
        <v>19907.399316740004</v>
      </c>
      <c r="G708" s="115" t="s">
        <v>2861</v>
      </c>
    </row>
    <row r="709" spans="1:9" ht="16" x14ac:dyDescent="0.2">
      <c r="A709" s="115" t="s">
        <v>58</v>
      </c>
      <c r="B709" s="115">
        <v>763</v>
      </c>
      <c r="C709" s="115" t="s">
        <v>2137</v>
      </c>
      <c r="D709" s="115" t="s">
        <v>1265</v>
      </c>
      <c r="E709" s="115">
        <v>2020</v>
      </c>
      <c r="F709" s="95"/>
      <c r="G709" s="115" t="s">
        <v>2862</v>
      </c>
    </row>
    <row r="710" spans="1:9" ht="16" x14ac:dyDescent="0.2">
      <c r="A710" s="115" t="s">
        <v>58</v>
      </c>
      <c r="B710" s="115">
        <v>764</v>
      </c>
      <c r="C710" s="115" t="s">
        <v>2138</v>
      </c>
      <c r="D710" s="115" t="s">
        <v>1363</v>
      </c>
      <c r="E710" s="115">
        <v>2021</v>
      </c>
      <c r="F710" s="95"/>
      <c r="G710" s="115"/>
    </row>
    <row r="711" spans="1:9" ht="16" x14ac:dyDescent="0.2">
      <c r="A711" s="115" t="s">
        <v>58</v>
      </c>
      <c r="B711" s="115">
        <v>765</v>
      </c>
      <c r="C711" s="115" t="s">
        <v>2139</v>
      </c>
      <c r="D711" s="115" t="s">
        <v>1282</v>
      </c>
      <c r="E711" s="115">
        <v>2018</v>
      </c>
      <c r="F711" s="95"/>
      <c r="G711" s="115" t="s">
        <v>2863</v>
      </c>
    </row>
    <row r="712" spans="1:9" ht="16" x14ac:dyDescent="0.2">
      <c r="A712" s="115" t="s">
        <v>58</v>
      </c>
      <c r="B712" s="115">
        <v>766</v>
      </c>
      <c r="C712" s="115" t="s">
        <v>2140</v>
      </c>
      <c r="D712" s="115" t="s">
        <v>2141</v>
      </c>
      <c r="E712" s="115">
        <v>2011</v>
      </c>
      <c r="F712" s="95"/>
      <c r="G712" s="115" t="s">
        <v>2143</v>
      </c>
    </row>
    <row r="713" spans="1:9" ht="16" x14ac:dyDescent="0.2">
      <c r="A713" s="115" t="s">
        <v>58</v>
      </c>
      <c r="B713" s="115">
        <v>767</v>
      </c>
      <c r="C713" s="115" t="s">
        <v>2142</v>
      </c>
      <c r="D713" s="115" t="s">
        <v>2143</v>
      </c>
      <c r="E713" s="115">
        <v>-15</v>
      </c>
      <c r="F713" s="95"/>
      <c r="G713" s="115"/>
    </row>
    <row r="714" spans="1:9" ht="16" x14ac:dyDescent="0.2">
      <c r="A714" s="115" t="s">
        <v>58</v>
      </c>
      <c r="B714" s="115">
        <v>768</v>
      </c>
      <c r="C714" s="115" t="s">
        <v>2144</v>
      </c>
      <c r="D714" s="115" t="s">
        <v>1343</v>
      </c>
      <c r="E714" s="115">
        <v>2014</v>
      </c>
      <c r="F714" s="95"/>
      <c r="G714" s="115" t="s">
        <v>2864</v>
      </c>
    </row>
    <row r="715" spans="1:9" ht="16" x14ac:dyDescent="0.2">
      <c r="A715" s="115" t="s">
        <v>58</v>
      </c>
      <c r="B715" s="115">
        <v>769</v>
      </c>
      <c r="C715" s="115" t="s">
        <v>2145</v>
      </c>
      <c r="D715" s="115" t="s">
        <v>1284</v>
      </c>
      <c r="E715" s="115">
        <v>2015</v>
      </c>
      <c r="F715" s="95"/>
      <c r="G715" s="115" t="s">
        <v>2865</v>
      </c>
    </row>
    <row r="716" spans="1:9" ht="16" x14ac:dyDescent="0.2">
      <c r="A716" s="115" t="s">
        <v>58</v>
      </c>
      <c r="B716" s="115">
        <v>770</v>
      </c>
      <c r="C716" s="115" t="s">
        <v>2146</v>
      </c>
      <c r="D716" s="115" t="s">
        <v>2147</v>
      </c>
      <c r="E716" s="115">
        <v>254127</v>
      </c>
      <c r="F716" s="95">
        <f>AVERAGE(233184,275070)</f>
        <v>254127</v>
      </c>
      <c r="G716" s="115" t="s">
        <v>2866</v>
      </c>
      <c r="I716" s="134" t="s">
        <v>3029</v>
      </c>
    </row>
    <row r="717" spans="1:9" ht="16" x14ac:dyDescent="0.2">
      <c r="A717" s="115" t="s">
        <v>1269</v>
      </c>
      <c r="B717" s="115">
        <v>771</v>
      </c>
      <c r="C717" s="115" t="s">
        <v>2148</v>
      </c>
      <c r="D717" s="115" t="s">
        <v>1545</v>
      </c>
      <c r="E717" s="115">
        <v>40</v>
      </c>
      <c r="F717" s="95"/>
      <c r="G717" s="115" t="s">
        <v>2867</v>
      </c>
    </row>
    <row r="718" spans="1:9" ht="16" x14ac:dyDescent="0.2">
      <c r="A718" s="115" t="s">
        <v>1269</v>
      </c>
      <c r="B718" s="115">
        <v>772</v>
      </c>
      <c r="C718" s="115" t="s">
        <v>2149</v>
      </c>
      <c r="D718" s="115" t="s">
        <v>1553</v>
      </c>
      <c r="E718" s="115">
        <v>40.4</v>
      </c>
      <c r="F718" s="95"/>
      <c r="G718" s="115" t="s">
        <v>2868</v>
      </c>
    </row>
    <row r="719" spans="1:9" ht="16" x14ac:dyDescent="0.2">
      <c r="A719" s="115" t="s">
        <v>58</v>
      </c>
      <c r="B719" s="115">
        <v>773</v>
      </c>
      <c r="C719" s="115" t="s">
        <v>2150</v>
      </c>
      <c r="D719" s="115" t="s">
        <v>2151</v>
      </c>
      <c r="E719" s="115">
        <v>1538</v>
      </c>
      <c r="F719" s="95"/>
      <c r="G719" s="115"/>
      <c r="I719" s="134" t="s">
        <v>3030</v>
      </c>
    </row>
    <row r="720" spans="1:9" ht="16" x14ac:dyDescent="0.2">
      <c r="A720" s="115" t="s">
        <v>58</v>
      </c>
      <c r="B720" s="115">
        <v>774</v>
      </c>
      <c r="C720" s="115" t="s">
        <v>2152</v>
      </c>
      <c r="D720" s="115" t="s">
        <v>2153</v>
      </c>
      <c r="E720" s="115">
        <v>165.2321</v>
      </c>
      <c r="F720" s="127">
        <f>F716/E719</f>
        <v>165.23211963589077</v>
      </c>
      <c r="G720" s="115" t="s">
        <v>2869</v>
      </c>
    </row>
    <row r="721" spans="1:9" ht="16" x14ac:dyDescent="0.2">
      <c r="A721" s="115" t="s">
        <v>1269</v>
      </c>
      <c r="B721" s="115">
        <v>775</v>
      </c>
      <c r="C721" s="115" t="s">
        <v>2154</v>
      </c>
      <c r="D721" s="115" t="s">
        <v>1581</v>
      </c>
      <c r="E721" s="115">
        <v>40</v>
      </c>
      <c r="F721" s="95"/>
      <c r="G721" s="115" t="s">
        <v>2870</v>
      </c>
    </row>
    <row r="722" spans="1:9" ht="16" x14ac:dyDescent="0.2">
      <c r="A722" s="115" t="s">
        <v>1286</v>
      </c>
      <c r="B722" s="115">
        <v>776</v>
      </c>
      <c r="C722" s="115" t="s">
        <v>2155</v>
      </c>
      <c r="D722" s="115" t="s">
        <v>1312</v>
      </c>
      <c r="E722" s="115">
        <v>2</v>
      </c>
      <c r="F722" s="95"/>
      <c r="G722" s="115" t="s">
        <v>2871</v>
      </c>
    </row>
    <row r="723" spans="1:9" ht="16" x14ac:dyDescent="0.2">
      <c r="A723" s="115" t="s">
        <v>58</v>
      </c>
      <c r="B723" s="115">
        <v>777</v>
      </c>
      <c r="C723" s="115" t="s">
        <v>2156</v>
      </c>
      <c r="D723" s="115" t="s">
        <v>2157</v>
      </c>
      <c r="E723" s="115">
        <v>13.4</v>
      </c>
      <c r="F723" s="126">
        <f>ModelData!$B$17</f>
        <v>13379.371879720002</v>
      </c>
      <c r="G723" s="115" t="s">
        <v>2872</v>
      </c>
    </row>
    <row r="724" spans="1:9" ht="16" x14ac:dyDescent="0.2">
      <c r="A724" s="115" t="s">
        <v>58</v>
      </c>
      <c r="B724" s="115">
        <v>778</v>
      </c>
      <c r="C724" s="115" t="s">
        <v>2158</v>
      </c>
      <c r="D724" s="115" t="s">
        <v>1265</v>
      </c>
      <c r="E724" s="115">
        <v>2020</v>
      </c>
      <c r="F724" s="95"/>
      <c r="G724" s="115" t="s">
        <v>2862</v>
      </c>
    </row>
    <row r="725" spans="1:9" ht="16" x14ac:dyDescent="0.2">
      <c r="A725" s="115" t="s">
        <v>58</v>
      </c>
      <c r="B725" s="115">
        <v>779</v>
      </c>
      <c r="C725" s="115" t="s">
        <v>2159</v>
      </c>
      <c r="D725" s="115" t="s">
        <v>1363</v>
      </c>
      <c r="E725" s="115">
        <v>2021</v>
      </c>
      <c r="F725" s="95"/>
      <c r="G725" s="115"/>
    </row>
    <row r="726" spans="1:9" ht="16" x14ac:dyDescent="0.2">
      <c r="A726" s="115" t="s">
        <v>58</v>
      </c>
      <c r="B726" s="115">
        <v>780</v>
      </c>
      <c r="C726" s="115" t="s">
        <v>2160</v>
      </c>
      <c r="D726" s="115" t="s">
        <v>2161</v>
      </c>
      <c r="E726" s="115">
        <v>2.2999999999999998</v>
      </c>
      <c r="F726" s="106">
        <f>63.5444/27.924</f>
        <v>2.2756195387480305</v>
      </c>
      <c r="G726" s="115" t="s">
        <v>2873</v>
      </c>
    </row>
    <row r="727" spans="1:9" ht="16" x14ac:dyDescent="0.2">
      <c r="A727" s="115" t="s">
        <v>58</v>
      </c>
      <c r="B727" s="115">
        <v>781</v>
      </c>
      <c r="C727" s="115" t="s">
        <v>2162</v>
      </c>
      <c r="D727" s="115" t="s">
        <v>2163</v>
      </c>
      <c r="E727" s="115">
        <v>376.005</v>
      </c>
      <c r="F727" s="107">
        <f>F720*F726</f>
        <v>376.00543987218515</v>
      </c>
      <c r="G727" s="115" t="s">
        <v>2874</v>
      </c>
    </row>
    <row r="728" spans="1:9" ht="16" x14ac:dyDescent="0.2">
      <c r="A728" s="115" t="s">
        <v>58</v>
      </c>
      <c r="B728" s="115">
        <v>782</v>
      </c>
      <c r="C728" s="115" t="s">
        <v>2164</v>
      </c>
      <c r="D728" s="115" t="s">
        <v>1282</v>
      </c>
      <c r="E728" s="115">
        <v>2018</v>
      </c>
      <c r="F728" s="95"/>
      <c r="G728" s="115" t="s">
        <v>2875</v>
      </c>
    </row>
    <row r="729" spans="1:9" ht="16" x14ac:dyDescent="0.2">
      <c r="A729" s="115" t="s">
        <v>58</v>
      </c>
      <c r="B729" s="115">
        <v>783</v>
      </c>
      <c r="C729" s="115" t="s">
        <v>2165</v>
      </c>
      <c r="D729" s="115" t="s">
        <v>1283</v>
      </c>
      <c r="E729" s="115">
        <v>2019</v>
      </c>
      <c r="F729" s="95"/>
      <c r="G729" s="115" t="s">
        <v>2876</v>
      </c>
    </row>
    <row r="730" spans="1:9" ht="16" x14ac:dyDescent="0.2">
      <c r="A730" s="115" t="s">
        <v>58</v>
      </c>
      <c r="B730" s="115">
        <v>784</v>
      </c>
      <c r="C730" s="115" t="s">
        <v>1357</v>
      </c>
      <c r="D730" s="115" t="s">
        <v>1265</v>
      </c>
      <c r="E730" s="115">
        <v>2020</v>
      </c>
      <c r="F730" s="95"/>
      <c r="G730" s="115" t="s">
        <v>2877</v>
      </c>
    </row>
    <row r="731" spans="1:9" ht="16" x14ac:dyDescent="0.2">
      <c r="A731" s="115" t="s">
        <v>1286</v>
      </c>
      <c r="B731" s="115">
        <v>785</v>
      </c>
      <c r="C731" s="115" t="s">
        <v>2166</v>
      </c>
      <c r="D731" s="115" t="s">
        <v>1312</v>
      </c>
      <c r="E731" s="115">
        <v>2</v>
      </c>
      <c r="F731" s="95"/>
      <c r="G731" s="115" t="s">
        <v>2878</v>
      </c>
    </row>
    <row r="732" spans="1:9" ht="16" x14ac:dyDescent="0.2">
      <c r="A732" s="115" t="s">
        <v>58</v>
      </c>
      <c r="B732" s="115">
        <v>786</v>
      </c>
      <c r="C732" s="115" t="s">
        <v>2167</v>
      </c>
      <c r="D732" s="115" t="s">
        <v>1326</v>
      </c>
      <c r="E732" s="115">
        <v>25</v>
      </c>
      <c r="F732" s="108">
        <f>(12.4+5.6)*15/12</f>
        <v>22.5</v>
      </c>
      <c r="G732" s="115" t="s">
        <v>2879</v>
      </c>
      <c r="I732" s="134" t="s">
        <v>3031</v>
      </c>
    </row>
    <row r="733" spans="1:9" ht="16" x14ac:dyDescent="0.2">
      <c r="A733" s="115" t="s">
        <v>58</v>
      </c>
      <c r="B733" s="115">
        <v>787</v>
      </c>
      <c r="C733" s="115" t="s">
        <v>2168</v>
      </c>
      <c r="D733" s="115" t="s">
        <v>1338</v>
      </c>
      <c r="E733" s="115">
        <v>15</v>
      </c>
      <c r="F733" s="95"/>
      <c r="G733" s="115" t="s">
        <v>2880</v>
      </c>
    </row>
    <row r="734" spans="1:9" ht="16" x14ac:dyDescent="0.2">
      <c r="A734" s="115" t="s">
        <v>58</v>
      </c>
      <c r="B734" s="115">
        <v>788</v>
      </c>
      <c r="C734" s="115" t="s">
        <v>2169</v>
      </c>
      <c r="D734" s="115" t="s">
        <v>1265</v>
      </c>
      <c r="E734" s="115">
        <v>2020</v>
      </c>
      <c r="F734" s="95"/>
      <c r="G734" s="115" t="s">
        <v>1281</v>
      </c>
    </row>
    <row r="735" spans="1:9" ht="16" x14ac:dyDescent="0.2">
      <c r="A735" s="115" t="s">
        <v>58</v>
      </c>
      <c r="B735" s="115">
        <v>789</v>
      </c>
      <c r="C735" s="115" t="s">
        <v>2170</v>
      </c>
      <c r="D735" s="115" t="s">
        <v>1277</v>
      </c>
      <c r="E735" s="115">
        <v>10</v>
      </c>
      <c r="G735" s="115" t="s">
        <v>2881</v>
      </c>
      <c r="H735" s="134" t="s">
        <v>1315</v>
      </c>
    </row>
    <row r="736" spans="1:9" ht="16" x14ac:dyDescent="0.2">
      <c r="A736" s="115" t="s">
        <v>58</v>
      </c>
      <c r="B736" s="115">
        <v>790</v>
      </c>
      <c r="C736" s="115" t="s">
        <v>2171</v>
      </c>
      <c r="D736" s="115" t="s">
        <v>1267</v>
      </c>
      <c r="E736" s="115">
        <v>5</v>
      </c>
      <c r="F736" s="134">
        <f>2*E732*E735/100</f>
        <v>5</v>
      </c>
      <c r="G736" s="115" t="s">
        <v>2882</v>
      </c>
    </row>
    <row r="737" spans="1:8" ht="16" x14ac:dyDescent="0.2">
      <c r="A737" s="115" t="s">
        <v>58</v>
      </c>
      <c r="B737" s="115">
        <v>791</v>
      </c>
      <c r="C737" s="115" t="s">
        <v>2172</v>
      </c>
      <c r="D737" s="115" t="s">
        <v>1270</v>
      </c>
      <c r="E737" s="115">
        <v>1</v>
      </c>
      <c r="F737" s="135">
        <f>F736/2000</f>
        <v>2.5000000000000001E-3</v>
      </c>
      <c r="G737" s="115" t="s">
        <v>2883</v>
      </c>
    </row>
    <row r="738" spans="1:8" ht="16" x14ac:dyDescent="0.2">
      <c r="A738" s="115" t="s">
        <v>58</v>
      </c>
      <c r="B738" s="115">
        <v>792</v>
      </c>
      <c r="C738" s="115" t="s">
        <v>2173</v>
      </c>
      <c r="D738" s="115" t="s">
        <v>1312</v>
      </c>
      <c r="E738" s="115">
        <v>2</v>
      </c>
      <c r="G738" s="115" t="s">
        <v>2884</v>
      </c>
    </row>
    <row r="739" spans="1:8" ht="16" x14ac:dyDescent="0.2">
      <c r="A739" s="115" t="s">
        <v>58</v>
      </c>
      <c r="B739" s="115">
        <v>793</v>
      </c>
      <c r="C739" s="115" t="s">
        <v>2174</v>
      </c>
      <c r="D739" s="115" t="s">
        <v>1294</v>
      </c>
      <c r="E739" s="115">
        <v>2009</v>
      </c>
      <c r="G739" s="115" t="s">
        <v>2885</v>
      </c>
    </row>
    <row r="740" spans="1:8" ht="16" x14ac:dyDescent="0.2">
      <c r="A740" s="115" t="s">
        <v>58</v>
      </c>
      <c r="B740" s="115">
        <v>794</v>
      </c>
      <c r="C740" s="115" t="s">
        <v>2175</v>
      </c>
      <c r="D740" s="115" t="s">
        <v>1326</v>
      </c>
      <c r="E740" s="115">
        <v>25</v>
      </c>
      <c r="G740" s="115" t="s">
        <v>2886</v>
      </c>
    </row>
    <row r="741" spans="1:8" ht="16" x14ac:dyDescent="0.2">
      <c r="A741" s="115" t="s">
        <v>58</v>
      </c>
      <c r="B741" s="115">
        <v>795</v>
      </c>
      <c r="C741" s="115" t="s">
        <v>2176</v>
      </c>
      <c r="D741" s="115" t="s">
        <v>1355</v>
      </c>
      <c r="E741" s="115">
        <v>600</v>
      </c>
      <c r="G741" s="115" t="s">
        <v>2887</v>
      </c>
    </row>
    <row r="742" spans="1:8" ht="16" x14ac:dyDescent="0.2">
      <c r="A742" s="115" t="s">
        <v>58</v>
      </c>
      <c r="B742" s="115">
        <v>796</v>
      </c>
      <c r="C742" s="115" t="s">
        <v>2177</v>
      </c>
      <c r="D742" s="115" t="s">
        <v>1265</v>
      </c>
      <c r="E742" s="115">
        <v>2020</v>
      </c>
      <c r="G742" s="115" t="s">
        <v>2888</v>
      </c>
    </row>
    <row r="743" spans="1:8" ht="16" x14ac:dyDescent="0.2">
      <c r="A743" s="115" t="s">
        <v>58</v>
      </c>
      <c r="B743" s="115">
        <v>798</v>
      </c>
      <c r="C743" s="115" t="s">
        <v>2178</v>
      </c>
      <c r="D743" s="115" t="s">
        <v>1266</v>
      </c>
      <c r="E743" s="115">
        <v>1962</v>
      </c>
      <c r="G743" s="115" t="s">
        <v>1281</v>
      </c>
    </row>
    <row r="744" spans="1:8" ht="16" x14ac:dyDescent="0.2">
      <c r="A744" s="115" t="s">
        <v>1271</v>
      </c>
      <c r="B744" s="115">
        <v>799</v>
      </c>
      <c r="C744" s="115"/>
      <c r="D744" s="115" t="s">
        <v>1541</v>
      </c>
      <c r="E744" s="115">
        <v>20</v>
      </c>
      <c r="G744" s="115" t="s">
        <v>2889</v>
      </c>
      <c r="H744" s="134" t="s">
        <v>3032</v>
      </c>
    </row>
    <row r="745" spans="1:8" ht="16" x14ac:dyDescent="0.2">
      <c r="A745" s="115" t="s">
        <v>58</v>
      </c>
      <c r="B745" s="115">
        <v>800</v>
      </c>
      <c r="C745" s="115" t="s">
        <v>2179</v>
      </c>
      <c r="D745" s="115" t="s">
        <v>1289</v>
      </c>
      <c r="E745" s="115">
        <v>6</v>
      </c>
      <c r="G745" s="115" t="s">
        <v>2890</v>
      </c>
    </row>
    <row r="746" spans="1:8" ht="16" x14ac:dyDescent="0.2">
      <c r="A746" s="115" t="s">
        <v>58</v>
      </c>
      <c r="B746" s="115">
        <v>801</v>
      </c>
      <c r="C746" s="115" t="s">
        <v>2180</v>
      </c>
      <c r="D746" s="115" t="s">
        <v>2181</v>
      </c>
      <c r="E746" s="115">
        <v>12000</v>
      </c>
      <c r="F746" s="136">
        <f>'FRED data'!$M$52</f>
        <v>11782.656140262627</v>
      </c>
      <c r="G746" s="115" t="s">
        <v>2891</v>
      </c>
    </row>
    <row r="747" spans="1:8" ht="16" x14ac:dyDescent="0.2">
      <c r="A747" s="115" t="s">
        <v>58</v>
      </c>
      <c r="B747" s="115">
        <v>802</v>
      </c>
      <c r="C747" s="115" t="s">
        <v>2182</v>
      </c>
      <c r="D747" s="115" t="s">
        <v>1265</v>
      </c>
      <c r="E747" s="115">
        <v>2020</v>
      </c>
      <c r="G747" s="115" t="s">
        <v>2892</v>
      </c>
    </row>
    <row r="748" spans="1:8" ht="16" x14ac:dyDescent="0.2">
      <c r="A748" s="115" t="s">
        <v>58</v>
      </c>
      <c r="B748" s="115">
        <v>803</v>
      </c>
      <c r="C748" s="115" t="s">
        <v>2183</v>
      </c>
      <c r="D748" s="115" t="s">
        <v>1305</v>
      </c>
      <c r="E748" s="115">
        <v>0</v>
      </c>
      <c r="G748" s="115" t="s">
        <v>2893</v>
      </c>
    </row>
    <row r="749" spans="1:8" ht="16" x14ac:dyDescent="0.2">
      <c r="A749" s="115" t="s">
        <v>58</v>
      </c>
      <c r="B749" s="115">
        <v>804</v>
      </c>
      <c r="C749" s="115" t="s">
        <v>2184</v>
      </c>
      <c r="D749" s="115" t="s">
        <v>1318</v>
      </c>
      <c r="E749" s="115">
        <v>0</v>
      </c>
      <c r="G749" s="115" t="s">
        <v>2894</v>
      </c>
    </row>
    <row r="750" spans="1:8" ht="16" x14ac:dyDescent="0.2">
      <c r="A750" s="115" t="s">
        <v>58</v>
      </c>
      <c r="B750" s="115">
        <v>805</v>
      </c>
      <c r="C750" s="115" t="s">
        <v>2185</v>
      </c>
      <c r="D750" s="117" t="s">
        <v>1477</v>
      </c>
      <c r="E750" s="115">
        <v>19</v>
      </c>
      <c r="F750" s="137">
        <f>F678-1</f>
        <v>0.18549275697844614</v>
      </c>
      <c r="G750" s="115" t="s">
        <v>2895</v>
      </c>
    </row>
    <row r="751" spans="1:8" ht="16" x14ac:dyDescent="0.2">
      <c r="A751" s="115" t="s">
        <v>58</v>
      </c>
      <c r="B751" s="115">
        <v>806</v>
      </c>
      <c r="C751" s="115" t="s">
        <v>2186</v>
      </c>
      <c r="D751" s="115" t="s">
        <v>1307</v>
      </c>
      <c r="E751" s="115">
        <v>1</v>
      </c>
      <c r="G751" s="115"/>
    </row>
    <row r="752" spans="1:8" ht="16" x14ac:dyDescent="0.2">
      <c r="A752" s="115" t="s">
        <v>58</v>
      </c>
      <c r="B752" s="115">
        <v>807</v>
      </c>
      <c r="C752" s="115" t="s">
        <v>2187</v>
      </c>
      <c r="D752" s="115" t="s">
        <v>1273</v>
      </c>
      <c r="E752" s="115">
        <v>2021</v>
      </c>
      <c r="G752" s="115" t="s">
        <v>2896</v>
      </c>
    </row>
    <row r="753" spans="1:8" ht="16" x14ac:dyDescent="0.2">
      <c r="A753" s="115" t="s">
        <v>58</v>
      </c>
      <c r="B753" s="115">
        <v>809</v>
      </c>
      <c r="C753" s="115" t="s">
        <v>2188</v>
      </c>
      <c r="D753" s="115" t="s">
        <v>1270</v>
      </c>
      <c r="E753" s="115">
        <v>1</v>
      </c>
      <c r="G753" s="115" t="s">
        <v>2897</v>
      </c>
    </row>
    <row r="754" spans="1:8" ht="16" x14ac:dyDescent="0.2">
      <c r="A754" s="115" t="s">
        <v>58</v>
      </c>
      <c r="B754" s="115">
        <v>811</v>
      </c>
      <c r="C754" s="115" t="s">
        <v>2189</v>
      </c>
      <c r="D754" s="115" t="s">
        <v>1342</v>
      </c>
      <c r="E754" s="115">
        <v>2013</v>
      </c>
      <c r="G754" s="115" t="s">
        <v>1281</v>
      </c>
    </row>
    <row r="755" spans="1:8" ht="16" x14ac:dyDescent="0.2">
      <c r="A755" s="115" t="s">
        <v>58</v>
      </c>
      <c r="B755" s="115">
        <v>812</v>
      </c>
      <c r="C755" s="115" t="s">
        <v>2190</v>
      </c>
      <c r="D755" s="115" t="s">
        <v>1273</v>
      </c>
      <c r="E755" s="115">
        <v>2021</v>
      </c>
      <c r="G755" s="115" t="s">
        <v>1281</v>
      </c>
    </row>
    <row r="756" spans="1:8" ht="16" x14ac:dyDescent="0.2">
      <c r="A756" s="115" t="s">
        <v>58</v>
      </c>
      <c r="B756" s="115">
        <v>813</v>
      </c>
      <c r="C756" s="115" t="s">
        <v>2191</v>
      </c>
      <c r="D756" s="115" t="s">
        <v>1273</v>
      </c>
      <c r="E756" s="115">
        <v>2021</v>
      </c>
      <c r="G756" s="115" t="s">
        <v>2898</v>
      </c>
    </row>
    <row r="757" spans="1:8" ht="16" x14ac:dyDescent="0.2">
      <c r="A757" s="115" t="s">
        <v>58</v>
      </c>
      <c r="B757" s="115">
        <v>814</v>
      </c>
      <c r="C757" s="115" t="s">
        <v>2192</v>
      </c>
      <c r="D757" s="115" t="s">
        <v>1265</v>
      </c>
      <c r="E757" s="115">
        <v>2020</v>
      </c>
      <c r="G757" s="115" t="s">
        <v>2899</v>
      </c>
    </row>
    <row r="758" spans="1:8" ht="16" x14ac:dyDescent="0.2">
      <c r="A758" s="115" t="s">
        <v>58</v>
      </c>
      <c r="B758" s="115">
        <v>815</v>
      </c>
      <c r="C758" s="115" t="s">
        <v>2193</v>
      </c>
      <c r="D758" s="115" t="s">
        <v>1345</v>
      </c>
      <c r="E758" s="115">
        <v>1999</v>
      </c>
      <c r="G758" s="115" t="s">
        <v>2900</v>
      </c>
    </row>
    <row r="759" spans="1:8" ht="16" x14ac:dyDescent="0.2">
      <c r="A759" s="115" t="s">
        <v>58</v>
      </c>
      <c r="B759" s="115">
        <v>816</v>
      </c>
      <c r="C759" s="115" t="s">
        <v>2194</v>
      </c>
      <c r="D759" s="115" t="s">
        <v>1533</v>
      </c>
      <c r="E759" s="115">
        <v>-2020</v>
      </c>
      <c r="G759" s="115" t="s">
        <v>2901</v>
      </c>
    </row>
    <row r="760" spans="1:8" ht="16" x14ac:dyDescent="0.2">
      <c r="A760" s="115" t="s">
        <v>1269</v>
      </c>
      <c r="B760" s="115">
        <v>817</v>
      </c>
      <c r="C760" s="115" t="s">
        <v>2195</v>
      </c>
      <c r="D760" s="115" t="s">
        <v>1305</v>
      </c>
      <c r="E760" s="115">
        <v>0</v>
      </c>
      <c r="G760" s="115" t="s">
        <v>2902</v>
      </c>
    </row>
    <row r="761" spans="1:8" ht="16" x14ac:dyDescent="0.2">
      <c r="A761" s="115" t="s">
        <v>58</v>
      </c>
      <c r="B761" s="115">
        <v>818</v>
      </c>
      <c r="C761" s="115" t="s">
        <v>2196</v>
      </c>
      <c r="D761" s="115" t="s">
        <v>2197</v>
      </c>
      <c r="E761" s="115">
        <v>94</v>
      </c>
      <c r="F761" s="137">
        <f>(77282+2765+135+3282+2)/88517</f>
        <v>0.94293751482766019</v>
      </c>
      <c r="G761" s="115" t="s">
        <v>2903</v>
      </c>
    </row>
    <row r="762" spans="1:8" ht="16" x14ac:dyDescent="0.2">
      <c r="A762" s="115" t="s">
        <v>58</v>
      </c>
      <c r="B762" s="115">
        <v>819</v>
      </c>
      <c r="C762" s="115" t="s">
        <v>2198</v>
      </c>
      <c r="D762" s="115" t="s">
        <v>1265</v>
      </c>
      <c r="E762" s="115">
        <v>2020</v>
      </c>
      <c r="G762" s="115" t="s">
        <v>2904</v>
      </c>
    </row>
    <row r="763" spans="1:8" ht="16" x14ac:dyDescent="0.2">
      <c r="A763" s="115" t="s">
        <v>58</v>
      </c>
      <c r="B763" s="115">
        <v>820</v>
      </c>
      <c r="C763" s="115" t="s">
        <v>2199</v>
      </c>
      <c r="D763" s="115" t="s">
        <v>1270</v>
      </c>
      <c r="E763" s="115">
        <v>1</v>
      </c>
      <c r="G763" s="115" t="s">
        <v>2905</v>
      </c>
    </row>
    <row r="764" spans="1:8" ht="16" x14ac:dyDescent="0.2">
      <c r="A764" s="115" t="s">
        <v>58</v>
      </c>
      <c r="B764" s="115">
        <v>821</v>
      </c>
      <c r="C764" s="115" t="s">
        <v>2200</v>
      </c>
      <c r="D764" s="115" t="s">
        <v>2201</v>
      </c>
      <c r="E764" s="115">
        <v>80</v>
      </c>
      <c r="F764" s="137">
        <f>63535/88517</f>
        <v>0.7177717274647808</v>
      </c>
      <c r="G764" s="115" t="s">
        <v>2906</v>
      </c>
      <c r="H764" s="134" t="s">
        <v>3033</v>
      </c>
    </row>
    <row r="765" spans="1:8" ht="16" x14ac:dyDescent="0.2">
      <c r="A765" s="115" t="s">
        <v>58</v>
      </c>
      <c r="B765" s="115">
        <v>822</v>
      </c>
      <c r="C765" s="115" t="s">
        <v>2202</v>
      </c>
      <c r="D765" s="115" t="s">
        <v>1273</v>
      </c>
      <c r="E765" s="115">
        <v>2021</v>
      </c>
      <c r="G765" s="115" t="s">
        <v>2907</v>
      </c>
    </row>
    <row r="766" spans="1:8" ht="16" x14ac:dyDescent="0.2">
      <c r="A766" s="115" t="s">
        <v>58</v>
      </c>
      <c r="B766" s="115">
        <v>823</v>
      </c>
      <c r="C766" s="115" t="s">
        <v>2203</v>
      </c>
      <c r="D766" s="115" t="s">
        <v>1283</v>
      </c>
      <c r="E766" s="115">
        <v>2019</v>
      </c>
      <c r="G766" s="115" t="s">
        <v>2908</v>
      </c>
    </row>
    <row r="767" spans="1:8" ht="16" x14ac:dyDescent="0.2">
      <c r="A767" s="115" t="s">
        <v>58</v>
      </c>
      <c r="B767" s="115">
        <v>826</v>
      </c>
      <c r="C767" s="115" t="s">
        <v>2204</v>
      </c>
      <c r="D767" s="115" t="s">
        <v>1279</v>
      </c>
      <c r="E767" s="115">
        <v>2008</v>
      </c>
      <c r="G767" s="115" t="s">
        <v>2909</v>
      </c>
    </row>
    <row r="768" spans="1:8" ht="16" x14ac:dyDescent="0.2">
      <c r="A768" s="115" t="s">
        <v>58</v>
      </c>
      <c r="B768" s="115">
        <v>827</v>
      </c>
      <c r="C768" s="115" t="s">
        <v>2205</v>
      </c>
      <c r="D768" s="115" t="s">
        <v>1303</v>
      </c>
      <c r="E768" s="115">
        <v>30</v>
      </c>
      <c r="G768" s="115" t="s">
        <v>2910</v>
      </c>
    </row>
    <row r="769" spans="1:9" ht="16" x14ac:dyDescent="0.2">
      <c r="A769" s="115" t="s">
        <v>58</v>
      </c>
      <c r="B769" s="115">
        <v>828</v>
      </c>
      <c r="C769" s="115" t="s">
        <v>2206</v>
      </c>
      <c r="D769" s="115" t="s">
        <v>1890</v>
      </c>
      <c r="E769" s="115">
        <v>2019</v>
      </c>
      <c r="G769" s="115"/>
    </row>
    <row r="770" spans="1:9" ht="16" x14ac:dyDescent="0.2">
      <c r="A770" s="115" t="s">
        <v>1308</v>
      </c>
      <c r="B770" s="115">
        <v>829</v>
      </c>
      <c r="C770" s="115" t="s">
        <v>1337</v>
      </c>
      <c r="D770" s="115" t="s">
        <v>1314</v>
      </c>
      <c r="E770" s="115">
        <v>6</v>
      </c>
      <c r="G770" s="115" t="s">
        <v>2911</v>
      </c>
    </row>
    <row r="771" spans="1:9" ht="16" x14ac:dyDescent="0.2">
      <c r="A771" s="115" t="s">
        <v>58</v>
      </c>
      <c r="B771" s="115">
        <v>830</v>
      </c>
      <c r="C771" s="115" t="s">
        <v>2207</v>
      </c>
      <c r="D771" s="115" t="s">
        <v>1313</v>
      </c>
      <c r="E771" s="115">
        <v>3</v>
      </c>
      <c r="F771" s="134">
        <f>E251</f>
        <v>3</v>
      </c>
      <c r="G771" s="115" t="s">
        <v>2912</v>
      </c>
    </row>
    <row r="772" spans="1:9" ht="16" x14ac:dyDescent="0.2">
      <c r="A772" s="115" t="s">
        <v>58</v>
      </c>
      <c r="B772" s="115">
        <v>831</v>
      </c>
      <c r="C772" s="115" t="s">
        <v>2208</v>
      </c>
      <c r="D772" s="115" t="s">
        <v>2209</v>
      </c>
      <c r="E772" s="115">
        <v>1.1000000000000001</v>
      </c>
      <c r="F772" s="139">
        <f>LN(F771)</f>
        <v>1.0986122886681098</v>
      </c>
      <c r="G772" s="115" t="s">
        <v>2913</v>
      </c>
    </row>
    <row r="773" spans="1:9" ht="16" x14ac:dyDescent="0.2">
      <c r="A773" s="115" t="s">
        <v>1286</v>
      </c>
      <c r="B773" s="115">
        <v>832</v>
      </c>
      <c r="C773" s="115" t="s">
        <v>2210</v>
      </c>
      <c r="D773" s="115" t="s">
        <v>1307</v>
      </c>
      <c r="E773" s="115">
        <v>1</v>
      </c>
      <c r="F773" s="134"/>
      <c r="G773" s="115"/>
    </row>
    <row r="774" spans="1:9" ht="16" x14ac:dyDescent="0.2">
      <c r="A774" s="115" t="s">
        <v>58</v>
      </c>
      <c r="B774" s="115">
        <v>833</v>
      </c>
      <c r="C774" s="115" t="s">
        <v>1280</v>
      </c>
      <c r="D774" s="115" t="s">
        <v>2211</v>
      </c>
      <c r="E774" s="115">
        <v>0.6</v>
      </c>
      <c r="F774" s="134"/>
      <c r="G774" s="115" t="s">
        <v>2914</v>
      </c>
    </row>
    <row r="775" spans="1:9" ht="16" x14ac:dyDescent="0.2">
      <c r="A775" s="115" t="s">
        <v>58</v>
      </c>
      <c r="B775" s="115">
        <v>834</v>
      </c>
      <c r="C775" s="115" t="s">
        <v>2212</v>
      </c>
      <c r="D775" s="115" t="s">
        <v>1270</v>
      </c>
      <c r="E775" s="115">
        <v>1</v>
      </c>
      <c r="F775" s="134"/>
      <c r="G775" s="115" t="s">
        <v>2915</v>
      </c>
    </row>
    <row r="776" spans="1:9" ht="16" x14ac:dyDescent="0.2">
      <c r="A776" s="115" t="s">
        <v>58</v>
      </c>
      <c r="B776" s="115">
        <v>835</v>
      </c>
      <c r="C776" s="115" t="s">
        <v>2213</v>
      </c>
      <c r="D776" s="115" t="s">
        <v>1273</v>
      </c>
      <c r="E776" s="115">
        <v>2021</v>
      </c>
      <c r="F776" s="134"/>
      <c r="G776" s="115" t="s">
        <v>2916</v>
      </c>
    </row>
    <row r="777" spans="1:9" ht="16" x14ac:dyDescent="0.2">
      <c r="A777" s="115" t="s">
        <v>58</v>
      </c>
      <c r="B777" s="115">
        <v>836</v>
      </c>
      <c r="C777" s="115" t="s">
        <v>2214</v>
      </c>
      <c r="D777" s="115" t="s">
        <v>1264</v>
      </c>
      <c r="E777" s="115">
        <v>2</v>
      </c>
      <c r="F777" s="134"/>
      <c r="G777" s="115" t="s">
        <v>2917</v>
      </c>
      <c r="I777" s="97" t="s">
        <v>3017</v>
      </c>
    </row>
    <row r="778" spans="1:9" ht="16" x14ac:dyDescent="0.2">
      <c r="A778" s="115" t="s">
        <v>58</v>
      </c>
      <c r="B778" s="115">
        <v>837</v>
      </c>
      <c r="C778" s="115" t="s">
        <v>2215</v>
      </c>
      <c r="D778" s="115" t="s">
        <v>1265</v>
      </c>
      <c r="E778" s="115">
        <v>2020</v>
      </c>
      <c r="F778" s="134"/>
      <c r="G778" s="115" t="s">
        <v>2918</v>
      </c>
    </row>
    <row r="779" spans="1:9" ht="16" x14ac:dyDescent="0.2">
      <c r="A779" s="115" t="s">
        <v>58</v>
      </c>
      <c r="B779" s="115">
        <v>838</v>
      </c>
      <c r="C779" s="115" t="s">
        <v>2216</v>
      </c>
      <c r="D779" s="115" t="s">
        <v>1293</v>
      </c>
      <c r="E779" s="115">
        <v>10</v>
      </c>
      <c r="F779" s="134"/>
      <c r="G779" s="115" t="s">
        <v>2919</v>
      </c>
      <c r="I779" s="97" t="s">
        <v>3017</v>
      </c>
    </row>
    <row r="780" spans="1:9" ht="16" x14ac:dyDescent="0.2">
      <c r="A780" s="115" t="s">
        <v>1308</v>
      </c>
      <c r="B780" s="115">
        <v>839</v>
      </c>
      <c r="C780" s="115" t="s">
        <v>2217</v>
      </c>
      <c r="D780" s="115" t="s">
        <v>1295</v>
      </c>
      <c r="E780" s="115">
        <v>9</v>
      </c>
      <c r="F780" s="134"/>
      <c r="G780" s="115" t="s">
        <v>2920</v>
      </c>
    </row>
    <row r="781" spans="1:9" ht="16" x14ac:dyDescent="0.2">
      <c r="A781" s="115" t="s">
        <v>58</v>
      </c>
      <c r="B781" s="115">
        <v>840</v>
      </c>
      <c r="C781" s="115" t="s">
        <v>2218</v>
      </c>
      <c r="D781" s="115" t="s">
        <v>2219</v>
      </c>
      <c r="E781" s="115">
        <v>0.24</v>
      </c>
      <c r="F781" s="138">
        <f>Calibration!$B$21</f>
        <v>-0.24285714285714288</v>
      </c>
      <c r="G781" s="115" t="s">
        <v>2921</v>
      </c>
    </row>
    <row r="782" spans="1:9" ht="16" x14ac:dyDescent="0.2">
      <c r="A782" s="115" t="s">
        <v>58</v>
      </c>
      <c r="B782" s="115">
        <v>841</v>
      </c>
      <c r="C782" s="115" t="s">
        <v>2220</v>
      </c>
      <c r="D782" s="115" t="s">
        <v>1338</v>
      </c>
      <c r="E782" s="115">
        <v>15</v>
      </c>
      <c r="F782" s="134">
        <f>$E$273</f>
        <v>15</v>
      </c>
      <c r="G782" s="115" t="s">
        <v>2922</v>
      </c>
    </row>
    <row r="783" spans="1:9" ht="16" x14ac:dyDescent="0.2">
      <c r="A783" s="115" t="s">
        <v>58</v>
      </c>
      <c r="B783" s="115">
        <v>842</v>
      </c>
      <c r="C783" s="115" t="s">
        <v>2221</v>
      </c>
      <c r="D783" s="115" t="s">
        <v>1284</v>
      </c>
      <c r="E783" s="115">
        <v>2015</v>
      </c>
      <c r="F783" s="134"/>
      <c r="G783" s="115" t="s">
        <v>1281</v>
      </c>
    </row>
    <row r="784" spans="1:9" ht="16" x14ac:dyDescent="0.2">
      <c r="A784" s="115" t="s">
        <v>1286</v>
      </c>
      <c r="B784" s="115">
        <v>843</v>
      </c>
      <c r="C784" s="115" t="s">
        <v>1297</v>
      </c>
      <c r="D784" s="115" t="s">
        <v>1312</v>
      </c>
      <c r="E784" s="115">
        <v>2</v>
      </c>
      <c r="F784" s="134"/>
      <c r="G784" s="115" t="s">
        <v>2923</v>
      </c>
    </row>
    <row r="785" spans="1:7" ht="16" x14ac:dyDescent="0.2">
      <c r="A785" s="115" t="s">
        <v>58</v>
      </c>
      <c r="B785" s="115">
        <v>844</v>
      </c>
      <c r="C785" s="115" t="s">
        <v>2222</v>
      </c>
      <c r="D785" s="115" t="s">
        <v>1298</v>
      </c>
      <c r="E785" s="115">
        <v>24</v>
      </c>
      <c r="F785" s="134">
        <f>$E$343</f>
        <v>24</v>
      </c>
      <c r="G785" s="115" t="s">
        <v>2552</v>
      </c>
    </row>
    <row r="786" spans="1:7" ht="16" x14ac:dyDescent="0.2">
      <c r="A786" s="115" t="s">
        <v>1286</v>
      </c>
      <c r="B786" s="115">
        <v>845</v>
      </c>
      <c r="C786" s="115" t="s">
        <v>2223</v>
      </c>
      <c r="D786" s="115" t="s">
        <v>1312</v>
      </c>
      <c r="E786" s="115">
        <v>2</v>
      </c>
      <c r="F786" s="134"/>
      <c r="G786" s="115" t="s">
        <v>2924</v>
      </c>
    </row>
    <row r="787" spans="1:7" ht="16" x14ac:dyDescent="0.2">
      <c r="A787" s="115" t="s">
        <v>58</v>
      </c>
      <c r="B787" s="115">
        <v>846</v>
      </c>
      <c r="C787" s="115" t="s">
        <v>2224</v>
      </c>
      <c r="D787" s="115" t="s">
        <v>1321</v>
      </c>
      <c r="E787" s="115">
        <v>0.5</v>
      </c>
      <c r="F787" s="134"/>
      <c r="G787" s="115" t="s">
        <v>2925</v>
      </c>
    </row>
    <row r="788" spans="1:7" ht="16" x14ac:dyDescent="0.2">
      <c r="A788" s="115" t="s">
        <v>58</v>
      </c>
      <c r="B788" s="115">
        <v>847</v>
      </c>
      <c r="C788" s="115" t="s">
        <v>2225</v>
      </c>
      <c r="D788" s="115" t="s">
        <v>1282</v>
      </c>
      <c r="E788" s="115">
        <v>2018</v>
      </c>
      <c r="F788" s="134"/>
      <c r="G788" s="115" t="s">
        <v>1281</v>
      </c>
    </row>
    <row r="789" spans="1:7" ht="16" x14ac:dyDescent="0.2">
      <c r="A789" s="115" t="s">
        <v>58</v>
      </c>
      <c r="B789" s="115">
        <v>848</v>
      </c>
      <c r="C789" s="115" t="s">
        <v>1731</v>
      </c>
      <c r="D789" s="115" t="s">
        <v>1732</v>
      </c>
      <c r="E789" s="115">
        <v>0.2</v>
      </c>
      <c r="F789" s="140">
        <f>$F$345</f>
        <v>2.0703293986774614E-3</v>
      </c>
      <c r="G789" s="115" t="s">
        <v>2554</v>
      </c>
    </row>
    <row r="790" spans="1:7" ht="16" x14ac:dyDescent="0.2">
      <c r="A790" s="115" t="s">
        <v>58</v>
      </c>
      <c r="B790" s="115">
        <v>849</v>
      </c>
      <c r="C790" s="115" t="s">
        <v>2226</v>
      </c>
      <c r="D790" s="115" t="s">
        <v>1294</v>
      </c>
      <c r="E790" s="115">
        <v>2009</v>
      </c>
      <c r="F790" s="134"/>
      <c r="G790" s="115" t="s">
        <v>2926</v>
      </c>
    </row>
    <row r="791" spans="1:7" ht="16" x14ac:dyDescent="0.2">
      <c r="A791" s="115" t="s">
        <v>58</v>
      </c>
      <c r="B791" s="115">
        <v>850</v>
      </c>
      <c r="C791" s="115" t="s">
        <v>2227</v>
      </c>
      <c r="D791" s="115" t="s">
        <v>1274</v>
      </c>
      <c r="E791" s="115">
        <v>2012</v>
      </c>
      <c r="F791" s="134"/>
      <c r="G791" s="115" t="s">
        <v>2927</v>
      </c>
    </row>
    <row r="792" spans="1:7" ht="16" x14ac:dyDescent="0.2">
      <c r="A792" s="115" t="s">
        <v>58</v>
      </c>
      <c r="B792" s="115">
        <v>851</v>
      </c>
      <c r="C792" s="115" t="s">
        <v>2228</v>
      </c>
      <c r="D792" s="115" t="s">
        <v>1325</v>
      </c>
      <c r="E792" s="115">
        <v>2020</v>
      </c>
      <c r="F792" s="134"/>
      <c r="G792" s="115"/>
    </row>
    <row r="793" spans="1:7" ht="16" x14ac:dyDescent="0.2">
      <c r="A793" s="115" t="s">
        <v>1269</v>
      </c>
      <c r="B793" s="115">
        <v>852</v>
      </c>
      <c r="C793" s="115" t="s">
        <v>2229</v>
      </c>
      <c r="D793" s="115" t="s">
        <v>1513</v>
      </c>
      <c r="E793" s="115">
        <v>1</v>
      </c>
      <c r="F793" s="134"/>
      <c r="G793" s="115" t="s">
        <v>2928</v>
      </c>
    </row>
    <row r="794" spans="1:7" ht="16" x14ac:dyDescent="0.2">
      <c r="A794" s="115" t="s">
        <v>1269</v>
      </c>
      <c r="B794" s="115">
        <v>853</v>
      </c>
      <c r="C794" s="115" t="s">
        <v>2230</v>
      </c>
      <c r="D794" s="115" t="s">
        <v>1800</v>
      </c>
      <c r="E794" s="115">
        <v>89</v>
      </c>
      <c r="F794" s="134"/>
      <c r="G794" s="115" t="s">
        <v>2929</v>
      </c>
    </row>
    <row r="795" spans="1:7" ht="16" x14ac:dyDescent="0.2">
      <c r="A795" s="115" t="s">
        <v>1286</v>
      </c>
      <c r="B795" s="115">
        <v>854</v>
      </c>
      <c r="C795" s="115" t="s">
        <v>2231</v>
      </c>
      <c r="D795" s="115" t="s">
        <v>1307</v>
      </c>
      <c r="E795" s="115">
        <v>1</v>
      </c>
      <c r="F795" s="134"/>
      <c r="G795" s="115"/>
    </row>
    <row r="796" spans="1:7" ht="16" x14ac:dyDescent="0.2">
      <c r="A796" s="115" t="s">
        <v>58</v>
      </c>
      <c r="B796" s="115">
        <v>855</v>
      </c>
      <c r="C796" s="115" t="s">
        <v>2232</v>
      </c>
      <c r="D796" s="115" t="s">
        <v>1273</v>
      </c>
      <c r="E796" s="115">
        <v>2021</v>
      </c>
      <c r="F796" s="134"/>
      <c r="G796" s="115" t="s">
        <v>2930</v>
      </c>
    </row>
    <row r="797" spans="1:7" ht="16" x14ac:dyDescent="0.2">
      <c r="A797" s="115" t="s">
        <v>58</v>
      </c>
      <c r="B797" s="115">
        <v>856</v>
      </c>
      <c r="C797" s="115" t="s">
        <v>2233</v>
      </c>
      <c r="D797" s="115" t="s">
        <v>1284</v>
      </c>
      <c r="E797" s="115">
        <v>2015</v>
      </c>
      <c r="F797" s="134"/>
      <c r="G797" s="115" t="s">
        <v>1281</v>
      </c>
    </row>
    <row r="798" spans="1:7" ht="16" x14ac:dyDescent="0.2">
      <c r="A798" s="115" t="s">
        <v>58</v>
      </c>
      <c r="B798" s="115">
        <v>857</v>
      </c>
      <c r="C798" s="115" t="s">
        <v>2234</v>
      </c>
      <c r="D798" s="115" t="s">
        <v>1273</v>
      </c>
      <c r="E798" s="115">
        <v>2021</v>
      </c>
      <c r="F798" s="134"/>
      <c r="G798" s="115" t="s">
        <v>2931</v>
      </c>
    </row>
    <row r="799" spans="1:7" ht="16" x14ac:dyDescent="0.2">
      <c r="A799" s="115" t="s">
        <v>58</v>
      </c>
      <c r="B799" s="115">
        <v>858</v>
      </c>
      <c r="C799" s="115" t="s">
        <v>2235</v>
      </c>
      <c r="D799" s="115" t="s">
        <v>1264</v>
      </c>
      <c r="E799" s="115">
        <v>2</v>
      </c>
      <c r="F799" s="134"/>
      <c r="G799" s="115" t="s">
        <v>2932</v>
      </c>
    </row>
    <row r="800" spans="1:7" ht="16" x14ac:dyDescent="0.2">
      <c r="A800" s="115" t="s">
        <v>58</v>
      </c>
      <c r="B800" s="115">
        <v>859</v>
      </c>
      <c r="C800" s="115" t="s">
        <v>2236</v>
      </c>
      <c r="D800" s="115" t="s">
        <v>1287</v>
      </c>
      <c r="E800" s="115">
        <v>1</v>
      </c>
      <c r="F800" s="134"/>
      <c r="G800" s="115" t="s">
        <v>2933</v>
      </c>
    </row>
    <row r="801" spans="1:7" ht="16" x14ac:dyDescent="0.2">
      <c r="A801" s="115" t="s">
        <v>58</v>
      </c>
      <c r="B801" s="115">
        <v>860</v>
      </c>
      <c r="C801" s="115" t="s">
        <v>2237</v>
      </c>
      <c r="D801" s="115" t="s">
        <v>1853</v>
      </c>
      <c r="E801" s="115">
        <v>1994</v>
      </c>
      <c r="F801" s="134"/>
      <c r="G801" s="115" t="s">
        <v>1281</v>
      </c>
    </row>
    <row r="802" spans="1:7" ht="16" x14ac:dyDescent="0.2">
      <c r="A802" s="115" t="s">
        <v>58</v>
      </c>
      <c r="B802" s="115">
        <v>861</v>
      </c>
      <c r="C802" s="115" t="s">
        <v>2238</v>
      </c>
      <c r="D802" s="115" t="s">
        <v>1327</v>
      </c>
      <c r="E802" s="115">
        <v>2007</v>
      </c>
      <c r="F802" s="134"/>
      <c r="G802" s="115" t="s">
        <v>2934</v>
      </c>
    </row>
    <row r="803" spans="1:7" ht="16" x14ac:dyDescent="0.2">
      <c r="A803" s="115" t="s">
        <v>58</v>
      </c>
      <c r="B803" s="115">
        <v>862</v>
      </c>
      <c r="C803" s="115" t="s">
        <v>2239</v>
      </c>
      <c r="D803" s="115" t="s">
        <v>1339</v>
      </c>
      <c r="E803" s="115">
        <v>17</v>
      </c>
      <c r="F803" s="134"/>
      <c r="G803" s="115" t="s">
        <v>2935</v>
      </c>
    </row>
    <row r="804" spans="1:7" ht="16" x14ac:dyDescent="0.2">
      <c r="A804" s="115" t="s">
        <v>58</v>
      </c>
      <c r="B804" s="115">
        <v>863</v>
      </c>
      <c r="C804" s="115" t="s">
        <v>2240</v>
      </c>
      <c r="D804" s="115" t="s">
        <v>2241</v>
      </c>
      <c r="E804" s="115">
        <v>2004</v>
      </c>
      <c r="F804" s="134"/>
      <c r="G804" s="115"/>
    </row>
    <row r="805" spans="1:7" ht="16" x14ac:dyDescent="0.2">
      <c r="A805" s="115" t="s">
        <v>58</v>
      </c>
      <c r="B805" s="115">
        <v>864</v>
      </c>
      <c r="C805" s="115" t="s">
        <v>2242</v>
      </c>
      <c r="D805" s="115" t="s">
        <v>2243</v>
      </c>
      <c r="E805" s="115">
        <v>3.8</v>
      </c>
      <c r="F805" s="139">
        <f>Russia!$C$19+1</f>
        <v>3.7554020940075743</v>
      </c>
      <c r="G805" s="115" t="s">
        <v>1306</v>
      </c>
    </row>
    <row r="806" spans="1:7" ht="16" x14ac:dyDescent="0.2">
      <c r="A806" s="115" t="s">
        <v>58</v>
      </c>
      <c r="B806" s="115">
        <v>870</v>
      </c>
      <c r="C806" s="115" t="s">
        <v>2244</v>
      </c>
      <c r="D806" s="115" t="s">
        <v>1304</v>
      </c>
      <c r="E806" s="115">
        <v>2006</v>
      </c>
      <c r="F806" s="134"/>
      <c r="G806" s="115" t="s">
        <v>2936</v>
      </c>
    </row>
    <row r="807" spans="1:7" ht="16" x14ac:dyDescent="0.2">
      <c r="A807" s="115" t="s">
        <v>58</v>
      </c>
      <c r="B807" s="115">
        <v>871</v>
      </c>
      <c r="C807" s="115" t="s">
        <v>2245</v>
      </c>
      <c r="D807" s="115" t="s">
        <v>1292</v>
      </c>
      <c r="E807" s="115">
        <v>2016</v>
      </c>
      <c r="F807" s="134"/>
      <c r="G807" s="115" t="s">
        <v>2937</v>
      </c>
    </row>
    <row r="808" spans="1:7" ht="16" x14ac:dyDescent="0.2">
      <c r="A808" s="115" t="s">
        <v>58</v>
      </c>
      <c r="B808" s="115">
        <v>872</v>
      </c>
      <c r="C808" s="115" t="s">
        <v>2246</v>
      </c>
      <c r="D808" s="115" t="s">
        <v>1283</v>
      </c>
      <c r="E808" s="115">
        <v>2019</v>
      </c>
      <c r="F808" s="134"/>
      <c r="G808" s="115" t="s">
        <v>1281</v>
      </c>
    </row>
    <row r="809" spans="1:7" ht="16" x14ac:dyDescent="0.2">
      <c r="A809" s="115" t="s">
        <v>58</v>
      </c>
      <c r="B809" s="115">
        <v>873</v>
      </c>
      <c r="C809" s="115" t="s">
        <v>2247</v>
      </c>
      <c r="D809" s="115" t="s">
        <v>1321</v>
      </c>
      <c r="E809" s="115">
        <v>0.5</v>
      </c>
      <c r="F809" s="134"/>
      <c r="G809" s="115" t="s">
        <v>2938</v>
      </c>
    </row>
    <row r="810" spans="1:7" ht="16" x14ac:dyDescent="0.2">
      <c r="A810" s="115" t="s">
        <v>58</v>
      </c>
      <c r="B810" s="115">
        <v>874</v>
      </c>
      <c r="C810" s="115" t="s">
        <v>2248</v>
      </c>
      <c r="D810" s="115" t="s">
        <v>1265</v>
      </c>
      <c r="E810" s="115">
        <v>2020</v>
      </c>
      <c r="F810" s="134"/>
      <c r="G810" s="115" t="s">
        <v>2939</v>
      </c>
    </row>
    <row r="811" spans="1:7" ht="16" x14ac:dyDescent="0.2">
      <c r="A811" s="115" t="s">
        <v>58</v>
      </c>
      <c r="B811" s="115">
        <v>875</v>
      </c>
      <c r="C811" s="115" t="s">
        <v>2249</v>
      </c>
      <c r="D811" s="115" t="s">
        <v>1273</v>
      </c>
      <c r="E811" s="115">
        <v>2021</v>
      </c>
      <c r="F811" s="134"/>
      <c r="G811" s="115" t="s">
        <v>2940</v>
      </c>
    </row>
    <row r="812" spans="1:7" ht="16" x14ac:dyDescent="0.2">
      <c r="A812" s="115" t="s">
        <v>58</v>
      </c>
      <c r="B812" s="115">
        <v>876</v>
      </c>
      <c r="C812" s="115" t="s">
        <v>2250</v>
      </c>
      <c r="D812" s="115" t="s">
        <v>1273</v>
      </c>
      <c r="E812" s="115">
        <v>2021</v>
      </c>
      <c r="F812" s="134"/>
      <c r="G812" s="115" t="s">
        <v>1281</v>
      </c>
    </row>
    <row r="813" spans="1:7" ht="16" x14ac:dyDescent="0.2">
      <c r="A813" s="115" t="s">
        <v>58</v>
      </c>
      <c r="B813" s="115">
        <v>877</v>
      </c>
      <c r="C813" s="115" t="s">
        <v>2251</v>
      </c>
      <c r="D813" s="115" t="s">
        <v>1265</v>
      </c>
      <c r="E813" s="115">
        <v>2020</v>
      </c>
      <c r="F813" s="134"/>
      <c r="G813" s="115" t="s">
        <v>2941</v>
      </c>
    </row>
    <row r="814" spans="1:7" ht="16" x14ac:dyDescent="0.2">
      <c r="A814" s="115" t="s">
        <v>58</v>
      </c>
      <c r="B814" s="115">
        <v>878</v>
      </c>
      <c r="C814" s="115" t="s">
        <v>2252</v>
      </c>
      <c r="D814" s="115" t="s">
        <v>1325</v>
      </c>
      <c r="E814" s="115">
        <v>2020</v>
      </c>
      <c r="F814" s="134"/>
      <c r="G814" s="115"/>
    </row>
    <row r="815" spans="1:7" ht="16" x14ac:dyDescent="0.2">
      <c r="A815" s="115" t="s">
        <v>58</v>
      </c>
      <c r="B815" s="115">
        <v>879</v>
      </c>
      <c r="C815" s="115" t="s">
        <v>2253</v>
      </c>
      <c r="D815" s="115" t="s">
        <v>1839</v>
      </c>
      <c r="E815" s="115">
        <v>22</v>
      </c>
      <c r="F815" s="134"/>
      <c r="G815" s="115" t="s">
        <v>2942</v>
      </c>
    </row>
    <row r="816" spans="1:7" ht="16" x14ac:dyDescent="0.2">
      <c r="A816" s="115" t="s">
        <v>58</v>
      </c>
      <c r="B816" s="115">
        <v>880</v>
      </c>
      <c r="C816" s="115" t="s">
        <v>2254</v>
      </c>
      <c r="D816" s="115" t="s">
        <v>1275</v>
      </c>
      <c r="E816" s="115">
        <v>16</v>
      </c>
      <c r="F816" s="134"/>
      <c r="G816" s="115" t="s">
        <v>2943</v>
      </c>
    </row>
    <row r="817" spans="1:9" ht="16" x14ac:dyDescent="0.2">
      <c r="A817" s="115" t="s">
        <v>58</v>
      </c>
      <c r="B817" s="115">
        <v>881</v>
      </c>
      <c r="C817" s="115" t="s">
        <v>2255</v>
      </c>
      <c r="D817" s="115" t="s">
        <v>1351</v>
      </c>
      <c r="E817" s="115">
        <v>-21</v>
      </c>
      <c r="F817" s="134"/>
      <c r="G817" s="115" t="s">
        <v>2944</v>
      </c>
    </row>
    <row r="818" spans="1:9" ht="16" x14ac:dyDescent="0.2">
      <c r="A818" s="115" t="s">
        <v>1310</v>
      </c>
      <c r="B818" s="115">
        <v>882</v>
      </c>
      <c r="C818" s="115" t="s">
        <v>2256</v>
      </c>
      <c r="D818" s="115" t="s">
        <v>1319</v>
      </c>
      <c r="E818" s="115">
        <v>8</v>
      </c>
      <c r="F818" s="134"/>
      <c r="G818" s="115" t="s">
        <v>2945</v>
      </c>
    </row>
    <row r="819" spans="1:9" ht="16" x14ac:dyDescent="0.2">
      <c r="A819" s="115" t="s">
        <v>1269</v>
      </c>
      <c r="B819" s="115">
        <v>883</v>
      </c>
      <c r="C819" s="115" t="s">
        <v>2257</v>
      </c>
      <c r="D819" s="115" t="s">
        <v>2258</v>
      </c>
      <c r="E819" s="115">
        <v>0</v>
      </c>
      <c r="F819" s="134"/>
      <c r="G819" s="115" t="s">
        <v>2946</v>
      </c>
    </row>
    <row r="820" spans="1:9" ht="16" x14ac:dyDescent="0.2">
      <c r="A820" s="115" t="s">
        <v>58</v>
      </c>
      <c r="B820" s="115">
        <v>884</v>
      </c>
      <c r="C820" s="115" t="s">
        <v>2259</v>
      </c>
      <c r="D820" s="115" t="s">
        <v>1265</v>
      </c>
      <c r="E820" s="115">
        <v>2020</v>
      </c>
      <c r="F820" s="134"/>
      <c r="G820" s="115" t="s">
        <v>2947</v>
      </c>
    </row>
    <row r="821" spans="1:9" ht="16" x14ac:dyDescent="0.2">
      <c r="A821" s="115" t="s">
        <v>58</v>
      </c>
      <c r="B821" s="115">
        <v>885</v>
      </c>
      <c r="C821" s="115" t="s">
        <v>2260</v>
      </c>
      <c r="D821" s="115" t="s">
        <v>1273</v>
      </c>
      <c r="E821" s="115">
        <v>2021</v>
      </c>
      <c r="F821" s="134"/>
      <c r="G821" s="115" t="s">
        <v>2948</v>
      </c>
    </row>
    <row r="822" spans="1:9" ht="16" x14ac:dyDescent="0.2">
      <c r="A822" s="115" t="s">
        <v>58</v>
      </c>
      <c r="B822" s="115">
        <v>886</v>
      </c>
      <c r="C822" s="115" t="s">
        <v>2261</v>
      </c>
      <c r="D822" s="115" t="s">
        <v>1273</v>
      </c>
      <c r="E822" s="115">
        <v>2021</v>
      </c>
      <c r="F822" s="134"/>
      <c r="G822" s="115" t="s">
        <v>2949</v>
      </c>
    </row>
    <row r="823" spans="1:9" ht="16" x14ac:dyDescent="0.2">
      <c r="A823" s="115" t="s">
        <v>58</v>
      </c>
      <c r="B823" s="115">
        <v>887</v>
      </c>
      <c r="C823" s="115" t="s">
        <v>2262</v>
      </c>
      <c r="D823" s="115" t="s">
        <v>1273</v>
      </c>
      <c r="E823" s="115">
        <v>2021</v>
      </c>
      <c r="F823" s="134"/>
      <c r="G823" s="115" t="s">
        <v>2950</v>
      </c>
    </row>
    <row r="824" spans="1:9" ht="16" x14ac:dyDescent="0.2">
      <c r="A824" s="115" t="s">
        <v>58</v>
      </c>
      <c r="B824" s="115">
        <v>888</v>
      </c>
      <c r="C824" s="115" t="s">
        <v>2263</v>
      </c>
      <c r="D824" s="115" t="s">
        <v>1273</v>
      </c>
      <c r="E824" s="115">
        <v>2021</v>
      </c>
      <c r="F824" s="134"/>
      <c r="G824" s="115" t="s">
        <v>1281</v>
      </c>
    </row>
    <row r="825" spans="1:9" ht="16" x14ac:dyDescent="0.2">
      <c r="A825" s="115" t="s">
        <v>58</v>
      </c>
      <c r="B825" s="115">
        <v>889</v>
      </c>
      <c r="C825" s="115" t="s">
        <v>2264</v>
      </c>
      <c r="D825" s="115" t="s">
        <v>1477</v>
      </c>
      <c r="E825" s="115">
        <v>19</v>
      </c>
      <c r="F825" s="137">
        <f>8974/7565-1</f>
        <v>0.18625247851949767</v>
      </c>
      <c r="G825" s="115" t="s">
        <v>2951</v>
      </c>
      <c r="I825" s="120" t="s">
        <v>3035</v>
      </c>
    </row>
    <row r="826" spans="1:9" ht="16" x14ac:dyDescent="0.2">
      <c r="A826" s="115" t="s">
        <v>58</v>
      </c>
      <c r="B826" s="115">
        <v>890</v>
      </c>
      <c r="C826" s="115" t="s">
        <v>2265</v>
      </c>
      <c r="D826" s="115" t="s">
        <v>1283</v>
      </c>
      <c r="E826" s="115">
        <v>2019</v>
      </c>
      <c r="F826" s="134"/>
      <c r="G826" s="115" t="s">
        <v>2952</v>
      </c>
    </row>
    <row r="827" spans="1:9" ht="16" x14ac:dyDescent="0.2">
      <c r="A827" s="115" t="s">
        <v>58</v>
      </c>
      <c r="B827" s="115">
        <v>891</v>
      </c>
      <c r="C827" s="115" t="s">
        <v>2266</v>
      </c>
      <c r="D827" s="115" t="s">
        <v>1265</v>
      </c>
      <c r="E827" s="115">
        <v>2020</v>
      </c>
      <c r="F827" s="134"/>
      <c r="G827" s="115" t="s">
        <v>2953</v>
      </c>
    </row>
    <row r="828" spans="1:9" ht="16" x14ac:dyDescent="0.2">
      <c r="A828" s="115" t="s">
        <v>58</v>
      </c>
      <c r="B828" s="115">
        <v>892</v>
      </c>
      <c r="C828" s="115" t="s">
        <v>2267</v>
      </c>
      <c r="D828" s="115" t="s">
        <v>1338</v>
      </c>
      <c r="E828" s="115">
        <v>15</v>
      </c>
      <c r="F828" s="137">
        <f>(ModelData!$D$6/ModelData!$D$5)*((F628+1)/(F147+1))^(15/12)-1</f>
        <v>0.15076554204036574</v>
      </c>
      <c r="G828" s="115" t="s">
        <v>2954</v>
      </c>
    </row>
    <row r="829" spans="1:9" ht="16" x14ac:dyDescent="0.2">
      <c r="A829" s="115" t="s">
        <v>58</v>
      </c>
      <c r="B829" s="115">
        <v>893</v>
      </c>
      <c r="C829" s="115" t="s">
        <v>2268</v>
      </c>
      <c r="D829" s="117" t="s">
        <v>3037</v>
      </c>
      <c r="E829" s="115">
        <v>26</v>
      </c>
      <c r="F829" s="141">
        <f>49061/39043-1</f>
        <v>0.25658888917347533</v>
      </c>
      <c r="G829" s="115" t="s">
        <v>2955</v>
      </c>
      <c r="I829" s="134" t="s">
        <v>3036</v>
      </c>
    </row>
    <row r="830" spans="1:9" ht="16" x14ac:dyDescent="0.2">
      <c r="A830" s="115" t="s">
        <v>1310</v>
      </c>
      <c r="B830" s="115">
        <v>894</v>
      </c>
      <c r="C830" s="115" t="s">
        <v>2269</v>
      </c>
      <c r="D830" s="115" t="s">
        <v>1314</v>
      </c>
      <c r="E830" s="115">
        <v>6</v>
      </c>
      <c r="F830" s="134"/>
      <c r="G830" s="115" t="s">
        <v>2956</v>
      </c>
    </row>
    <row r="831" spans="1:9" ht="16" x14ac:dyDescent="0.2">
      <c r="A831" s="115" t="s">
        <v>58</v>
      </c>
      <c r="B831" s="115">
        <v>895</v>
      </c>
      <c r="C831" s="115" t="s">
        <v>2270</v>
      </c>
      <c r="D831" s="115" t="s">
        <v>1316</v>
      </c>
      <c r="E831" s="115">
        <v>4</v>
      </c>
      <c r="F831" s="142">
        <f>4561/4393-1</f>
        <v>3.8242658775324401E-2</v>
      </c>
      <c r="G831" s="115" t="s">
        <v>2957</v>
      </c>
    </row>
    <row r="832" spans="1:9" ht="16" x14ac:dyDescent="0.2">
      <c r="A832" s="115" t="s">
        <v>58</v>
      </c>
      <c r="B832" s="115">
        <v>896</v>
      </c>
      <c r="C832" s="115" t="s">
        <v>2271</v>
      </c>
      <c r="D832" s="115" t="s">
        <v>1800</v>
      </c>
      <c r="E832" s="115">
        <v>89</v>
      </c>
      <c r="F832" s="137">
        <f>50384/56406</f>
        <v>0.89323830798142045</v>
      </c>
      <c r="G832" s="115" t="s">
        <v>2958</v>
      </c>
      <c r="I832" s="134" t="s">
        <v>3038</v>
      </c>
    </row>
    <row r="833" spans="1:9" ht="16" x14ac:dyDescent="0.2">
      <c r="A833" s="115" t="s">
        <v>58</v>
      </c>
      <c r="B833" s="115">
        <v>897</v>
      </c>
      <c r="C833" s="115" t="s">
        <v>2272</v>
      </c>
      <c r="D833" s="115" t="s">
        <v>2273</v>
      </c>
      <c r="E833" s="115">
        <v>92</v>
      </c>
      <c r="F833" s="137">
        <f>69432/75693</f>
        <v>0.91728429313146531</v>
      </c>
      <c r="G833" s="115" t="s">
        <v>2959</v>
      </c>
      <c r="I833" s="134" t="s">
        <v>3039</v>
      </c>
    </row>
    <row r="834" spans="1:9" ht="16" x14ac:dyDescent="0.2">
      <c r="A834" s="115" t="s">
        <v>58</v>
      </c>
      <c r="B834" s="115">
        <v>898</v>
      </c>
      <c r="C834" s="115" t="s">
        <v>2274</v>
      </c>
      <c r="D834" s="115" t="s">
        <v>1283</v>
      </c>
      <c r="E834" s="115">
        <v>2019</v>
      </c>
      <c r="F834" s="134"/>
      <c r="G834" s="115" t="s">
        <v>2960</v>
      </c>
    </row>
    <row r="835" spans="1:9" ht="16" x14ac:dyDescent="0.2">
      <c r="A835" s="115" t="s">
        <v>58</v>
      </c>
      <c r="B835" s="115">
        <v>899</v>
      </c>
      <c r="C835" s="115" t="s">
        <v>2275</v>
      </c>
      <c r="D835" s="115" t="s">
        <v>1265</v>
      </c>
      <c r="E835" s="115">
        <v>2020</v>
      </c>
      <c r="F835" s="134"/>
      <c r="G835" s="115" t="s">
        <v>2961</v>
      </c>
    </row>
    <row r="836" spans="1:9" ht="16" x14ac:dyDescent="0.2">
      <c r="A836" s="115" t="s">
        <v>1269</v>
      </c>
      <c r="B836" s="115">
        <v>900</v>
      </c>
      <c r="C836" s="115" t="s">
        <v>2276</v>
      </c>
      <c r="D836" s="115" t="s">
        <v>1581</v>
      </c>
      <c r="E836" s="115">
        <v>40</v>
      </c>
      <c r="F836" s="134"/>
      <c r="G836" s="115" t="s">
        <v>2962</v>
      </c>
    </row>
  </sheetData>
  <autoFilter ref="A5:I836" xr:uid="{00000000-0009-0000-0000-00000A000000}">
    <sortState xmlns:xlrd2="http://schemas.microsoft.com/office/spreadsheetml/2017/richdata2" ref="A6:I836">
      <sortCondition ref="B5:B836"/>
    </sortState>
  </autoFilter>
  <hyperlinks>
    <hyperlink ref="I120" r:id="rId1" xr:uid="{BDA71857-0A47-D34F-9AC5-F69B9E7A02B0}"/>
    <hyperlink ref="I121" r:id="rId2" xr:uid="{B659BE71-2FA6-AA42-909F-B00384AD8B07}"/>
  </hyperlinks>
  <pageMargins left="0.7" right="0.7" top="0.75" bottom="0.75" header="0.3" footer="0.3"/>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Charts</vt:lpstr>
      </vt:variant>
      <vt:variant>
        <vt:i4>2</vt:i4>
      </vt:variant>
    </vt:vector>
  </HeadingPairs>
  <TitlesOfParts>
    <vt:vector size="13" baseType="lpstr">
      <vt:lpstr>Exhibits</vt:lpstr>
      <vt:lpstr>FRED data</vt:lpstr>
      <vt:lpstr>Calibration</vt:lpstr>
      <vt:lpstr>ModelData</vt:lpstr>
      <vt:lpstr>RegTbl</vt:lpstr>
      <vt:lpstr>RegTbl2</vt:lpstr>
      <vt:lpstr>TblA1</vt:lpstr>
      <vt:lpstr>regbyage.do</vt:lpstr>
      <vt:lpstr>trendcharts.do</vt:lpstr>
      <vt:lpstr>Russia</vt:lpstr>
      <vt:lpstr>QuantitativeProse</vt:lpstr>
      <vt:lpstr>ChPI</vt:lpstr>
      <vt:lpstr>Scatter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Casey Mulligan</cp:lastModifiedBy>
  <dcterms:created xsi:type="dcterms:W3CDTF">2021-12-20T17:55:15Z</dcterms:created>
  <dcterms:modified xsi:type="dcterms:W3CDTF">2022-01-27T03:48:15Z</dcterms:modified>
</cp:coreProperties>
</file>