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a7e7a662de0c22/miscshared/uofc/bfih/fentanyldiffusion/uibonus/publicbackup/"/>
    </mc:Choice>
  </mc:AlternateContent>
  <xr:revisionPtr revIDLastSave="38" documentId="8_{C7CE3D58-D827-B64F-B8F8-52373AA04289}" xr6:coauthVersionLast="47" xr6:coauthVersionMax="47" xr10:uidLastSave="{EC457B55-7396-4E44-8B9B-9CB7715BAC56}"/>
  <bookViews>
    <workbookView xWindow="9920" yWindow="2460" windowWidth="28240" windowHeight="17540" xr2:uid="{A1449DB6-3BC0-6B43-8AEB-E1F1AEDAC2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<sst xmlns="http://schemas.openxmlformats.org/spreadsheetml/2006/main" count="20" uniqueCount="20">
  <si>
    <t>Characteristics of Unemployment Insurance Claimants</t>
  </si>
  <si>
    <t>US Totals</t>
  </si>
  <si>
    <t>  </t>
  </si>
  <si>
    <t>Information Not Available</t>
  </si>
  <si>
    <t>Years of Age</t>
  </si>
  <si>
    <t>Younger than 22</t>
  </si>
  <si>
    <t>22-24</t>
  </si>
  <si>
    <t>25-34</t>
  </si>
  <si>
    <t>35-44</t>
  </si>
  <si>
    <t>45-54</t>
  </si>
  <si>
    <t>55-59</t>
  </si>
  <si>
    <t>60-64</t>
  </si>
  <si>
    <t>65 and older</t>
  </si>
  <si>
    <t>Distributions</t>
  </si>
  <si>
    <t>2020 Census</t>
  </si>
  <si>
    <t>https://www2.census.gov/programs-surveys/popest/tables/2020/2020-demographic-analysis-estimates/table-1.xlsx</t>
  </si>
  <si>
    <t>Level</t>
  </si>
  <si>
    <t>UI participation rate</t>
  </si>
  <si>
    <t>http://www.ows.doleta.gov/unemploy/chariu.asp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</si>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</sst>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-webkit-standard"/>
    </font>
    <font>
      <sz val="16"/>
      <color theme="1"/>
      <name val="-webkit-standard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17" fontId="2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0" fillId="0" borderId="0" xfId="0" applyAlignment="1"/>
    <xf numFmtId="10" fontId="3" fillId="0" borderId="0" xfId="1" applyNumberFormat="1" applyFont="1"/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86C35-49E2-8045-A370-C939AF7BA1CB}">
  <dimension ref="A1:I15"/>
  <sheetViews>
    <sheetView tabSelected="1" workbookViewId="0"/>
  </sheetViews>
  <sheetFormatPr baseColWidth="10" defaultRowHeight="16"/>
  <cols>
    <col min="1" max="1" width="49.83203125" bestFit="1" customWidth="1"/>
    <col min="2" max="2" width="13.1640625" bestFit="1" customWidth="1"/>
    <col min="6" max="6" width="15.33203125" bestFit="1" customWidth="1"/>
  </cols>
  <sheetData>
    <row r="1" spans="1:9">
      <c r="A1" s="6" t="s">
        <v>0</v>
      </c>
      <c r="B1" s="6"/>
    </row>
    <row r="2" spans="1:9" ht="20">
      <c r="A2" s="1" t="s">
        <v>1</v>
      </c>
      <c r="B2" t="s">
        <v>16</v>
      </c>
      <c r="D2" t="s">
        <v>13</v>
      </c>
      <c r="F2" t="s">
        <v>15</v>
      </c>
      <c r="H2" t="s">
        <v>17</v>
      </c>
    </row>
    <row r="3" spans="1:9" ht="20">
      <c r="A3" s="2" t="s">
        <v>2</v>
      </c>
      <c r="B3" s="3">
        <v>43983</v>
      </c>
      <c r="D3" s="3">
        <v>43983</v>
      </c>
      <c r="F3" s="3" t="s">
        <v>14</v>
      </c>
      <c r="H3" s="3">
        <v>43983</v>
      </c>
    </row>
    <row r="4" spans="1:9" ht="20">
      <c r="A4" s="1" t="s">
        <v>4</v>
      </c>
      <c r="B4" s="4"/>
      <c r="D4" s="2"/>
      <c r="F4" s="4"/>
    </row>
    <row r="5" spans="1:9" ht="20">
      <c r="A5" s="1" t="s">
        <v>5</v>
      </c>
      <c r="B5" s="4">
        <v>1216091</v>
      </c>
      <c r="D5" s="5">
        <v>6.8000000000000005E-2</v>
      </c>
      <c r="F5" s="4">
        <v>25947000</v>
      </c>
      <c r="H5" s="7">
        <f t="shared" ref="H5:H12" si="0">B5/$F5</f>
        <v>4.6868269934867229E-2</v>
      </c>
    </row>
    <row r="6" spans="1:9" ht="20">
      <c r="A6" s="1" t="s">
        <v>6</v>
      </c>
      <c r="B6" s="4">
        <v>1508700</v>
      </c>
      <c r="D6" s="5">
        <v>8.4000000000000005E-2</v>
      </c>
      <c r="F6" s="4">
        <v>12908000</v>
      </c>
      <c r="H6" s="7">
        <f t="shared" si="0"/>
        <v>0.11688100402850946</v>
      </c>
    </row>
    <row r="7" spans="1:9" ht="20">
      <c r="A7" s="1" t="s">
        <v>7</v>
      </c>
      <c r="B7" s="4">
        <v>4785805</v>
      </c>
      <c r="D7" s="5">
        <v>0.26700000000000002</v>
      </c>
      <c r="F7" s="4">
        <v>45866000</v>
      </c>
      <c r="H7" s="7">
        <f t="shared" si="0"/>
        <v>0.1043431953952819</v>
      </c>
    </row>
    <row r="8" spans="1:9" ht="20">
      <c r="A8" s="1" t="s">
        <v>8</v>
      </c>
      <c r="B8" s="4">
        <v>3524547</v>
      </c>
      <c r="D8" s="5">
        <v>0.19700000000000001</v>
      </c>
      <c r="F8" s="4">
        <v>42935000</v>
      </c>
      <c r="H8" s="7">
        <f t="shared" si="0"/>
        <v>8.2090299289623844E-2</v>
      </c>
    </row>
    <row r="9" spans="1:9" ht="20">
      <c r="A9" s="1" t="s">
        <v>9</v>
      </c>
      <c r="B9" s="4">
        <v>3004174</v>
      </c>
      <c r="D9" s="5">
        <v>0.16800000000000001</v>
      </c>
      <c r="F9" s="4">
        <v>41356000</v>
      </c>
      <c r="H9" s="7">
        <f t="shared" si="0"/>
        <v>7.2641793210175068E-2</v>
      </c>
    </row>
    <row r="10" spans="1:9" ht="20">
      <c r="A10" s="1" t="s">
        <v>10</v>
      </c>
      <c r="B10" s="4">
        <v>1464426</v>
      </c>
      <c r="D10" s="5">
        <v>8.2000000000000003E-2</v>
      </c>
      <c r="F10" s="4">
        <v>22187000</v>
      </c>
      <c r="H10" s="7">
        <f t="shared" si="0"/>
        <v>6.600378600081129E-2</v>
      </c>
    </row>
    <row r="11" spans="1:9" ht="20">
      <c r="A11" s="1" t="s">
        <v>11</v>
      </c>
      <c r="B11" s="4">
        <v>1156205</v>
      </c>
      <c r="D11" s="5">
        <v>6.5000000000000002E-2</v>
      </c>
      <c r="F11" s="4">
        <v>21072000</v>
      </c>
      <c r="H11" s="7">
        <f t="shared" si="0"/>
        <v>5.4869257782839791E-2</v>
      </c>
    </row>
    <row r="12" spans="1:9" ht="20">
      <c r="A12" s="1" t="s">
        <v>12</v>
      </c>
      <c r="B12" s="4">
        <v>1103243</v>
      </c>
      <c r="D12" s="5">
        <v>6.2E-2</v>
      </c>
      <c r="F12" s="4">
        <v>54303000</v>
      </c>
      <c r="H12" s="7">
        <f t="shared" si="0"/>
        <v>2.0316428189971088E-2</v>
      </c>
    </row>
    <row r="13" spans="1:9" ht="20">
      <c r="A13" s="1" t="s">
        <v>3</v>
      </c>
      <c r="B13" s="4">
        <v>155482</v>
      </c>
      <c r="D13" s="5">
        <v>8.9999999999999993E-3</v>
      </c>
    </row>
    <row r="14" spans="1:9" ht="20">
      <c r="H14" s="7">
        <f>AVERAGE(H5:H12)</f>
        <v>7.050175422900995E-2</v>
      </c>
      <c r="I14" t="s">
        <v>19</v>
      </c>
    </row>
    <row r="15" spans="1:9">
      <c r="A15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Mulligan</dc:creator>
  <cp:lastModifiedBy>Casey Mulligan</cp:lastModifiedBy>
  <dcterms:created xsi:type="dcterms:W3CDTF">2021-12-14T16:12:08Z</dcterms:created>
  <dcterms:modified xsi:type="dcterms:W3CDTF">2022-01-27T01:13:42Z</dcterms:modified>
</cp:coreProperties>
</file>