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mc:AlternateContent xmlns:mc="http://schemas.openxmlformats.org/markup-compatibility/2006">
    <mc:Choice Requires="x15">
      <x15ac:absPath xmlns:x15ac="http://schemas.microsoft.com/office/spreadsheetml/2010/11/ac" url="https://d.docs.live.net/b1a7e7a662de0c22/miscshared/uofc/bfih/fentanyldiffusion/uibonus/MulliganArnottBackup/"/>
    </mc:Choice>
  </mc:AlternateContent>
  <xr:revisionPtr revIDLastSave="1571" documentId="13_ncr:1_{6CB46951-EFE2-B94E-94BF-F125BF959D4D}" xr6:coauthVersionLast="47" xr6:coauthVersionMax="47" xr10:uidLastSave="{60A1AF28-A072-EE47-A962-3707DB6810B9}"/>
  <bookViews>
    <workbookView xWindow="740" yWindow="500" windowWidth="26520" windowHeight="21100" xr2:uid="{69F9DC6A-EFF4-C24C-8B3F-6085F4260B5F}"/>
  </bookViews>
  <sheets>
    <sheet name="README" sheetId="6" r:id="rId1"/>
    <sheet name="Table1234" sheetId="1" r:id="rId2"/>
    <sheet name="STATApaste" sheetId="3" r:id="rId3"/>
    <sheet name="CensusTable 1" sheetId="4" r:id="rId4"/>
    <sheet name="QuantitativeProse" sheetId="5" r:id="rId5"/>
  </sheets>
  <definedNames>
    <definedName name="_xlnm._FilterDatabase" localSheetId="4" hidden="1">QuantitativeProse!$A$5:$H$298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0" i="1" l="1"/>
  <c r="X9" i="1"/>
  <c r="X8" i="1"/>
  <c r="X7" i="1"/>
  <c r="E224" i="5"/>
  <c r="E172" i="5"/>
  <c r="E176" i="5"/>
  <c r="E173" i="5"/>
  <c r="E169" i="5"/>
  <c r="E160" i="5"/>
  <c r="E151" i="5"/>
  <c r="E141" i="5"/>
  <c r="E130" i="5"/>
  <c r="E82" i="5"/>
  <c r="E87" i="5" s="1"/>
  <c r="E79" i="5"/>
  <c r="E27" i="5" l="1"/>
  <c r="F23" i="4" l="1"/>
  <c r="T34" i="1"/>
  <c r="C35" i="3" l="1"/>
  <c r="C34" i="3"/>
  <c r="C33" i="3"/>
  <c r="B35" i="3"/>
  <c r="B34" i="3"/>
  <c r="B33" i="3"/>
  <c r="N39" i="1"/>
  <c r="F15" i="1"/>
  <c r="D15" i="1"/>
  <c r="B15" i="1"/>
  <c r="N36" i="1"/>
  <c r="N34" i="1"/>
  <c r="N35" i="1"/>
  <c r="N38" i="1"/>
  <c r="N37" i="1"/>
  <c r="N33" i="1"/>
  <c r="G10" i="1"/>
  <c r="G8" i="1"/>
  <c r="F13" i="1"/>
  <c r="F12" i="1"/>
  <c r="F11" i="1"/>
  <c r="F10" i="1"/>
  <c r="F9" i="1"/>
  <c r="F8" i="1"/>
  <c r="F7" i="1"/>
  <c r="E10" i="1"/>
  <c r="E8" i="1"/>
  <c r="D13" i="1"/>
  <c r="D12" i="1"/>
  <c r="D11" i="1"/>
  <c r="D10" i="1"/>
  <c r="D9" i="1"/>
  <c r="D8" i="1"/>
  <c r="D7" i="1"/>
  <c r="C10" i="1"/>
  <c r="C8" i="1"/>
  <c r="B13" i="1"/>
  <c r="B12" i="1"/>
  <c r="B11" i="1"/>
  <c r="B10" i="1"/>
  <c r="B9" i="1"/>
  <c r="B8" i="1"/>
  <c r="B7" i="1"/>
  <c r="Y7" i="1"/>
  <c r="AC12" i="1"/>
  <c r="AC15" i="1" s="1"/>
  <c r="AF9" i="1"/>
  <c r="AF8" i="1"/>
  <c r="E30" i="5" l="1"/>
  <c r="E137" i="5"/>
  <c r="B36" i="3"/>
  <c r="T35" i="1"/>
  <c r="E138" i="5"/>
  <c r="E275" i="5"/>
  <c r="C36" i="3"/>
  <c r="N40" i="1"/>
  <c r="V13" i="1"/>
  <c r="V24" i="1" s="1"/>
  <c r="V11" i="1"/>
  <c r="AF11" i="1" s="1"/>
  <c r="T10" i="1"/>
  <c r="T9" i="1"/>
  <c r="T8" i="1"/>
  <c r="L17" i="1"/>
  <c r="L12" i="1"/>
  <c r="L11" i="1"/>
  <c r="L10" i="1"/>
  <c r="L9" i="1"/>
  <c r="L8" i="1"/>
  <c r="L7" i="1"/>
  <c r="E140" i="5" l="1"/>
  <c r="E139" i="5"/>
  <c r="V12" i="1"/>
  <c r="AF12" i="1" s="1"/>
  <c r="AF10" i="1" s="1"/>
  <c r="AF13" i="1" s="1"/>
  <c r="AC13" i="1" s="1"/>
  <c r="F14" i="1"/>
  <c r="D14" i="1"/>
  <c r="B14" i="1"/>
  <c r="W8" i="1" s="1"/>
  <c r="E104" i="5" s="1"/>
  <c r="I13" i="1"/>
  <c r="I12" i="1"/>
  <c r="N12" i="1" s="1"/>
  <c r="R12" i="1" s="1"/>
  <c r="I15" i="1"/>
  <c r="I11" i="1"/>
  <c r="N11" i="1" s="1"/>
  <c r="I10" i="1"/>
  <c r="N7" i="1" s="1"/>
  <c r="I9" i="1"/>
  <c r="N9" i="1" s="1"/>
  <c r="I8" i="1"/>
  <c r="N8" i="1" s="1"/>
  <c r="I7" i="1"/>
  <c r="R8" i="1" l="1"/>
  <c r="E125" i="5"/>
  <c r="R9" i="1"/>
  <c r="E126" i="5"/>
  <c r="R11" i="1"/>
  <c r="E127" i="5"/>
  <c r="E16" i="5"/>
  <c r="E206" i="5" s="1"/>
  <c r="N10" i="1"/>
  <c r="R10" i="1" s="1"/>
  <c r="R7" i="1"/>
  <c r="E115" i="5"/>
  <c r="E11" i="5"/>
  <c r="E203" i="5" s="1"/>
  <c r="P12" i="1"/>
  <c r="Q12" i="1" s="1"/>
  <c r="P38" i="1"/>
  <c r="Q38" i="1" s="1"/>
  <c r="P11" i="1"/>
  <c r="Q11" i="1" s="1"/>
  <c r="P37" i="1"/>
  <c r="Q37" i="1" s="1"/>
  <c r="P8" i="1"/>
  <c r="Q8" i="1" s="1"/>
  <c r="P34" i="1"/>
  <c r="Q34" i="1" s="1"/>
  <c r="P9" i="1"/>
  <c r="P35" i="1"/>
  <c r="P7" i="1"/>
  <c r="Q7" i="1" s="1"/>
  <c r="P33" i="1"/>
  <c r="Q33" i="1" s="1"/>
  <c r="D16" i="1"/>
  <c r="D17" i="1" s="1"/>
  <c r="D20" i="1" s="1"/>
  <c r="W9" i="1"/>
  <c r="F16" i="1"/>
  <c r="F17" i="1" s="1"/>
  <c r="W10" i="1"/>
  <c r="I14" i="1"/>
  <c r="AF15" i="1" s="1"/>
  <c r="N13" i="1"/>
  <c r="B16" i="1"/>
  <c r="B17" i="1" s="1"/>
  <c r="U8" i="1" s="1"/>
  <c r="P36" i="1" l="1"/>
  <c r="Q36" i="1" s="1"/>
  <c r="E13" i="5"/>
  <c r="E205" i="5" s="1"/>
  <c r="R13" i="1"/>
  <c r="E17" i="5"/>
  <c r="Q35" i="1"/>
  <c r="E276" i="5"/>
  <c r="E274" i="5"/>
  <c r="E49" i="5"/>
  <c r="E80" i="5" s="1"/>
  <c r="E154" i="5" s="1"/>
  <c r="E12" i="5"/>
  <c r="E204" i="5" s="1"/>
  <c r="P10" i="1"/>
  <c r="Q10" i="1" s="1"/>
  <c r="F20" i="1"/>
  <c r="Q9" i="1"/>
  <c r="S35" i="1"/>
  <c r="N14" i="1"/>
  <c r="N25" i="1" s="1"/>
  <c r="P39" i="1"/>
  <c r="U10" i="1"/>
  <c r="W13" i="1"/>
  <c r="U9" i="1"/>
  <c r="AE9" i="1" s="1"/>
  <c r="AE8" i="1"/>
  <c r="Y8" i="1"/>
  <c r="Z8" i="1" s="1"/>
  <c r="N17" i="1"/>
  <c r="E222" i="5" s="1"/>
  <c r="I16" i="1"/>
  <c r="B20" i="1"/>
  <c r="I17" i="1"/>
  <c r="I20" i="1" l="1"/>
  <c r="E109" i="5"/>
  <c r="E29" i="5"/>
  <c r="R14" i="1"/>
  <c r="E132" i="5" s="1"/>
  <c r="N26" i="1"/>
  <c r="R17" i="1"/>
  <c r="P40" i="1"/>
  <c r="Q39" i="1"/>
  <c r="Q40" i="1" s="1"/>
  <c r="Y9" i="1"/>
  <c r="Z9" i="1" s="1"/>
  <c r="E23" i="5" s="1"/>
  <c r="E212" i="5" s="1"/>
  <c r="N24" i="1"/>
  <c r="U13" i="1"/>
  <c r="Y10" i="1"/>
  <c r="AE10" i="1"/>
  <c r="AE13" i="1" s="1"/>
  <c r="E195" i="5" l="1"/>
  <c r="E220" i="5"/>
  <c r="E10" i="5"/>
  <c r="Y13" i="1"/>
  <c r="Z13" i="1" s="1"/>
  <c r="AB13" i="1"/>
  <c r="Z10" i="1"/>
  <c r="E129" i="5" l="1"/>
  <c r="E194" i="5"/>
  <c r="E202" i="5" s="1"/>
  <c r="E34" i="5" s="1"/>
  <c r="E110" i="5"/>
  <c r="E26" i="5"/>
  <c r="E215" i="5" s="1"/>
  <c r="P14" i="1"/>
  <c r="Q14" i="1" s="1"/>
  <c r="P13" i="1" l="1"/>
  <c r="Q13" i="1" s="1"/>
</calcChain>
</file>

<file path=xl/sharedStrings.xml><?xml version="1.0" encoding="utf-8"?>
<sst xmlns="http://schemas.openxmlformats.org/spreadsheetml/2006/main" count="1391" uniqueCount="884">
  <si>
    <t>Alcohol</t>
  </si>
  <si>
    <t>.</t>
  </si>
  <si>
    <t>DiabetesObesity</t>
  </si>
  <si>
    <t>Drug</t>
  </si>
  <si>
    <t>HeartStroke</t>
  </si>
  <si>
    <t>Homicide</t>
  </si>
  <si>
    <t>MotorVehicle</t>
  </si>
  <si>
    <t>18-44</t>
  </si>
  <si>
    <t>45-64</t>
  </si>
  <si>
    <t>65+</t>
  </si>
  <si>
    <t>UCD group</t>
  </si>
  <si>
    <t>Excess</t>
  </si>
  <si>
    <t>Net unrpt</t>
  </si>
  <si>
    <t>Excess mortality at annual rates in 1000s</t>
  </si>
  <si>
    <t>All ages</t>
  </si>
  <si>
    <t>Respiratory</t>
  </si>
  <si>
    <t>Source:</t>
  </si>
  <si>
    <t>Total</t>
  </si>
  <si>
    <t>Residual</t>
  </si>
  <si>
    <t>Unmeasured COVID</t>
  </si>
  <si>
    <t>NonCOVID</t>
  </si>
  <si>
    <t>Life year</t>
  </si>
  <si>
    <t>per death</t>
  </si>
  <si>
    <t>millions</t>
  </si>
  <si>
    <t>Diabetes or obesity</t>
  </si>
  <si>
    <t>Alcohol-induced causes</t>
  </si>
  <si>
    <t>Traffic accident</t>
  </si>
  <si>
    <t>All others</t>
  </si>
  <si>
    <t>Annual rate in 1000s</t>
  </si>
  <si>
    <t>Average annual rate April 2020 - December 2021</t>
  </si>
  <si>
    <t>0-17</t>
  </si>
  <si>
    <t>Age</t>
  </si>
  <si>
    <t>Not COVID</t>
  </si>
  <si>
    <t>COVID</t>
  </si>
  <si>
    <t>Nursing home</t>
  </si>
  <si>
    <t>Not nursing home</t>
  </si>
  <si>
    <t>NA</t>
  </si>
  <si>
    <t>Remaining life years per fatality</t>
  </si>
  <si>
    <t>Life years in millions</t>
  </si>
  <si>
    <t>Baseline</t>
  </si>
  <si>
    <t>Actual</t>
  </si>
  <si>
    <t>Official</t>
  </si>
  <si>
    <t>Unmeasured</t>
  </si>
  <si>
    <t xml:space="preserve">Excess, </t>
  </si>
  <si>
    <t>Level</t>
  </si>
  <si>
    <t>Description</t>
  </si>
  <si>
    <t>ICD-10 Codes</t>
  </si>
  <si>
    <t>Drug-induced causes</t>
  </si>
  <si>
    <t>Several designated by CDC</t>
  </si>
  <si>
    <t>E00-E88 "Endocrine, nutritional, and metabolic diseases"</t>
  </si>
  <si>
    <t>Diseases of the circulatory system</t>
  </si>
  <si>
    <t>Diabetes and obesity</t>
  </si>
  <si>
    <t>I00-I99</t>
  </si>
  <si>
    <t>All other causes</t>
  </si>
  <si>
    <t>U07.1</t>
  </si>
  <si>
    <t>J00-J98</t>
  </si>
  <si>
    <t>Motor Vehicle Traffic</t>
  </si>
  <si>
    <t>U01-U02, X85–Y09, Y87.1</t>
  </si>
  <si>
    <t>Table 2.  Excess deaths, by age of death</t>
  </si>
  <si>
    <t>Table 1.  Cause-of-death groups in CDC Wonder</t>
  </si>
  <si>
    <t>~0</t>
  </si>
  <si>
    <t>Circulatory diseases</t>
  </si>
  <si>
    <t>All excess, % of baseline</t>
  </si>
  <si>
    <t>Average annual rate April 2020 - December 2021, Ages 18+</t>
  </si>
  <si>
    <t>Excess, % of baseline</t>
  </si>
  <si>
    <t>Underlying causes</t>
  </si>
  <si>
    <t>tabstat excessannrt excessannrtadj trendannrt if pandemic==1 &amp; year&lt;2022 &amp; age=="18-44", by(ucd)</t>
  </si>
  <si>
    <t>tabstat excessannrt excessannrtadj trendannrt if pandemic==1 &amp; year&lt;2022 &amp; age=="45-64", by(ucd)</t>
  </si>
  <si>
    <t>tabstat excessannrt excessannrtadj trendannrt if pandemic==1 &amp; year&lt;2022 &amp; age=="65+", by(ucd)</t>
  </si>
  <si>
    <t>Trend</t>
  </si>
  <si>
    <t>Sum</t>
  </si>
  <si>
    <t>tabstat excessresidannrt trendresidannrt if ucd=="Homicide" &amp; pandemic==1, by(age)</t>
  </si>
  <si>
    <t>Notes: (1) The trend is the extrapolation of a quartic in time estimated Jan 1999 through Dec 2019.  It is what would have been added to the annual rate on average between April 2020 and the end of 2021 if the previous trends had been followed, which is different from an annual trend rate because 21 months are covered.  (2) Up to a seasonal adjustment, the sum of trend and excess is the average deaths during the pandemic minus average deaths pre-pandemic.</t>
  </si>
  <si>
    <t>April 2020 - December 2021, Ages 18+</t>
  </si>
  <si>
    <t>Covid</t>
  </si>
  <si>
    <t>Potentially unmeasured Covid excluded from above</t>
  </si>
  <si>
    <t>Table 3.  Excess non-Covid deaths: top causes</t>
  </si>
  <si>
    <t>All other non-Covid</t>
  </si>
  <si>
    <t>Table 4.  Non-Covid mortality changes decomposed into trend and excess</t>
  </si>
  <si>
    <t>Covid-19</t>
  </si>
  <si>
    <t>Table 1. Total U.S. Resident Population by Age, Sex, and Series:    April 1, 2020 (In thousands)</t>
  </si>
  <si>
    <t>https://www2.census.gov/programs-surveys/popest/tables/2020/2020-demographic-analysis-estimates/table-1.xlsx</t>
  </si>
  <si>
    <t>Sex and Age on  April 1, 2020</t>
  </si>
  <si>
    <t>Year of birth</t>
  </si>
  <si>
    <t>Series</t>
  </si>
  <si>
    <t>Low</t>
  </si>
  <si>
    <t>Middle</t>
  </si>
  <si>
    <t>High</t>
  </si>
  <si>
    <t>2019-2020</t>
  </si>
  <si>
    <t>2018-2019</t>
  </si>
  <si>
    <t>2017-2018</t>
  </si>
  <si>
    <t>2016-2017</t>
  </si>
  <si>
    <t>2015-2016</t>
  </si>
  <si>
    <t>2014-2015</t>
  </si>
  <si>
    <t>2013-2014</t>
  </si>
  <si>
    <t>2012-2013</t>
  </si>
  <si>
    <t>2011-2012</t>
  </si>
  <si>
    <t>2010-2011</t>
  </si>
  <si>
    <t>2009-2010</t>
  </si>
  <si>
    <t>2008-2009</t>
  </si>
  <si>
    <t>2007-2008</t>
  </si>
  <si>
    <t>2006-2007</t>
  </si>
  <si>
    <t>2005-2006</t>
  </si>
  <si>
    <t>2004-2005</t>
  </si>
  <si>
    <t>2003-2004</t>
  </si>
  <si>
    <t>2002-2003</t>
  </si>
  <si>
    <t>2001-2002</t>
  </si>
  <si>
    <t>2000-2001</t>
  </si>
  <si>
    <t>1999-2000</t>
  </si>
  <si>
    <t>1998-1999</t>
  </si>
  <si>
    <t>1997-1998</t>
  </si>
  <si>
    <t>1996-1997</t>
  </si>
  <si>
    <t>1995-1996</t>
  </si>
  <si>
    <t>1994-1995</t>
  </si>
  <si>
    <t>1993-1994</t>
  </si>
  <si>
    <t>1992-1993</t>
  </si>
  <si>
    <t>1991-1992</t>
  </si>
  <si>
    <t>1990-1991</t>
  </si>
  <si>
    <t>1989-1990</t>
  </si>
  <si>
    <t>1988-1989</t>
  </si>
  <si>
    <t>1987-1988</t>
  </si>
  <si>
    <t>1986-1987</t>
  </si>
  <si>
    <t>1985-1986</t>
  </si>
  <si>
    <t>1984-1985</t>
  </si>
  <si>
    <t>1983-1984</t>
  </si>
  <si>
    <t>1982-1983</t>
  </si>
  <si>
    <t>1981-1982</t>
  </si>
  <si>
    <t>1980-1981</t>
  </si>
  <si>
    <t>1979-1980</t>
  </si>
  <si>
    <t>1978-1979</t>
  </si>
  <si>
    <t>1977-1978</t>
  </si>
  <si>
    <t>1976-1977</t>
  </si>
  <si>
    <t>1975-1976</t>
  </si>
  <si>
    <t>1974-1975</t>
  </si>
  <si>
    <t>1973-1974</t>
  </si>
  <si>
    <t>1972-1973</t>
  </si>
  <si>
    <t>1971-1972</t>
  </si>
  <si>
    <t>1970-1971</t>
  </si>
  <si>
    <t>1969-1970</t>
  </si>
  <si>
    <t>1968-1969</t>
  </si>
  <si>
    <t>1967-1968</t>
  </si>
  <si>
    <t>1966-1967</t>
  </si>
  <si>
    <t>1965-1966</t>
  </si>
  <si>
    <t>1964-1965</t>
  </si>
  <si>
    <t>1963-1964</t>
  </si>
  <si>
    <t>1962-1963</t>
  </si>
  <si>
    <t>1961-1962</t>
  </si>
  <si>
    <t>1960-1961</t>
  </si>
  <si>
    <t>1959-1960</t>
  </si>
  <si>
    <t>1958-1959</t>
  </si>
  <si>
    <t>1957-1958</t>
  </si>
  <si>
    <t>1956-1957</t>
  </si>
  <si>
    <t>1955-1956</t>
  </si>
  <si>
    <t>1954-1955</t>
  </si>
  <si>
    <t>1953-1954</t>
  </si>
  <si>
    <t>1952-1953</t>
  </si>
  <si>
    <t>1951-1952</t>
  </si>
  <si>
    <t>1950-1951</t>
  </si>
  <si>
    <t>1949-1950</t>
  </si>
  <si>
    <t>1948-1949</t>
  </si>
  <si>
    <t>1947-1948</t>
  </si>
  <si>
    <t>1946-1947</t>
  </si>
  <si>
    <t>1945-1946</t>
  </si>
  <si>
    <t>1944-1945</t>
  </si>
  <si>
    <t>1943-1944</t>
  </si>
  <si>
    <t>1942-1943</t>
  </si>
  <si>
    <t>1941-1942</t>
  </si>
  <si>
    <t>1940-1941</t>
  </si>
  <si>
    <t>1939-1940</t>
  </si>
  <si>
    <t>1938-1939</t>
  </si>
  <si>
    <t>1937-1938</t>
  </si>
  <si>
    <t>1936-1937</t>
  </si>
  <si>
    <t>1935-1936</t>
  </si>
  <si>
    <t>85+</t>
  </si>
  <si>
    <t>Before April 1935</t>
  </si>
  <si>
    <t>Male</t>
  </si>
  <si>
    <t>Female</t>
  </si>
  <si>
    <t xml:space="preserve">Notes: Estimates may not sum to totals shown because of rounding. Year of birth refers to events occurring between April 1 and March 31 of the indicated years. </t>
  </si>
  <si>
    <t>Source: U.S. Census Bureau, Population Division, 2020 Demographic Analysis (December 2020 release).</t>
  </si>
  <si>
    <t>Elderly % of excess</t>
  </si>
  <si>
    <t>Notes: External cause averages are only through September 2021.  The baseline includes prior trends and seasonals (see also Table 4).  The elderly % is negative if elderly deaths are below trend.</t>
  </si>
  <si>
    <t>Non-Covid</t>
  </si>
  <si>
    <t>Notes: Covid deaths are excluded from the first column.  We use an expansive definition of unmeasured Covid for the purpose of conservatively assessing non-Covid causes.</t>
  </si>
  <si>
    <t xml:space="preserve">non-covid excess deaths, </t>
  </si>
  <si>
    <t>2020</t>
  </si>
  <si>
    <t>-21:</t>
  </si>
  <si>
    <t>non-covid excess deaths, 2020</t>
  </si>
  <si>
    <t>-21</t>
  </si>
  <si>
    <t>:</t>
  </si>
  <si>
    <t xml:space="preserve">from april </t>
  </si>
  <si>
    <t xml:space="preserve"> through at least the end of 2021, americans died from non-covid causes at an average annual rate 104000 in excess of previous trends.</t>
  </si>
  <si>
    <t xml:space="preserve">from april 2020 through at least the end of </t>
  </si>
  <si>
    <t>2021</t>
  </si>
  <si>
    <t>, americans died from non-covid causes at an average annual rate 104000 in excess of previous trends.</t>
  </si>
  <si>
    <t xml:space="preserve">from april 2020 through at least the end of 2021, americans died from non-covid causes at an average annual rate </t>
  </si>
  <si>
    <t xml:space="preserve"> in excess of previous trends.</t>
  </si>
  <si>
    <t>ten</t>
  </si>
  <si>
    <t xml:space="preserve">hypertension and heart disease deaths combined were elevated </t>
  </si>
  <si>
    <t xml:space="preserve">diabetes or obesity, drug-induced causes, and alcohol-induced causes were each elevated </t>
  </si>
  <si>
    <t>12000</t>
  </si>
  <si>
    <t xml:space="preserve"> to 15000 above previous (upward) trends.</t>
  </si>
  <si>
    <t xml:space="preserve">diabetes or obesity, drug-induced causes, and alcohol-induced causes were each elevated 12000 to </t>
  </si>
  <si>
    <t>15000</t>
  </si>
  <si>
    <t xml:space="preserve"> above previous (upward) trends.</t>
  </si>
  <si>
    <t xml:space="preserve">drugs deaths especially followed an alarming trend, only to significantly exceed it during the pandemic to reach </t>
  </si>
  <si>
    <t>108000</t>
  </si>
  <si>
    <t xml:space="preserve"> for calendar year 2021.</t>
  </si>
  <si>
    <t xml:space="preserve">drugs deaths especially followed an alarming trend, only to significantly exceed it during the pandemic to reach 108000 for calendar year </t>
  </si>
  <si>
    <t>2021.</t>
  </si>
  <si>
    <t xml:space="preserve">homicide and motor-vehicle fatalities combined were elevated almost </t>
  </si>
  <si>
    <t>10000.</t>
  </si>
  <si>
    <t xml:space="preserve">various other causes combined to add </t>
  </si>
  <si>
    <t xml:space="preserve">while covid deaths overwhelmingly afflict senior citizens, absolute numbers of non-covid excess deaths are similar for each of the </t>
  </si>
  <si>
    <t>18</t>
  </si>
  <si>
    <t>-44, 45-64, and over-65 age groups, with essentially no aggregate excess deaths of children.</t>
  </si>
  <si>
    <t>while covid deaths overwhelmingly afflict senior citizens, absolute numbers of non-covid excess deaths are similar for each of the 18</t>
  </si>
  <si>
    <t>-44</t>
  </si>
  <si>
    <t>, 45-64, and over-65 age groups, with essentially no aggregate excess deaths of children.</t>
  </si>
  <si>
    <t xml:space="preserve">while covid deaths overwhelmingly afflict senior citizens, absolute numbers of non-covid excess deaths are similar for each of the 18-44, </t>
  </si>
  <si>
    <t>45</t>
  </si>
  <si>
    <t>-64, and over-65 age groups, with essentially no aggregate excess deaths of children.</t>
  </si>
  <si>
    <t>while covid deaths overwhelmingly afflict senior citizens, absolute numbers of non-covid excess deaths are similar for each of the 18-44, 45</t>
  </si>
  <si>
    <t>-64</t>
  </si>
  <si>
    <t>, and over-65 age groups, with essentially no aggregate excess deaths of children.</t>
  </si>
  <si>
    <t>while covid deaths overwhelmingly afflict senior citizens, absolute numbers of non-covid excess deaths are similar for each of the 18-44, 45-64, and over</t>
  </si>
  <si>
    <t>-65</t>
  </si>
  <si>
    <t xml:space="preserve"> age groups, with essentially no aggregate excess deaths of children.</t>
  </si>
  <si>
    <t xml:space="preserve">mortality from all causes during the pandemic was elevated </t>
  </si>
  <si>
    <t>26</t>
  </si>
  <si>
    <t xml:space="preserve"> percent for working-age adults (18-64), as compared to 18 percent for the elderly.</t>
  </si>
  <si>
    <t>mortality from all causes during the pandemic was elevated 26 percent for working-age adults (</t>
  </si>
  <si>
    <t>-64), as compared to 18 percent for the elderly.</t>
  </si>
  <si>
    <t>mortality from all causes during the pandemic was elevated 26 percent for working-age adults (18</t>
  </si>
  <si>
    <t>), as compared to 18 percent for the elderly.</t>
  </si>
  <si>
    <t xml:space="preserve">mortality from all causes during the pandemic was elevated 26 percent for working-age adults (18-64), as compared to </t>
  </si>
  <si>
    <t xml:space="preserve"> percent for the elderly.</t>
  </si>
  <si>
    <t>2</t>
  </si>
  <si>
    <t xml:space="preserve">a first indicator of abnormalities comes from the </t>
  </si>
  <si>
    <t>46</t>
  </si>
  <si>
    <t xml:space="preserve"> percent of the adult population who had not yet reached age 45.</t>
  </si>
  <si>
    <t xml:space="preserve">a first indicator of abnormalities comes from the 46 percent of the adult population who had not yet reached age </t>
  </si>
  <si>
    <t>45.</t>
  </si>
  <si>
    <t xml:space="preserve">while largely unharmed by covid, their aggregate mortality rates increased </t>
  </si>
  <si>
    <t xml:space="preserve"> percent above previous trends.</t>
  </si>
  <si>
    <t xml:space="preserve">drugs, homicides, traffic fatalities, and alcohol-induced causes killed </t>
  </si>
  <si>
    <t>s of thousands more young adults than they had in the past.</t>
  </si>
  <si>
    <t xml:space="preserve">we then look at ages </t>
  </si>
  <si>
    <t>-64 and the over-65 age group.</t>
  </si>
  <si>
    <t>we then look at ages 45</t>
  </si>
  <si>
    <t xml:space="preserve"> and the over-65 age group.</t>
  </si>
  <si>
    <t>we then look at ages 45-64 and the over</t>
  </si>
  <si>
    <t xml:space="preserve"> age group.</t>
  </si>
  <si>
    <t>one</t>
  </si>
  <si>
    <t>at the monetary value of a statistical life used in government cost-benefit analysis, the non-covid excess deaths amount to a loss of well over $</t>
  </si>
  <si>
    <t>1</t>
  </si>
  <si>
    <t xml:space="preserve"> trillion.</t>
  </si>
  <si>
    <t xml:space="preserve">cdc also takes time to process and code them, especially the </t>
  </si>
  <si>
    <t>20</t>
  </si>
  <si>
    <t xml:space="preserve"> percent of certificates that cdc does not receive digitally.</t>
  </si>
  <si>
    <t xml:space="preserve">as a result, cdc sponsors </t>
  </si>
  <si>
    <t>two</t>
  </si>
  <si>
    <t xml:space="preserve"> distinct tools: “multiple cause of death, 1999-2020” and “provisional mortality statistics, 2018 through last month.”</t>
  </si>
  <si>
    <t xml:space="preserve">as a result, cdc sponsors two distinct tools: “multiple cause of death, </t>
  </si>
  <si>
    <t>1999</t>
  </si>
  <si>
    <t>-2020” and “provisional mortality statistics, 2018 through last month.”</t>
  </si>
  <si>
    <t>as a result, cdc sponsors two distinct tools: “multiple cause of death, 1999</t>
  </si>
  <si>
    <t>-2020</t>
  </si>
  <si>
    <t>” and “provisional mortality statistics, 2018 through last month.”</t>
  </si>
  <si>
    <t xml:space="preserve">as a result, cdc sponsors two distinct tools: “multiple cause of death, 1999-2020” and “provisional mortality statistics, </t>
  </si>
  <si>
    <t>2018</t>
  </si>
  <si>
    <t xml:space="preserve"> through last month.”</t>
  </si>
  <si>
    <t xml:space="preserve">the data accessed with the provisional tool is still being processed and coded, especially for “external causes of death” such as drug overdose, homicide, or traffic accident, particularly for the most recent </t>
  </si>
  <si>
    <t>six</t>
  </si>
  <si>
    <t xml:space="preserve"> months.</t>
  </si>
  <si>
    <t xml:space="preserve">given that we accessed the tools in late march and april </t>
  </si>
  <si>
    <t>, the monthly series for external causes shown in this paper end in september 2021.</t>
  </si>
  <si>
    <t xml:space="preserve">given that we accessed the tools in late march and april 2020, the monthly series for external causes shown in this paper end in september </t>
  </si>
  <si>
    <t xml:space="preserve">each death certificate “contains a single underlying cause of death, up to </t>
  </si>
  <si>
    <t>twenty</t>
  </si>
  <si>
    <t xml:space="preserve"> additional multiple causes, and demographic data” such as age (centers for disease control and prevention 2022).</t>
  </si>
  <si>
    <t xml:space="preserve">each death certificate “contains a single underlying cause of death, up to twenty additional multiple causes, and demographic data” such as age (centers for disease control and prevention </t>
  </si>
  <si>
    <t>2022</t>
  </si>
  <si>
    <t>).</t>
  </si>
  <si>
    <t xml:space="preserve">beginning in </t>
  </si>
  <si>
    <t>, the death certificates potentially include a code (u07.1) for covid among the causes of death.</t>
  </si>
  <si>
    <t>beginning in 2020, the death certificates potentially include a code (u</t>
  </si>
  <si>
    <t>07.1</t>
  </si>
  <si>
    <t>) for covid among the causes of death.</t>
  </si>
  <si>
    <t>the counts of death certificates including u</t>
  </si>
  <si>
    <t xml:space="preserve"> are well known because they were extensively reported in the news as u.s. “covid deaths.”</t>
  </si>
  <si>
    <t xml:space="preserve">table </t>
  </si>
  <si>
    <t xml:space="preserve"> shows the nine cause groups we analyze.</t>
  </si>
  <si>
    <t xml:space="preserve">table 1 shows the </t>
  </si>
  <si>
    <t>nine</t>
  </si>
  <si>
    <t xml:space="preserve"> cause groups we analyze.</t>
  </si>
  <si>
    <t xml:space="preserve">we also looked at cancer deaths but in this paper include them with the residual because, perhaps not surprisingly, cancer deaths were not yet noticeably above normal as of the end of </t>
  </si>
  <si>
    <t>respiratory deaths are selected because of the possibilities that covid crowds out other respiratory deaths or, alternatively, covid deaths are coded as j</t>
  </si>
  <si>
    <t>00</t>
  </si>
  <si>
    <t>-j98 rather than u07.1.</t>
  </si>
  <si>
    <t>respiratory deaths are selected because of the possibilities that covid crowds out other respiratory deaths or, alternatively, covid deaths are coded as j00-j</t>
  </si>
  <si>
    <t>98</t>
  </si>
  <si>
    <t xml:space="preserve"> rather than u07.1.</t>
  </si>
  <si>
    <t>respiratory deaths are selected because of the possibilities that covid crowds out other respiratory deaths or, alternatively, covid deaths are coded as j00-j98 rather than u</t>
  </si>
  <si>
    <t xml:space="preserve">alcohol-induced causes are “the subset of alcohol-related deaths that are certain to be caused by drinking alcohol” (spillane, et al </t>
  </si>
  <si>
    <t>e</t>
  </si>
  <si>
    <t>24.4</t>
  </si>
  <si>
    <t>e24.4, f</t>
  </si>
  <si>
    <t>10</t>
  </si>
  <si>
    <t>, g62.1, g72.1, i42.6, k29.2, k70, k85.2, k86.0, r78.0, x45, x65, y15</t>
  </si>
  <si>
    <t>e24.4, f10, g</t>
  </si>
  <si>
    <t>62.1</t>
  </si>
  <si>
    <t>, g72.1, i42.6, k29.2, k70, k85.2, k86.0, r78.0, x45, x65, y15</t>
  </si>
  <si>
    <t>72.1</t>
  </si>
  <si>
    <t>, i42.6, k29.2, k70, k85.2, k86.0, r78.0, x45, x65, y15</t>
  </si>
  <si>
    <t>42.6</t>
  </si>
  <si>
    <t>, k29.2, k70, k85.2, k86.0, r78.0, x45, x65, y15</t>
  </si>
  <si>
    <t>29.2</t>
  </si>
  <si>
    <t>, k70, k85.2, k86.0, r78.0, x45, x65, y15</t>
  </si>
  <si>
    <t>70</t>
  </si>
  <si>
    <t>, k85.2, k86.0, r78.0, x45, x65, y15</t>
  </si>
  <si>
    <t>85.2</t>
  </si>
  <si>
    <t>, k86.0, r78.0, x45, x65, y15</t>
  </si>
  <si>
    <t>86.0</t>
  </si>
  <si>
    <t>, r78.0, x45, x65, y15</t>
  </si>
  <si>
    <t>78.0</t>
  </si>
  <si>
    <t>, x45, x65, y15</t>
  </si>
  <si>
    <t>, x65, y15</t>
  </si>
  <si>
    <t>65</t>
  </si>
  <si>
    <t>, y15</t>
  </si>
  <si>
    <t>15</t>
  </si>
  <si>
    <t>-e88 "endocrine, nutritional, and metabolic diseases"</t>
  </si>
  <si>
    <t>e00-e</t>
  </si>
  <si>
    <t>88</t>
  </si>
  <si>
    <t xml:space="preserve"> "endocrine, nutritional, and metabolic diseases"</t>
  </si>
  <si>
    <t>u</t>
  </si>
  <si>
    <t>01</t>
  </si>
  <si>
    <t>-u02, x85–y09, y87.1</t>
  </si>
  <si>
    <t>u01-u</t>
  </si>
  <si>
    <t>02</t>
  </si>
  <si>
    <t>, x85–y09, y87.1</t>
  </si>
  <si>
    <t>u01-u02, x</t>
  </si>
  <si>
    <t>85</t>
  </si>
  <si>
    <t>–y09, y87.1</t>
  </si>
  <si>
    <t>u01-u02, x85–y</t>
  </si>
  <si>
    <t>09</t>
  </si>
  <si>
    <t>, y87.1</t>
  </si>
  <si>
    <t>u01-u02, x85–y09, y</t>
  </si>
  <si>
    <t>87.1</t>
  </si>
  <si>
    <t xml:space="preserve">each month’s deaths are expressed at an annual rate by dividing by number of days in the month and multiplying by </t>
  </si>
  <si>
    <t>365.25</t>
  </si>
  <si>
    <t xml:space="preserve">the estimation period is january </t>
  </si>
  <si>
    <t xml:space="preserve"> through december 2019, for a total of 24 time series (eight non-covid causes and three age groups).</t>
  </si>
  <si>
    <t xml:space="preserve">the estimation period is january 1999 through december </t>
  </si>
  <si>
    <t>2019</t>
  </si>
  <si>
    <t>, for a total of 24 time series (eight non-covid causes and three age groups).</t>
  </si>
  <si>
    <t xml:space="preserve">the estimation period is january 1999 through december 2019, for a total of </t>
  </si>
  <si>
    <t>24</t>
  </si>
  <si>
    <t xml:space="preserve"> time series (eight non-covid causes and three age groups).</t>
  </si>
  <si>
    <t>the estimation period is january 1999 through december 2019, for a total of 24 time series (</t>
  </si>
  <si>
    <t>eight</t>
  </si>
  <si>
    <t xml:space="preserve"> non-covid causes and three age groups).</t>
  </si>
  <si>
    <t xml:space="preserve">the estimation period is january 1999 through december 2019, for a total of 24 time series (eight non-covid causes and </t>
  </si>
  <si>
    <t>three</t>
  </si>
  <si>
    <t xml:space="preserve"> age groups).</t>
  </si>
  <si>
    <t xml:space="preserve">with covid deaths occurring at an average annual rate of more than </t>
  </si>
  <si>
    <t>400000</t>
  </si>
  <si>
    <t xml:space="preserve"> through the end of 2021, a small amount of mismeasurement could have a significant impact on non-covid excess death estimates (mulligan 2020), especially for circulatory, diabetes, and obesity deaths, as they are common comorbidities with covid.</t>
  </si>
  <si>
    <t xml:space="preserve">with covid deaths occurring at an average annual rate of more than 400000 through the end of </t>
  </si>
  <si>
    <t>, a small amount of mismeasurement could have a significant impact on non-covid excess death estimates (mulligan 2020), especially for circulatory, diabetes, and obesity deaths, as they are common comorbidities with covid.</t>
  </si>
  <si>
    <t xml:space="preserve">with covid deaths occurring at an average annual rate of more than 400000 through the end of 2021, a small amount of mismeasurement could have a significant impact on non-covid excess death estimates (mulligan </t>
  </si>
  <si>
    <t>), especially for circulatory, diabetes, and obesity deaths, as they are common comorbidities with covid.</t>
  </si>
  <si>
    <t xml:space="preserve">if, say, </t>
  </si>
  <si>
    <t>five</t>
  </si>
  <si>
    <t xml:space="preserve"> covid deaths were unrecorded for every 100 that were recorded, the unrecorded would artificially elevate excess death rates by 20000 per year, which is a similar order of magnitude of the difference between actual and trend circulatory or diabetes/obesity deaths.</t>
  </si>
  <si>
    <t xml:space="preserve">if, say, five covid deaths were unrecorded for every </t>
  </si>
  <si>
    <t>100</t>
  </si>
  <si>
    <t xml:space="preserve"> that were recorded, the unrecorded would artificially elevate excess death rates by 20000 per year, which is a similar order of magnitude of the difference between actual and trend circulatory or diabetes/obesity deaths.</t>
  </si>
  <si>
    <t xml:space="preserve">if, say, five covid deaths were unrecorded for every 100 that were recorded, the unrecorded would artificially elevate excess death rates by </t>
  </si>
  <si>
    <t>20000</t>
  </si>
  <si>
    <t xml:space="preserve"> per year, which is a similar order of magnitude of the difference between actual and trend circulatory or diabetes/obesity deaths.</t>
  </si>
  <si>
    <t xml:space="preserve">we implement </t>
  </si>
  <si>
    <t xml:space="preserve"> adjustments of those causes, intended to be conservative as to the estimated number of excess non-covid deaths.</t>
  </si>
  <si>
    <t xml:space="preserve">the first adjustment is to count </t>
  </si>
  <si>
    <t>zero</t>
  </si>
  <si>
    <t xml:space="preserve"> excess circulatory (i00-i99) and diabetes/obesity (e00-e88) deaths in march and april 2020 when covid testing rates were low and before the federal government began issuing add-on payments to hospitals for their treatment of covid patients.</t>
  </si>
  <si>
    <t>the first adjustment is to count zero excess circulatory (i</t>
  </si>
  <si>
    <t>-i99) and diabetes/obesity (e00-e88) deaths in march and april 2020 when covid testing rates were low and before the federal government began issuing add-on payments to hospitals for their treatment of covid patients.</t>
  </si>
  <si>
    <t>the first adjustment is to count zero excess circulatory (i00-i</t>
  </si>
  <si>
    <t>99</t>
  </si>
  <si>
    <t>) and diabetes/obesity (e00-e88) deaths in march and april 2020 when covid testing rates were low and before the federal government began issuing add-on payments to hospitals for their treatment of covid patients.</t>
  </si>
  <si>
    <t>the first adjustment is to count zero excess circulatory (i00-i99) and diabetes/obesity (e</t>
  </si>
  <si>
    <t>-e88) deaths in march and april 2020 when covid testing rates were low and before the federal government began issuing add-on payments to hospitals for their treatment of covid patients.</t>
  </si>
  <si>
    <t>the first adjustment is to count zero excess circulatory (i00-i99) and diabetes/obesity (e00-e</t>
  </si>
  <si>
    <t>) deaths in march and april 2020 when covid testing rates were low and before the federal government began issuing add-on payments to hospitals for their treatment of covid patients.</t>
  </si>
  <si>
    <t xml:space="preserve">the first adjustment is to count zero excess circulatory (i00-i99) and diabetes/obesity (e00-e88) deaths in march and april </t>
  </si>
  <si>
    <t xml:space="preserve"> when covid testing rates were low and before the federal government began issuing add-on payments to hospitals for their treatment of covid patients.</t>
  </si>
  <si>
    <t xml:space="preserve">specifically, for each of the </t>
  </si>
  <si>
    <t xml:space="preserve"> cause groups interacted with the three age groups, we regress the gap between actual and trend on measured covid deaths using the april 2020 through december 2021 time series.</t>
  </si>
  <si>
    <t xml:space="preserve">specifically, for each of the two cause groups interacted with the </t>
  </si>
  <si>
    <t xml:space="preserve"> age groups, we regress the gap between actual and trend on measured covid deaths using the april 2020 through december 2021 time series.</t>
  </si>
  <si>
    <t xml:space="preserve">specifically, for each of the two cause groups interacted with the three age groups, we regress the gap between actual and trend on measured covid deaths using the april </t>
  </si>
  <si>
    <t xml:space="preserve"> through december 2021 time series.</t>
  </si>
  <si>
    <t xml:space="preserve">specifically, for each of the two cause groups interacted with the three age groups, we regress the gap between actual and trend on measured covid deaths using the april 2020 through december </t>
  </si>
  <si>
    <t xml:space="preserve"> time series.</t>
  </si>
  <si>
    <t xml:space="preserve">in addition to cdc wonder, we also use the cms weekly database of nursing home deaths that begins in june </t>
  </si>
  <si>
    <t xml:space="preserve"> and distinguishes covid deaths from other deaths.</t>
  </si>
  <si>
    <t xml:space="preserve">for supporting evidence, we also use the public use microdata files, but as of our writing they are only available through calendar year </t>
  </si>
  <si>
    <t>2020.</t>
  </si>
  <si>
    <t xml:space="preserve"> shows the results by age.</t>
  </si>
  <si>
    <t xml:space="preserve">because the table entries are expressed at annual rates in thousands, the pandemic totals would be roughly double the table entries if the pandemic and its effects on mortality ultimately prove to last </t>
  </si>
  <si>
    <t>-four months.</t>
  </si>
  <si>
    <t>because the table entries are expressed at annual rates in thousands, the pandemic totals would be roughly double the table entries if the pandemic and its effects on mortality ultimately prove to last twenty-</t>
  </si>
  <si>
    <t>four</t>
  </si>
  <si>
    <t xml:space="preserve">even including our estimate of </t>
  </si>
  <si>
    <t>2000</t>
  </si>
  <si>
    <t xml:space="preserve"> unmeasured covid deaths ages 18-44, excess non-covid deaths exceed covid deaths for that group.</t>
  </si>
  <si>
    <t xml:space="preserve">even including our estimate of 2000 unmeasured covid deaths ages </t>
  </si>
  <si>
    <t>-44, excess non-covid deaths exceed covid deaths for that group.</t>
  </si>
  <si>
    <t>even including our estimate of 2000 unmeasured covid deaths ages 18</t>
  </si>
  <si>
    <t>, excess non-covid deaths exceed covid deaths for that group.</t>
  </si>
  <si>
    <t xml:space="preserve">overall, the excess deaths aged </t>
  </si>
  <si>
    <t>-44 amount to a 26 percent increase in the age group’s mortality.</t>
  </si>
  <si>
    <t>overall, the excess deaths aged 18</t>
  </si>
  <si>
    <t xml:space="preserve"> amount to a 26 percent increase in the age group’s mortality.</t>
  </si>
  <si>
    <t xml:space="preserve">overall, the excess deaths aged 18-44 amount to a </t>
  </si>
  <si>
    <t xml:space="preserve"> percent increase in the age group’s mortality.</t>
  </si>
  <si>
    <t xml:space="preserve">by comparison, the mortality rate for the elderly was elevated “only” </t>
  </si>
  <si>
    <t xml:space="preserve"> percent, primarily by covid.</t>
  </si>
  <si>
    <t xml:space="preserve">average annual rate april </t>
  </si>
  <si>
    <t xml:space="preserve"> - december 2021</t>
  </si>
  <si>
    <t xml:space="preserve">average annual rate april 2020 - december </t>
  </si>
  <si>
    <t xml:space="preserve">although nursing homes were infamous early in the pandemic for high rates of covid infection and death, the majority of covid deaths occurred after the summer of </t>
  </si>
  <si>
    <t xml:space="preserve"> and did so among elderly who were not nursing homes residents.</t>
  </si>
  <si>
    <t>3</t>
  </si>
  <si>
    <t xml:space="preserve"> shows the results by cause.</t>
  </si>
  <si>
    <t xml:space="preserve">excess deaths from circulatory diseases lead at </t>
  </si>
  <si>
    <t xml:space="preserve"> annually.</t>
  </si>
  <si>
    <t>coronary heart disease (icd codes i</t>
  </si>
  <si>
    <t>-i25, especially heart attacks) was elevated a lesser percentage than circulatory diseases generally, although it was a major contributor to the additional deaths from circulatory diseases among ages 18-44.</t>
  </si>
  <si>
    <t>coronary heart disease (icd codes i20-i</t>
  </si>
  <si>
    <t>25</t>
  </si>
  <si>
    <t>, especially heart attacks) was elevated a lesser percentage than circulatory diseases generally, although it was a major contributor to the additional deaths from circulatory diseases among ages 18-44.</t>
  </si>
  <si>
    <t xml:space="preserve">coronary heart disease (icd codes i20-i25, especially heart attacks) was elevated a lesser percentage than circulatory diseases generally, although it was a major contributor to the additional deaths from circulatory diseases among ages </t>
  </si>
  <si>
    <t>-44.</t>
  </si>
  <si>
    <t>coronary heart disease (icd codes i20-i25, especially heart attacks) was elevated a lesser percentage than circulatory diseases generally, although it was a major contributor to the additional deaths from circulatory diseases among ages 18</t>
  </si>
  <si>
    <t xml:space="preserve"> - december 2021, ages 18+</t>
  </si>
  <si>
    <t>, ages 18+</t>
  </si>
  <si>
    <t xml:space="preserve">average annual rate april 2020 - december 2021, ages </t>
  </si>
  <si>
    <t>+</t>
  </si>
  <si>
    <t xml:space="preserve">notes: external cause averages are only through september </t>
  </si>
  <si>
    <t xml:space="preserve">the baseline includes prior trends and seasonals (see also table </t>
  </si>
  <si>
    <t>4</t>
  </si>
  <si>
    <t xml:space="preserve">another </t>
  </si>
  <si>
    <t xml:space="preserve"> excess deaths were attributed to diabetes (especially type ii) and obesity.</t>
  </si>
  <si>
    <t xml:space="preserve">drug poisoning (especially illicit fentanyl) and alcohol-induced causes each contribute another </t>
  </si>
  <si>
    <t xml:space="preserve"> annual excess deaths each, beyond the alarming previous trends.</t>
  </si>
  <si>
    <t xml:space="preserve">homicide and traffic accidents contribute another </t>
  </si>
  <si>
    <t>9000</t>
  </si>
  <si>
    <t xml:space="preserve"> excess deaths annually.</t>
  </si>
  <si>
    <t xml:space="preserve">all other causes contribute a total of essentially </t>
  </si>
  <si>
    <t xml:space="preserve"> excess deaths.</t>
  </si>
  <si>
    <t xml:space="preserve">total excess deaths are </t>
  </si>
  <si>
    <t xml:space="preserve"> annually beyond previous trends.</t>
  </si>
  <si>
    <t xml:space="preserve">although about </t>
  </si>
  <si>
    <t>-fourths of covid deaths were among the elderly, more than half of excess non-covid deaths are among non-elderly adults.</t>
  </si>
  <si>
    <t>although about three-</t>
  </si>
  <si>
    <t>ths of covid deaths were among the elderly, more than half of excess non-covid deaths are among non-elderly adults.</t>
  </si>
  <si>
    <t xml:space="preserve">although about three-fourths of covid deaths were among the elderly, more than </t>
  </si>
  <si>
    <t>half</t>
  </si>
  <si>
    <t xml:space="preserve"> of excess non-covid deaths are among non-elderly adults.</t>
  </si>
  <si>
    <t>’s final column how this especially true for the external causes of drugs, alcohol, homicide, and traffic accident.</t>
  </si>
  <si>
    <t xml:space="preserve">due to interest in the direct and indirect effects of the pandemic on public health, we prepared tables </t>
  </si>
  <si>
    <t xml:space="preserve"> and 3 to show deaths relative to pre-pandemic trends.</t>
  </si>
  <si>
    <t xml:space="preserve">due to interest in the direct and indirect effects of the pandemic on public health, we prepared tables 2 and </t>
  </si>
  <si>
    <t xml:space="preserve"> to show deaths relative to pre-pandemic trends.</t>
  </si>
  <si>
    <t>’s “trend” column shows how, for some causes, the previous trends themselves were alarming.</t>
  </si>
  <si>
    <t xml:space="preserve">each year that passed was adding </t>
  </si>
  <si>
    <t xml:space="preserve"> to annual number of deaths from diabetes, obesity, drugs, or alcohol.</t>
  </si>
  <si>
    <t xml:space="preserve">the previous trend for drugs alone is about </t>
  </si>
  <si>
    <t xml:space="preserve">if that trend continues, which implies that roughly </t>
  </si>
  <si>
    <t>200000</t>
  </si>
  <si>
    <t xml:space="preserve"> will die from drug overdoses in the year 2030 alone.</t>
  </si>
  <si>
    <t xml:space="preserve">if that trend continues, which implies that roughly 200000 will die from drug overdoses in the year </t>
  </si>
  <si>
    <t>2030</t>
  </si>
  <si>
    <t xml:space="preserve"> alone.</t>
  </si>
  <si>
    <t xml:space="preserve">if it is considered “normal” for this trend to persist, these </t>
  </si>
  <si>
    <t xml:space="preserve"> deaths would – shockingly – be considered unexceptional and on-trend.</t>
  </si>
  <si>
    <t>4.</t>
  </si>
  <si>
    <t xml:space="preserve">  non-covid mortality changes decomposed into trend and excess</t>
  </si>
  <si>
    <t xml:space="preserve">april </t>
  </si>
  <si>
    <t xml:space="preserve">april 2020 - december </t>
  </si>
  <si>
    <t xml:space="preserve">april 2020 - december 2021, ages </t>
  </si>
  <si>
    <t>notes: (</t>
  </si>
  <si>
    <t>) the trend is the extrapolation of a quartic in time estimated jan 1999 through dec 2019.</t>
  </si>
  <si>
    <t xml:space="preserve">notes: (1) the trend is the extrapolation of a quartic in time estimated jan </t>
  </si>
  <si>
    <t xml:space="preserve"> through dec 2019.</t>
  </si>
  <si>
    <t xml:space="preserve">notes: (1) the trend is the extrapolation of a quartic in time estimated jan 1999 through dec </t>
  </si>
  <si>
    <t>2019.</t>
  </si>
  <si>
    <t xml:space="preserve">it is what would have been added to the annual rate on average between april </t>
  </si>
  <si>
    <t xml:space="preserve"> and the end of 2021 if the previous trends had been followed, which is different from an annual trend rate because 21 months are covered.</t>
  </si>
  <si>
    <t xml:space="preserve">it is what would have been added to the annual rate on average between april 2020 and the end of </t>
  </si>
  <si>
    <t xml:space="preserve"> if the previous trends had been followed, which is different from an annual trend rate because 21 months are covered.</t>
  </si>
  <si>
    <t xml:space="preserve">it is what would have been added to the annual rate on average between april 2020 and the end of 2021 if the previous trends had been followed, which is different from an annual trend rate because </t>
  </si>
  <si>
    <t>21</t>
  </si>
  <si>
    <t xml:space="preserve"> months are covered.</t>
  </si>
  <si>
    <t xml:space="preserve">figure </t>
  </si>
  <si>
    <t xml:space="preserve"> shows the results over time, aggregating the age groups and months into quarters.</t>
  </si>
  <si>
    <t xml:space="preserve">figure 1 shows the results over time, aggregating the age groups and months into </t>
  </si>
  <si>
    <t>quarter</t>
  </si>
  <si>
    <t>s.</t>
  </si>
  <si>
    <t xml:space="preserve">causes are aggregated as either external (drugs, alcohol, homicide, and traffic accident), the other </t>
  </si>
  <si>
    <t xml:space="preserve"> causes we tracked individually, or all other non-covid.</t>
  </si>
  <si>
    <t xml:space="preserve">deaths from external causes jump immediately in </t>
  </si>
  <si>
    <t>-q2 and remain near or above that level for as long as we have data.</t>
  </si>
  <si>
    <t>deaths from external causes jump immediately in 2020-q</t>
  </si>
  <si>
    <t xml:space="preserve"> and remain near or above that level for as long as we have data.</t>
  </si>
  <si>
    <t xml:space="preserve">from </t>
  </si>
  <si>
    <t>-q3 through the end of 2021, excess deaths from other causes are at least 23000 at an annual rate, except for 2021-q1 when excess deaths are negative.</t>
  </si>
  <si>
    <t>from 2020-q</t>
  </si>
  <si>
    <t xml:space="preserve"> through the end of 2021, excess deaths from other causes are at least 23000 at an annual rate, except for 2021-q1 when excess deaths are negative.</t>
  </si>
  <si>
    <t xml:space="preserve">from 2020-q3 through the end of </t>
  </si>
  <si>
    <t>, excess deaths from other causes are at least 23000 at an annual rate, except for 2021-q1 when excess deaths are negative.</t>
  </si>
  <si>
    <t xml:space="preserve">from 2020-q3 through the end of 2021, excess deaths from other causes are at least </t>
  </si>
  <si>
    <t>23000</t>
  </si>
  <si>
    <t xml:space="preserve"> at an annual rate, except for 2021-q1 when excess deaths are negative.</t>
  </si>
  <si>
    <t xml:space="preserve">from 2020-q3 through the end of 2021, excess deaths from other causes are at least 23000 at an annual rate, except for </t>
  </si>
  <si>
    <t>-q1 when excess deaths are negative.</t>
  </si>
  <si>
    <t>from 2020-q3 through the end of 2021, excess deaths from other causes are at least 23000 at an annual rate, except for 2021-q</t>
  </si>
  <si>
    <t xml:space="preserve"> when excess deaths are negative.</t>
  </si>
  <si>
    <t xml:space="preserve">it is unsurprising that, with lockdowns and social distancing, the winter months at the beginning of both </t>
  </si>
  <si>
    <t xml:space="preserve"> and 2022 have been very mild flu seasons.</t>
  </si>
  <si>
    <t xml:space="preserve">it is unsurprising that, with lockdowns and social distancing, the winter months at the beginning of both 2021 and </t>
  </si>
  <si>
    <t xml:space="preserve"> have been very mild flu seasons.</t>
  </si>
  <si>
    <t xml:space="preserve">it would be surprising if health harms were limited only to those who died by the end of </t>
  </si>
  <si>
    <t xml:space="preserve">additional drug and alcohol use during the pandemic has been indicated in household surveys (patrick, et al </t>
  </si>
  <si>
    <t>) and alcohol sales data (pollard, tucker and green 2020).</t>
  </si>
  <si>
    <t xml:space="preserve">additional drug and alcohol use during the pandemic has been indicated in household surveys (patrick, et al 2022) and alcohol sales data (pollard, tucker and green </t>
  </si>
  <si>
    <t xml:space="preserve">tobacco companies reported additional cigarette sales as “staying home in the pandemic gave people more chances to smoke and more cash to spend” (geller and cavale </t>
  </si>
  <si>
    <t xml:space="preserve">the gun violence archives (gva) reports </t>
  </si>
  <si>
    <t>31</t>
  </si>
  <si>
    <t xml:space="preserve"> percent more nonfatal gun injuries in 2020 than in 2019, which is similar to the 28 percent increase we find in homicides over the same time period.</t>
  </si>
  <si>
    <t xml:space="preserve">the gun violence archives (gva) reports 31 percent more nonfatal gun injuries in </t>
  </si>
  <si>
    <t xml:space="preserve"> than in 2019, which is similar to the 28 percent increase we find in homicides over the same time period.</t>
  </si>
  <si>
    <t xml:space="preserve">the gun violence archives (gva) reports 31 percent more nonfatal gun injuries in 2020 than in </t>
  </si>
  <si>
    <t>, which is similar to the 28 percent increase we find in homicides over the same time period.</t>
  </si>
  <si>
    <t xml:space="preserve">the gun violence archives (gva) reports 31 percent more nonfatal gun injuries in 2020 than in 2019, which is similar to the </t>
  </si>
  <si>
    <t>28</t>
  </si>
  <si>
    <t xml:space="preserve"> percent increase we find in homicides over the same time period.</t>
  </si>
  <si>
    <t xml:space="preserve">gva also finds a </t>
  </si>
  <si>
    <t>44</t>
  </si>
  <si>
    <t xml:space="preserve"> percent increase among children aged 0-11 and 33 percent increase among adolescents aged 12-17 (gun violence archive 2021).</t>
  </si>
  <si>
    <t xml:space="preserve">gva also finds a 44 percent increase among children aged </t>
  </si>
  <si>
    <t>0</t>
  </si>
  <si>
    <t>-11 and 33 percent increase among adolescents aged 12-17 (gun violence archive 2021).</t>
  </si>
  <si>
    <t>gva also finds a 44 percent increase among children aged 0</t>
  </si>
  <si>
    <t>-11</t>
  </si>
  <si>
    <t xml:space="preserve"> and 33 percent increase among adolescents aged 12-17 (gun violence archive 2021).</t>
  </si>
  <si>
    <t xml:space="preserve">gva also finds a 44 percent increase among children aged 0-11 and </t>
  </si>
  <si>
    <t>33</t>
  </si>
  <si>
    <t xml:space="preserve"> percent increase among adolescents aged 12-17 (gun violence archive 2021).</t>
  </si>
  <si>
    <t xml:space="preserve">gva also finds a 44 percent increase among children aged 0-11 and 33 percent increase among adolescents aged </t>
  </si>
  <si>
    <t>12</t>
  </si>
  <si>
    <t>-17 (gun violence archive 2021).</t>
  </si>
  <si>
    <t>gva also finds a 44 percent increase among children aged 0-11 and 33 percent increase among adolescents aged 12</t>
  </si>
  <si>
    <t>-17</t>
  </si>
  <si>
    <t xml:space="preserve"> (gun violence archive 2021).</t>
  </si>
  <si>
    <t xml:space="preserve">gva also finds a 44 percent increase among children aged 0-11 and 33 percent increase among adolescents aged 12-17 (gun violence archive </t>
  </si>
  <si>
    <t>lin, et al (</t>
  </si>
  <si>
    <t>) find a 1.5 pound average weight gain per month spent in shelter-in-place.</t>
  </si>
  <si>
    <t xml:space="preserve">lin, et al (2021) find a </t>
  </si>
  <si>
    <t>1.5</t>
  </si>
  <si>
    <t xml:space="preserve"> pound average weight gain per month spent in shelter-in-place.</t>
  </si>
  <si>
    <t>bhutani, dellen and cooper (</t>
  </si>
  <si>
    <t>) report similar results, concluding that “covid-19 lockdown periods disrupted weight management among many americans and that associated health effects are likely to persist.”</t>
  </si>
  <si>
    <t>chang et al (</t>
  </si>
  <si>
    <t>) conducted an international meta-analysis of weight gain among children and adolescents, finding that the “covid-19 pandemic worsened the burden of childhood obesity.”</t>
  </si>
  <si>
    <t xml:space="preserve">massachusetts general brigham hospital reported a </t>
  </si>
  <si>
    <t>74</t>
  </si>
  <si>
    <t xml:space="preserve"> percent reduction in cancer screens in march, april, and may 2020 as compared to the prior year.</t>
  </si>
  <si>
    <t xml:space="preserve">massachusetts general brigham hospital reported a 74 percent reduction in cancer screens in march, april, and may </t>
  </si>
  <si>
    <t xml:space="preserve"> as compared to the prior year.</t>
  </si>
  <si>
    <t xml:space="preserve">because cancer diagnoses fell </t>
  </si>
  <si>
    <t xml:space="preserve"> percent, this suggests that cancer would be diagnosed later, at more advanced stages, eventually resulting in additional morbidity and mortality.</t>
  </si>
  <si>
    <t xml:space="preserve">when cancer screening resumed in summer </t>
  </si>
  <si>
    <t xml:space="preserve"> the university of cincinnati cancer center reported almost quadruple the lung cancer diagnoses per screen.</t>
  </si>
  <si>
    <t>beginning with grossman (</t>
  </si>
  <si>
    <t>1972</t>
  </si>
  <si>
    <t>), the human capital approach to health economics emphasizes the role of patient and family efforts in maintaining health.</t>
  </si>
  <si>
    <t xml:space="preserve">it should be no surprise that a widespread disruption to patient circumstances would degrade health and even elevate mortality from chronic conditions (mulligan </t>
  </si>
  <si>
    <t xml:space="preserve">nevertheless, early in the pandemic some experts mocked this perspective as a “pet theory about the fatal dangers of quarantine” (case and deaton </t>
  </si>
  <si>
    <t xml:space="preserve">with the benefit of </t>
  </si>
  <si>
    <t xml:space="preserve"> years of death certificates, this paper documents mortality patterns in the u.s.  from april 2020 through the end of 2021, americans died from non-covid causes at an average annual rate 104000 in excess of previous trends for a cumulative total of 55 per 100000 population through the end of 2021.</t>
  </si>
  <si>
    <t xml:space="preserve">with the benefit of two years of death certificates, this paper documents mortality patterns in the u.s.  from april </t>
  </si>
  <si>
    <t xml:space="preserve"> through the end of 2021, americans died from non-covid causes at an average annual rate 104000 in excess of previous trends for a cumulative total of 55 per 100000 population through the end of 2021.</t>
  </si>
  <si>
    <t xml:space="preserve">with the benefit of two years of death certificates, this paper documents mortality patterns in the u.s.  from april 2020 through the end of </t>
  </si>
  <si>
    <t>, americans died from non-covid causes at an average annual rate 104000 in excess of previous trends for a cumulative total of 55 per 100000 population through the end of 2021.</t>
  </si>
  <si>
    <t xml:space="preserve">with the benefit of two years of death certificates, this paper documents mortality patterns in the u.s.  from april 2020 through the end of 2021, americans died from non-covid causes at an average annual rate </t>
  </si>
  <si>
    <t xml:space="preserve"> per 100000 population through the end of 2021.</t>
  </si>
  <si>
    <t xml:space="preserve">with the benefit of two years of death certificates, this paper documents mortality patterns in the u.s.  from april 2020 through the end of 2021, americans died from non-covid causes at an average annual rate 104000 in excess of previous trends for a cumulative total of 55 per </t>
  </si>
  <si>
    <t>100000</t>
  </si>
  <si>
    <t xml:space="preserve"> population through the end of 2021.</t>
  </si>
  <si>
    <t xml:space="preserve">with the benefit of two years of death certificates, this paper documents mortality patterns in the u.s.  from april 2020 through the end of 2021, americans died from non-covid causes at an average annual rate 104000 in excess of previous trends for a cumulative total of 55 per 100000 population through the end of </t>
  </si>
  <si>
    <t xml:space="preserve">presumably excess mortality continues into calendar year </t>
  </si>
  <si>
    <t>2022.</t>
  </si>
  <si>
    <t>as a magnitude for comparison, we note that, converted to dollars at a $</t>
  </si>
  <si>
    <t>10000</t>
  </si>
  <si>
    <t>,000 average value of a statistical life, the non-covid excess deaths through the end of 2021 cost $1.8 trillion.</t>
  </si>
  <si>
    <t>as a magnitude for comparison, we note that, converted to dollars at a $10000,</t>
  </si>
  <si>
    <t>000</t>
  </si>
  <si>
    <t xml:space="preserve"> average value of a statistical life, the non-covid excess deaths through the end of 2021 cost $1.8 trillion.</t>
  </si>
  <si>
    <t xml:space="preserve">as a magnitude for comparison, we note that, converted to dollars at a $10000,000 average value of a statistical life, the non-covid excess deaths through the end of </t>
  </si>
  <si>
    <t xml:space="preserve"> cost $1.8 trillion.</t>
  </si>
  <si>
    <t>as a magnitude for comparison, we note that, converted to dollars at a $10000,000 average value of a statistical life, the non-covid excess deaths through the end of 2021 cost $</t>
  </si>
  <si>
    <t xml:space="preserve">diabetes or obesity, drug poisoning, and alcohol-induced causes were each elevated </t>
  </si>
  <si>
    <t xml:space="preserve">diabetes or obesity, drug poisoning, and alcohol-induced causes were each elevated 12000 to </t>
  </si>
  <si>
    <t xml:space="preserve">absolute numbers of non-covid excess deaths are about evenly split by age between </t>
  </si>
  <si>
    <t>-44, 45-64, and over-65, with essentially no aggregate excess deaths of children.</t>
  </si>
  <si>
    <t>absolute numbers of non-covid excess deaths are about evenly split by age between 18</t>
  </si>
  <si>
    <t>, 45-64, and over-65, with essentially no aggregate excess deaths of children.</t>
  </si>
  <si>
    <t xml:space="preserve">absolute numbers of non-covid excess deaths are about evenly split by age between 18-44, </t>
  </si>
  <si>
    <t>-64, and over-65, with essentially no aggregate excess deaths of children.</t>
  </si>
  <si>
    <t>absolute numbers of non-covid excess deaths are about evenly split by age between 18-44, 45</t>
  </si>
  <si>
    <t>, and over-65, with essentially no aggregate excess deaths of children.</t>
  </si>
  <si>
    <t>absolute numbers of non-covid excess deaths are about evenly split by age between 18-44, 45-64, and over</t>
  </si>
  <si>
    <t>, with essentially no aggregate excess deaths of children.</t>
  </si>
  <si>
    <t>% for young adults ages 18 to 44, as compared to 18% for the elderly.</t>
  </si>
  <si>
    <t xml:space="preserve">mortality from all causes during the pandemic was elevated 26% for young adults ages </t>
  </si>
  <si>
    <t xml:space="preserve"> to 44, as compared to 18% for the elderly.</t>
  </si>
  <si>
    <t xml:space="preserve">mortality from all causes during the pandemic was elevated 26% for young adults ages 18 to </t>
  </si>
  <si>
    <t>, as compared to 18% for the elderly.</t>
  </si>
  <si>
    <t xml:space="preserve">mortality from all causes during the pandemic was elevated 26% for young adults ages 18 to 44, as compared to </t>
  </si>
  <si>
    <t>% for the elderly.</t>
  </si>
  <si>
    <t xml:space="preserve">on the other hand, the competing risks theory of health demand (dow, philipson and sala-i-martin </t>
  </si>
  <si>
    <t>, honoré and lleras-muney 2006) says that the introduction of a new mortality threat would reduce investments in health by reducing the expected lifetimes over which those investments would pay off.</t>
  </si>
  <si>
    <t xml:space="preserve">on the other hand, the competing risks theory of health demand (dow, philipson and sala-i-martin 1999, honoré and lleras-muney </t>
  </si>
  <si>
    <t>2006</t>
  </si>
  <si>
    <t>) says that the introduction of a new mortality threat would reduce investments in health by reducing the expected lifetimes over which those investments would pay off.</t>
  </si>
  <si>
    <t xml:space="preserve">for </t>
  </si>
  <si>
    <t xml:space="preserve"> or three causes, the previous trends themselves were already alarming, only to be surpassed during the pandemic.</t>
  </si>
  <si>
    <t xml:space="preserve">for two or </t>
  </si>
  <si>
    <t xml:space="preserve"> causes, the previous trends themselves were already alarming, only to be surpassed during the pandemic.</t>
  </si>
  <si>
    <t xml:space="preserve">summing our estimates across causes and age groups, we estimate </t>
  </si>
  <si>
    <t xml:space="preserve"> unmeasured covid deaths.</t>
  </si>
  <si>
    <t xml:space="preserve">the economist has assembled national-level mortality data from around the world and obtains a similar u.s. estimate, which is </t>
  </si>
  <si>
    <t>199000</t>
  </si>
  <si>
    <t xml:space="preserve"> (including any unmeasured covid) or about 60 persons per 100000 population (global change data lab 2022).</t>
  </si>
  <si>
    <t xml:space="preserve">the economist has assembled national-level mortality data from around the world and obtains a similar u.s. estimate, which is 199000 (including any unmeasured covid) or about </t>
  </si>
  <si>
    <t>60</t>
  </si>
  <si>
    <t xml:space="preserve"> persons per 100000 population (global change data lab 2022).</t>
  </si>
  <si>
    <t xml:space="preserve">the economist has assembled national-level mortality data from around the world and obtains a similar u.s. estimate, which is 199000 (including any unmeasured covid) or about 60 persons per </t>
  </si>
  <si>
    <t xml:space="preserve"> population (global change data lab 2022).</t>
  </si>
  <si>
    <t xml:space="preserve">the economist has assembled national-level mortality data from around the world and obtains a similar u.s. estimate, which is 199000 (including any unmeasured covid) or about 60 persons per 100000 population (global change data lab </t>
  </si>
  <si>
    <t xml:space="preserve">for the european union as a whole, the estimate is </t>
  </si>
  <si>
    <t>64</t>
  </si>
  <si>
    <t xml:space="preserve"> non-covid excess deaths per 100k.</t>
  </si>
  <si>
    <t xml:space="preserve">for the european union as a whole, the estimate is 64 non-covid excess deaths per </t>
  </si>
  <si>
    <t>k.</t>
  </si>
  <si>
    <t xml:space="preserve">in contrast, the estimate for sweden is </t>
  </si>
  <si>
    <t>, meaning that non-covid causes of death were somewhat low during the pandemic.</t>
  </si>
  <si>
    <t xml:space="preserve">using the data from january </t>
  </si>
  <si>
    <t>2001</t>
  </si>
  <si>
    <t xml:space="preserve"> to december 2019, we estimated</t>
  </si>
  <si>
    <t xml:space="preserve">using the data from january 2001 to december </t>
  </si>
  <si>
    <t>, we estimated</t>
  </si>
  <si>
    <t xml:space="preserve">y &amp;gt; </t>
  </si>
  <si>
    <t xml:space="preserve"> is deaths expressed at an annual rate by dividing by number of days in the month and multiplying by 365.25.</t>
  </si>
  <si>
    <t xml:space="preserve">y &amp;gt; 0 is deaths expressed at an annual rate by dividing by number of days in the month and multiplying by </t>
  </si>
  <si>
    <t>as derived from the model (</t>
  </si>
  <si>
    <t>), excess deaths occur only when deaths are high enough to exceed the previous trend and seasonal.</t>
  </si>
  <si>
    <t xml:space="preserve">time </t>
  </si>
  <si>
    <t xml:space="preserve"> is december 2019.</t>
  </si>
  <si>
    <t xml:space="preserve">time zero is december </t>
  </si>
  <si>
    <t xml:space="preserve">at intervals of </t>
  </si>
  <si>
    <t xml:space="preserve"> months, 24 months, 36 months, etc., the actual change is the sum of the trend and the excess change.</t>
  </si>
  <si>
    <t xml:space="preserve">at intervals of 12 months, </t>
  </si>
  <si>
    <t xml:space="preserve"> months, 36 months, etc., the actual change is the sum of the trend and the excess change.</t>
  </si>
  <si>
    <t xml:space="preserve">at intervals of 12 months, 24 months, </t>
  </si>
  <si>
    <t>36</t>
  </si>
  <si>
    <t xml:space="preserve"> months, etc., the actual change is the sum of the trend and the excess change.</t>
  </si>
  <si>
    <t>where the year-over-years special case (mt = m</t>
  </si>
  <si>
    <t>) is:</t>
  </si>
  <si>
    <t xml:space="preserve">july </t>
  </si>
  <si>
    <t>9</t>
  </si>
  <si>
    <t>, 2020. https://www.city-journal.org/deadly-cost-of-lockdown-policies.</t>
  </si>
  <si>
    <t xml:space="preserve">july 9, </t>
  </si>
  <si>
    <t xml:space="preserve"> https://www.city-journal.org/deadly-cost-of-lockdown-policies.</t>
  </si>
  <si>
    <t>one of the earlier papers exploring this phenomenon, and inspiring this deeper dive, was arnott, kalesnik and wu (</t>
  </si>
  <si>
    <t xml:space="preserve">for every month of </t>
  </si>
  <si>
    <t>, each of our series could be obtained from either tool.</t>
  </si>
  <si>
    <t xml:space="preserve">we used “multiple cause of death, </t>
  </si>
  <si>
    <t>-2020” and note that differences from the provisional tool are nonzero but negligible.</t>
  </si>
  <si>
    <t>we used “multiple cause of death, 1999</t>
  </si>
  <si>
    <t>” and note that differences from the provisional tool are nonzero but negligible.</t>
  </si>
  <si>
    <t>we used “multiple cause of death, 1999-2020” and note that differences from the provisional tool are non</t>
  </si>
  <si>
    <t xml:space="preserve"> but negligible.</t>
  </si>
  <si>
    <t xml:space="preserve">one of the theories of pandemic-induced cancer deaths is that patients miss screening, which delays detection and treatment, but not necessarily causing death until </t>
  </si>
  <si>
    <t xml:space="preserve"> or more years after the pandemic.</t>
  </si>
  <si>
    <t>mulligan (</t>
  </si>
  <si>
    <t>) uses this method for predicting substance-abuse deaths separately by substance (alcohol, narcotics, and psychotropics).</t>
  </si>
  <si>
    <t>ruhm’s (</t>
  </si>
  <si>
    <t>) paper earlier in the pandemic evaluates various methods for predicting deaths; mulligan (2022) notes that his results are similar to ruhm’s preferred specification.</t>
  </si>
  <si>
    <t>ruhm’s (2021) paper earlier in the pandemic evaluates various methods for predicting deaths; mulligan (</t>
  </si>
  <si>
    <t>) notes that his results are similar to ruhm’s preferred specification.</t>
  </si>
  <si>
    <t xml:space="preserve">the cares act created a </t>
  </si>
  <si>
    <t xml:space="preserve"> percent add-on payment for medicare reimbursements that involved covid, whose administration began april 21 (american hospital association 2020, centers for medicare and medicaid services 2020).</t>
  </si>
  <si>
    <t xml:space="preserve">the cares act created a 20 percent add-on payment for medicare reimbursements that involved covid, whose administration began april </t>
  </si>
  <si>
    <t xml:space="preserve"> (american hospital association 2020, centers for medicare and medicaid services 2020).</t>
  </si>
  <si>
    <t xml:space="preserve">the cares act created a 20 percent add-on payment for medicare reimbursements that involved covid, whose administration began april 21 (american hospital association </t>
  </si>
  <si>
    <t>, centers for medicare and medicaid services 2020).</t>
  </si>
  <si>
    <t xml:space="preserve">the cares act created a 20 percent add-on payment for medicare reimbursements that involved covid, whose administration began april 21 (american hospital association 2020, centers for medicare and medicaid services </t>
  </si>
  <si>
    <t>zinberg (</t>
  </si>
  <si>
    <t>) also notes the undercounting of covid deaths during march and april.</t>
  </si>
  <si>
    <t xml:space="preserve">the estimated coefficients, and therefore our unmeasured covid estimates, are somewhat closer to </t>
  </si>
  <si>
    <t xml:space="preserve"> if april 2020 is excluded from the regression.</t>
  </si>
  <si>
    <t xml:space="preserve">the estimated coefficients, and therefore our unmeasured covid estimates, are somewhat closer to zero if april </t>
  </si>
  <si>
    <t xml:space="preserve"> is excluded from the regression.</t>
  </si>
  <si>
    <t xml:space="preserve">no adjustment is made to the “other non-covid causes” series, which has a mildy negative correlation with measured covid deaths in the time series from april </t>
  </si>
  <si>
    <t xml:space="preserve"> through the end of 2021.</t>
  </si>
  <si>
    <t xml:space="preserve">no adjustment is made to the “other non-covid causes” series, which has a mildy negative correlation with measured covid deaths in the time series from april 2020 through the end of </t>
  </si>
  <si>
    <t>excess deaths for children (</t>
  </si>
  <si>
    <t>-17) are approximately zero; our point estimate of the trend is about one thousand annual deaths above actual deaths.</t>
  </si>
  <si>
    <t>excess deaths for children (0</t>
  </si>
  <si>
    <t>) are approximately zero; our point estimate of the trend is about one thousand annual deaths above actual deaths.</t>
  </si>
  <si>
    <t xml:space="preserve">excess deaths for children (0-17) are approximately </t>
  </si>
  <si>
    <t>; our point estimate of the trend is about one thousand annual deaths above actual deaths.</t>
  </si>
  <si>
    <t xml:space="preserve">excess deaths for children (0-17) are approximately zero; our point estimate of the trend is about </t>
  </si>
  <si>
    <t xml:space="preserve"> thousand annual deaths above actual deaths.</t>
  </si>
  <si>
    <t xml:space="preserve">nursing home occupancy briefly fell a few percent in late </t>
  </si>
  <si>
    <t>, perhaps due to concerns about covid risk, but in 2021 return to historic levels.</t>
  </si>
  <si>
    <t xml:space="preserve">nursing home occupancy briefly fell a few percent in late 2020, perhaps due to concerns about covid risk, but in </t>
  </si>
  <si>
    <t xml:space="preserve"> return to historic levels.</t>
  </si>
  <si>
    <t xml:space="preserve">the sum of trend and excess is approximately the change from the end of </t>
  </si>
  <si>
    <t xml:space="preserve"> to the average month april 2020 – december 2021 (for external causes, average through september 2021), and would be exactly so if seasonal effects and december 2019 excess deaths were exactly zero.</t>
  </si>
  <si>
    <t xml:space="preserve">the sum of trend and excess is approximately the change from the end of 2019 to the average month april </t>
  </si>
  <si>
    <t xml:space="preserve"> – december 2021 (for external causes, average through september 2021), and would be exactly so if seasonal effects and december 2019 excess deaths were exactly zero.</t>
  </si>
  <si>
    <t xml:space="preserve">the sum of trend and excess is approximately the change from the end of 2019 to the average month april 2020 – december </t>
  </si>
  <si>
    <t xml:space="preserve"> (for external causes, average through september 2021), and would be exactly so if seasonal effects and december 2019 excess deaths were exactly zero.</t>
  </si>
  <si>
    <t xml:space="preserve">the sum of trend and excess is approximately the change from the end of 2019 to the average month april 2020 – december 2021 (for external causes, average through september </t>
  </si>
  <si>
    <t>), and would be exactly so if seasonal effects and december 2019 excess deaths were exactly zero.</t>
  </si>
  <si>
    <t xml:space="preserve">the sum of trend and excess is approximately the change from the end of 2019 to the average month april 2020 – december 2021 (for external causes, average through september 2021), and would be exactly so if seasonal effects and december </t>
  </si>
  <si>
    <t xml:space="preserve"> excess deaths were exactly zero.</t>
  </si>
  <si>
    <t xml:space="preserve">the sum of trend and excess is approximately the change from the end of 2019 to the average month april 2020 – december 2021 (for external causes, average through september 2021), and would be exactly so if seasonal effects and december 2019 excess deaths were exactly </t>
  </si>
  <si>
    <t xml:space="preserve">for example, table </t>
  </si>
  <si>
    <t xml:space="preserve"> says that the annual rate of drug deaths increased about 22000 (10000+12000) between december 2019 and the middle of the pandemic as we measure it (about december 2020), which is similar to the change over that period shown in the cdc’s moving sums (93655-72151 per https://www.cdc.gov/nchs/nvss/vsrr/drug-overdose-data.htm).</t>
  </si>
  <si>
    <t xml:space="preserve">for example, table 4 says that the annual rate of drug deaths increased about </t>
  </si>
  <si>
    <t>22000</t>
  </si>
  <si>
    <t xml:space="preserve"> (10000+12000) between december 2019 and the middle of the pandemic as we measure it (about december 2020), which is similar to the change over that period shown in the cdc’s moving sums (93655-72151 per https://www.cdc.gov/nchs/nvss/vsrr/drug-overdose-data.htm).</t>
  </si>
  <si>
    <t>for example, table 4 says that the annual rate of drug deaths increased about 22000 (</t>
  </si>
  <si>
    <t>+12000) between december 2019 and the middle of the pandemic as we measure it (about december 2020), which is similar to the change over that period shown in the cdc’s moving sums (93655-72151 per https://www.cdc.gov/nchs/nvss/vsrr/drug-overdose-data.htm).</t>
  </si>
  <si>
    <t>for example, table 4 says that the annual rate of drug deaths increased about 22000 (10000</t>
  </si>
  <si>
    <t>+12000</t>
  </si>
  <si>
    <t>) between december 2019 and the middle of the pandemic as we measure it (about december 2020), which is similar to the change over that period shown in the cdc’s moving sums (93655-72151 per https://www.cdc.gov/nchs/nvss/vsrr/drug-overdose-data.htm).</t>
  </si>
  <si>
    <t xml:space="preserve">for example, table 4 says that the annual rate of drug deaths increased about 22000 (10000+12000) between december </t>
  </si>
  <si>
    <t xml:space="preserve"> and the middle of the pandemic as we measure it (about december 2020), which is similar to the change over that period shown in the cdc’s moving sums (93655-72151 per https://www.cdc.gov/nchs/nvss/vsrr/drug-overdose-data.htm).</t>
  </si>
  <si>
    <t xml:space="preserve">for example, table 4 says that the annual rate of drug deaths increased about 22000 (10000+12000) between december 2019 and the middle of the pandemic as we measure it (about december </t>
  </si>
  <si>
    <t>), which is similar to the change over that period shown in the cdc’s moving sums (93655-72151 per https://www.cdc.gov/nchs/nvss/vsrr/drug-overdose-data.htm).</t>
  </si>
  <si>
    <t>for example, table 4 says that the annual rate of drug deaths increased about 22000 (10000+12000) between december 2019 and the middle of the pandemic as we measure it (about december 2020), which is similar to the change over that period shown in the cdc’s moving sums (</t>
  </si>
  <si>
    <t>93655</t>
  </si>
  <si>
    <t>-72151 per https://www.cdc.gov/nchs/nvss/vsrr/drug-overdose-data.htm).</t>
  </si>
  <si>
    <t>for example, table 4 says that the annual rate of drug deaths increased about 22000 (10000+12000) between december 2019 and the middle of the pandemic as we measure it (about december 2020), which is similar to the change over that period shown in the cdc’s moving sums (93655</t>
  </si>
  <si>
    <t>-72151</t>
  </si>
  <si>
    <t xml:space="preserve"> per https://www.cdc.gov/nchs/nvss/vsrr/drug-overdose-data.htm).</t>
  </si>
  <si>
    <t xml:space="preserve">other causes are less elevated in </t>
  </si>
  <si>
    <t>-q2 in part because we assume zero excess deaths from circulatory diseases, diabetes, and obesity in april 2020 in order to avoid counting unmeasured covid deaths.</t>
  </si>
  <si>
    <t>other causes are less elevated in 2020-q</t>
  </si>
  <si>
    <t xml:space="preserve"> in part because we assume zero excess deaths from circulatory diseases, diabetes, and obesity in april 2020 in order to avoid counting unmeasured covid deaths.</t>
  </si>
  <si>
    <t xml:space="preserve">other causes are less elevated in 2020-q2 in part because we assume </t>
  </si>
  <si>
    <t xml:space="preserve"> excess deaths from circulatory diseases, diabetes, and obesity in april 2020 in order to avoid counting unmeasured covid deaths.</t>
  </si>
  <si>
    <t xml:space="preserve">other causes are less elevated in 2020-q2 in part because we assume zero excess deaths from circulatory diseases, diabetes, and obesity in april </t>
  </si>
  <si>
    <t xml:space="preserve"> in order to avoid counting unmeasured covid deaths.</t>
  </si>
  <si>
    <t>see also khubchandani, et al (</t>
  </si>
  <si>
    <t>national cancer institute (</t>
  </si>
  <si>
    <t>) is the source for the statistics in this paragraph.</t>
  </si>
  <si>
    <t xml:space="preserve">the president’s budget for fiscal year </t>
  </si>
  <si>
    <t>2023</t>
  </si>
  <si>
    <t xml:space="preserve"> (office of management and budget 2022) includes a paragraph on opioid treatment as compared to several pages about addressing climate change.</t>
  </si>
  <si>
    <t xml:space="preserve">the president’s budget for fiscal year 2023 (office of management and budget </t>
  </si>
  <si>
    <t>) includes a paragraph on opioid treatment as compared to several pages about addressing climate change.</t>
  </si>
  <si>
    <t xml:space="preserve">the </t>
  </si>
  <si>
    <t xml:space="preserve"> economic report of president (council of economic advisers april 2022) examines life expectancy patterns only through 2019.</t>
  </si>
  <si>
    <t xml:space="preserve">the 2022 economic report of president (council of economic advisers april </t>
  </si>
  <si>
    <t>) examines life expectancy patterns only through 2019.</t>
  </si>
  <si>
    <t xml:space="preserve">the 2022 economic report of president (council of economic advisers april 2022) examines life expectancy patterns only through </t>
  </si>
  <si>
    <t xml:space="preserve">of the </t>
  </si>
  <si>
    <t>27</t>
  </si>
  <si>
    <t xml:space="preserve"> eu countries, 5 others have negative estimates: slovenia (3), denmark (15), france (39), ireland (43), and luxembourg (96).</t>
  </si>
  <si>
    <t xml:space="preserve">of the 27 eu countries, </t>
  </si>
  <si>
    <t>5</t>
  </si>
  <si>
    <t xml:space="preserve"> others have negative estimates: slovenia (3), denmark (15), france (39), ireland (43), and luxembourg (96).</t>
  </si>
  <si>
    <t>of the 27 eu countries, 5 others have negative estimates: slovenia (</t>
  </si>
  <si>
    <t>), denmark (15), france (39), ireland (43), and luxembourg (96).</t>
  </si>
  <si>
    <t>of the 27 eu countries, 5 others have negative estimates: slovenia (3), denmark (</t>
  </si>
  <si>
    <t>), france (39), ireland (43), and luxembourg (96).</t>
  </si>
  <si>
    <t>of the 27 eu countries, 5 others have negative estimates: slovenia (3), denmark (15), france (</t>
  </si>
  <si>
    <t>39</t>
  </si>
  <si>
    <t>), ireland (43), and luxembourg (96).</t>
  </si>
  <si>
    <t>of the 27 eu countries, 5 others have negative estimates: slovenia (3), denmark (15), france (39), ireland (</t>
  </si>
  <si>
    <t>43</t>
  </si>
  <si>
    <t>), and luxembourg (96).</t>
  </si>
  <si>
    <t>of the 27 eu countries, 5 others have negative estimates: slovenia (3), denmark (15), france (39), ireland (43), and luxembourg (</t>
  </si>
  <si>
    <t>96</t>
  </si>
  <si>
    <t>seq</t>
  </si>
  <si>
    <t>Txt before</t>
  </si>
  <si>
    <t>Numword</t>
  </si>
  <si>
    <t>Number</t>
  </si>
  <si>
    <t>Arithmetic</t>
  </si>
  <si>
    <t>Txt after</t>
  </si>
  <si>
    <t>Comment</t>
  </si>
  <si>
    <t>Source</t>
  </si>
  <si>
    <t>Tables 2 &amp; 3</t>
  </si>
  <si>
    <t>https://wonder.cdc.gov/wonder/help/mcd-provisional.html</t>
  </si>
  <si>
    <t>https://www.cdc.gov/nchs/nvss/vsrr/drug-overdose-data.htm</t>
  </si>
  <si>
    <t>"almost"</t>
  </si>
  <si>
    <t>Even more when adding in trends</t>
  </si>
  <si>
    <t>https://www.cdc.gov/nchs/nvss/vsrr/covid19/tech_notes.htm</t>
  </si>
  <si>
    <t>https://www.cdc.gov/nchs/data/icd/COVID-19-guidelines-final.pdf</t>
  </si>
  <si>
    <t>COVID, heart, diabetes, respiratory, drug, alcohol, traffic, homicide, all others</t>
  </si>
  <si>
    <t>http://dx.doi.org/10.15585/mmwr.mm6618a12</t>
  </si>
  <si>
    <t>E24.4, F10, G31.2, G62.1, G72.1, I42.6, K29.2, K70, K85.2, K86.0, R78.0, X45, X65, Y15</t>
  </si>
  <si>
    <t>31.2</t>
  </si>
  <si>
    <t>e24.4, f10, g31.2, g</t>
  </si>
  <si>
    <t>e24.4, f10, g31.2, g62.1, g</t>
  </si>
  <si>
    <t>e24.4, f10, g31.2, g62.1, g72.1, i</t>
  </si>
  <si>
    <t>e24.4, f10, g31.2, g62.1, g72.1, i42.6, k</t>
  </si>
  <si>
    <t>e24.4, f10, g31.2, g62.1, g72.1, i42.6, k29.2, k</t>
  </si>
  <si>
    <t>e24.4, f10, g31.2, g62.1, g72.1, i42.6, k29.2, k70, k</t>
  </si>
  <si>
    <t>e24.4, f10, g31.2, g62.1, g72.1, i42.6, k29.2, k70, k85.2, k</t>
  </si>
  <si>
    <t>e24.4, f10, g31.2, g62.1, g72.1, i42.6, k29.2, k70, k85.2, k86.0, r</t>
  </si>
  <si>
    <t>e24.4, f10, g31.2, g62.1, g72.1, i42.6, k29.2, k70, k85.2, k86.0, r78.0, x</t>
  </si>
  <si>
    <t>e24.4, f10, g31.2, g62.1, g72.1, i42.6, k29.2, k70, k85.2, k86.0, r78.0, x45, x</t>
  </si>
  <si>
    <t>e24.4, f10, g31.2, g62.1, g72.1, i42.6, k29.2, k70, k85.2, k86.0, r78.0, x45, x65, y</t>
  </si>
  <si>
    <t>, f10, g31.2, g62.1, g72.1, i42.6, k29.2, k70, k85.2, k86.0, r78.0, x45, x65, y15</t>
  </si>
  <si>
    <t>, g31.2, g62.1, g72.1, i42.6, k29.2, k70, k85.2, k86.0, r78.0, x45, x65, y15</t>
  </si>
  <si>
    <t>https://www.cdc.gov/mmwr/volumes/68/wr/mm6809a5.htm</t>
  </si>
  <si>
    <t>https://www.grc.nasa.gov/www/k-12/Numbers/Math/Mathematical_Thinking/calendar_calculations.htm</t>
  </si>
  <si>
    <t>This is a definition</t>
  </si>
  <si>
    <t>18-44, 45-64, 65+</t>
  </si>
  <si>
    <t>"more than"</t>
  </si>
  <si>
    <t>Assumed</t>
  </si>
  <si>
    <t>https://dexur.com/icd10/I20-I25/</t>
  </si>
  <si>
    <t>Figure 1</t>
  </si>
  <si>
    <t>https://www.gunviolencearchive.org/</t>
  </si>
  <si>
    <t>tabstat deathsannrt if ucd=="Homicide" &amp; age=="All", by(year)</t>
  </si>
  <si>
    <t>"These results translate into approximately 1.5 lb of weight gain every month"</t>
  </si>
  <si>
    <t>Lin, et al (2021)</t>
  </si>
  <si>
    <t>https://www.cancer.gov/news-events/cancer-currents-blog/2021/cancer-screening-decreases-coronavirus-pandemic</t>
  </si>
  <si>
    <t>excess-deaths-cumulative-economist-single-entity.xlsx</t>
  </si>
  <si>
    <t>https://en.wikipedia.org/wiki/European_Union</t>
  </si>
  <si>
    <t>https://www.aha.org/advisory/2020-04-16-coronavirus-update-cms-releases-guidance-implementing-cares-act-provisions</t>
  </si>
  <si>
    <t>tabstat deathsannrt if pandemic==1 &amp; year&lt;2022, by(age)</t>
  </si>
  <si>
    <t>97000</t>
  </si>
  <si>
    <t>32000.</t>
  </si>
  <si>
    <t>18000.</t>
  </si>
  <si>
    <t>32000</t>
  </si>
  <si>
    <t>18000</t>
  </si>
  <si>
    <t xml:space="preserve"> in excess of previous trends for a cumulative total of 52 per 100000 population through the end of 2021.</t>
  </si>
  <si>
    <t xml:space="preserve">with the benefit of two years of death certificates, this paper documents mortality patterns in the u.s.  from april 2020 through the end of 2021, americans died from non-covid causes at an average annual rate 97000 in excess of previous trends for a cumulative total of </t>
  </si>
  <si>
    <t>52</t>
  </si>
  <si>
    <t>1.7</t>
  </si>
  <si>
    <t>171000</t>
  </si>
  <si>
    <t>72000</t>
  </si>
  <si>
    <t xml:space="preserve"> plus 72000 unmeasured covid deaths.</t>
  </si>
  <si>
    <t xml:space="preserve"> excess non-covid deaths through the end of 2021 plus 72000 unmeasured covid deaths.</t>
  </si>
  <si>
    <t xml:space="preserve">summing our estimates across causes and age groups, we estimate 171000 excess non-covid deaths through the end of </t>
  </si>
  <si>
    <t xml:space="preserve">summing our estimates across causes and age groups, we estimate 171000 excess non-covid deaths through the end of 2021 plus </t>
  </si>
  <si>
    <t>Quantitative Prose in "Non-Covid Excess Deaths, 2020-21: Collateral Damage of Policy Choices?" and its sources</t>
  </si>
  <si>
    <t>by Casey B. Mulligan and Robert D. Arnott</t>
  </si>
  <si>
    <t>Exhibits</t>
  </si>
  <si>
    <t>Title</t>
  </si>
  <si>
    <t>Containing file</t>
  </si>
  <si>
    <t>Table</t>
  </si>
  <si>
    <t>Cause-of-death groups in CDC Wonder</t>
  </si>
  <si>
    <t>[this file]</t>
  </si>
  <si>
    <t>Non-Covid mortality changes decomposed into trend and excess</t>
  </si>
  <si>
    <t>MulliganArnott.do</t>
  </si>
  <si>
    <t>Figure</t>
  </si>
  <si>
    <t>Excess deaths, by age of death</t>
  </si>
  <si>
    <t xml:space="preserve">Excess non-Covid deaths: top causes			</t>
  </si>
  <si>
    <t>Excess non-Covid deaths, 2019Q1 - 2021Q4, ages 18+</t>
  </si>
  <si>
    <r>
      <rPr>
        <sz val="12"/>
        <color theme="1"/>
        <rFont val="Times New Roman"/>
        <family val="1"/>
        <scheme val="minor"/>
      </rPr>
      <t xml:space="preserve">Supporting calculations for </t>
    </r>
    <r>
      <rPr>
        <b/>
        <sz val="12"/>
        <color theme="1"/>
        <rFont val="Times New Roman"/>
        <family val="1"/>
        <scheme val="minor"/>
      </rPr>
      <t>"Non-Covid Excess Deaths, 2020-21: Collateral Damage of Policy Choices?"</t>
    </r>
  </si>
  <si>
    <t>Information Tabs</t>
  </si>
  <si>
    <t>STATA output</t>
  </si>
  <si>
    <t>Quantitative Prose</t>
  </si>
  <si>
    <t>Census table used for 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</si>
</sst>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_(* #,##0_);_(* \(#,##0\);_(* &quot;-&quot;??_);_(@_)"/>
    <numFmt numFmtId="167" formatCode="#.0,,,,"/>
  </numFmts>
  <fonts count="17" x14ac:knownFonts="1">
    <font>
      <sz val="12"/>
      <color theme="1"/>
      <name val="Times New Roman"/>
      <family val="2"/>
      <scheme val="minor"/>
    </font>
    <font>
      <b/>
      <sz val="12"/>
      <color theme="1"/>
      <name val="Times New Roman"/>
      <family val="1"/>
      <scheme val="minor"/>
    </font>
    <font>
      <sz val="12"/>
      <color theme="1"/>
      <name val="Times New Roman"/>
      <family val="1"/>
      <scheme val="minor"/>
    </font>
    <font>
      <i/>
      <sz val="12"/>
      <color theme="1"/>
      <name val="Times New Roman"/>
      <family val="1"/>
      <scheme val="minor"/>
    </font>
    <font>
      <sz val="12"/>
      <color theme="1"/>
      <name val="Times New Roman"/>
      <family val="2"/>
      <scheme val="minor"/>
    </font>
    <font>
      <sz val="10"/>
      <color rgb="FF000000"/>
      <name val="Times New Roman"/>
      <family val="1"/>
    </font>
    <font>
      <b/>
      <sz val="10"/>
      <name val="Arial"/>
      <family val="2"/>
    </font>
    <font>
      <b/>
      <sz val="10"/>
      <color rgb="FF000000"/>
      <name val="Arial"/>
      <family val="2"/>
    </font>
    <font>
      <sz val="10"/>
      <color rgb="FF000000"/>
      <name val="Arial"/>
      <family val="2"/>
    </font>
    <font>
      <sz val="10"/>
      <name val="Arial"/>
      <family val="2"/>
    </font>
    <font>
      <sz val="11"/>
      <color theme="1"/>
      <name val="Times New Roman"/>
      <family val="2"/>
      <scheme val="minor"/>
    </font>
    <font>
      <sz val="11"/>
      <color indexed="8"/>
      <name val="Times New Roman"/>
      <family val="2"/>
      <scheme val="minor"/>
    </font>
    <font>
      <sz val="12"/>
      <color indexed="8"/>
      <name val="Times New Roman"/>
      <family val="2"/>
      <scheme val="minor"/>
    </font>
    <font>
      <sz val="12"/>
      <color indexed="8"/>
      <name val="Times New Roman"/>
      <family val="1"/>
      <scheme val="minor"/>
    </font>
    <font>
      <sz val="12"/>
      <color rgb="FF000000"/>
      <name val="Times New Roman"/>
      <family val="2"/>
      <scheme val="minor"/>
    </font>
    <font>
      <sz val="12"/>
      <name val="Times New Roman"/>
      <family val="1"/>
    </font>
    <font>
      <u/>
      <sz val="12"/>
      <color theme="10"/>
      <name val="Times New Roman"/>
      <family val="2"/>
      <scheme val="minor"/>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C1C1C1"/>
      </right>
      <top style="thin">
        <color rgb="FF000000"/>
      </top>
      <bottom style="thin">
        <color rgb="FF000000"/>
      </bottom>
      <diagonal/>
    </border>
    <border>
      <left style="thin">
        <color rgb="FFC1C1C1"/>
      </left>
      <right style="thin">
        <color rgb="FFC1C1C1"/>
      </right>
      <top style="thin">
        <color rgb="FF000000"/>
      </top>
      <bottom style="thin">
        <color rgb="FF000000"/>
      </bottom>
      <diagonal/>
    </border>
    <border>
      <left style="thin">
        <color rgb="FFC1C1C1"/>
      </left>
      <right style="thin">
        <color indexed="64"/>
      </right>
      <top style="thin">
        <color rgb="FF000000"/>
      </top>
      <bottom style="thin">
        <color rgb="FF000000"/>
      </bottom>
      <diagonal/>
    </border>
    <border>
      <left style="thin">
        <color rgb="FF000000"/>
      </left>
      <right style="thin">
        <color rgb="FF000000"/>
      </right>
      <top/>
      <bottom/>
      <diagonal/>
    </border>
  </borders>
  <cellStyleXfs count="9">
    <xf numFmtId="0" fontId="0" fillId="0" borderId="0"/>
    <xf numFmtId="9" fontId="4" fillId="0" borderId="0" applyFont="0" applyFill="0" applyBorder="0" applyAlignment="0" applyProtection="0"/>
    <xf numFmtId="0" fontId="5" fillId="0" borderId="0"/>
    <xf numFmtId="43" fontId="5" fillId="0" borderId="0" applyFont="0" applyFill="0" applyBorder="0" applyAlignment="0" applyProtection="0"/>
    <xf numFmtId="0" fontId="11" fillId="0" borderId="0"/>
    <xf numFmtId="0" fontId="4" fillId="0" borderId="0"/>
    <xf numFmtId="0" fontId="11" fillId="0" borderId="0"/>
    <xf numFmtId="0" fontId="16" fillId="0" borderId="0" applyNumberFormat="0" applyFill="0" applyBorder="0" applyAlignment="0" applyProtection="0"/>
    <xf numFmtId="43" fontId="4" fillId="0" borderId="0" applyFont="0" applyFill="0" applyBorder="0" applyAlignment="0" applyProtection="0"/>
  </cellStyleXfs>
  <cellXfs count="95">
    <xf numFmtId="0" fontId="0" fillId="0" borderId="0" xfId="0"/>
    <xf numFmtId="0" fontId="0" fillId="0" borderId="0" xfId="0" quotePrefix="1"/>
    <xf numFmtId="164" fontId="0" fillId="0" borderId="0" xfId="0" applyNumberFormat="1"/>
    <xf numFmtId="0" fontId="0" fillId="0" borderId="1" xfId="0" applyBorder="1"/>
    <xf numFmtId="0" fontId="0" fillId="0" borderId="1" xfId="0" quotePrefix="1" applyBorder="1" applyAlignment="1">
      <alignment horizontal="right"/>
    </xf>
    <xf numFmtId="0" fontId="1" fillId="0" borderId="0" xfId="0" applyFont="1"/>
    <xf numFmtId="0" fontId="0" fillId="0" borderId="0" xfId="0" applyAlignment="1">
      <alignment horizontal="right"/>
    </xf>
    <xf numFmtId="0" fontId="2" fillId="0" borderId="0" xfId="0" applyFont="1"/>
    <xf numFmtId="0" fontId="0" fillId="0" borderId="0" xfId="0" applyNumberFormat="1"/>
    <xf numFmtId="0" fontId="0" fillId="0" borderId="0" xfId="0" applyAlignment="1">
      <alignment horizontal="left"/>
    </xf>
    <xf numFmtId="0" fontId="0" fillId="0" borderId="0" xfId="0" applyAlignment="1">
      <alignment horizontal="left" indent="1"/>
    </xf>
    <xf numFmtId="0" fontId="0" fillId="0" borderId="0" xfId="0" applyAlignment="1">
      <alignment wrapText="1"/>
    </xf>
    <xf numFmtId="1" fontId="0" fillId="0" borderId="0" xfId="0" applyNumberFormat="1"/>
    <xf numFmtId="1" fontId="0" fillId="0" borderId="1" xfId="0" applyNumberFormat="1" applyBorder="1"/>
    <xf numFmtId="0" fontId="3" fillId="0" borderId="0" xfId="0" applyFont="1"/>
    <xf numFmtId="1" fontId="0" fillId="0" borderId="0" xfId="0" applyNumberFormat="1" applyAlignment="1">
      <alignment horizontal="right"/>
    </xf>
    <xf numFmtId="0" fontId="0" fillId="0" borderId="0" xfId="0" applyBorder="1" applyAlignment="1">
      <alignment horizontal="right" wrapText="1"/>
    </xf>
    <xf numFmtId="0" fontId="0" fillId="0" borderId="1" xfId="0" applyBorder="1" applyAlignment="1">
      <alignment horizontal="right"/>
    </xf>
    <xf numFmtId="0" fontId="0" fillId="0" borderId="1" xfId="0" applyBorder="1" applyAlignment="1"/>
    <xf numFmtId="0" fontId="0" fillId="0" borderId="0" xfId="0" applyBorder="1" applyAlignment="1">
      <alignment horizontal="center"/>
    </xf>
    <xf numFmtId="0" fontId="0" fillId="0" borderId="1" xfId="0" applyBorder="1" applyAlignment="1">
      <alignment horizontal="left" indent="1"/>
    </xf>
    <xf numFmtId="0" fontId="0" fillId="0" borderId="0" xfId="0" applyBorder="1"/>
    <xf numFmtId="1" fontId="0" fillId="0" borderId="0" xfId="0" applyNumberFormat="1" applyBorder="1"/>
    <xf numFmtId="0" fontId="0" fillId="0" borderId="0" xfId="0" applyNumberFormat="1" applyBorder="1"/>
    <xf numFmtId="2" fontId="0" fillId="0" borderId="0" xfId="0" applyNumberFormat="1"/>
    <xf numFmtId="2" fontId="0" fillId="0" borderId="1" xfId="0" applyNumberFormat="1" applyBorder="1"/>
    <xf numFmtId="164" fontId="0" fillId="0" borderId="0" xfId="0" applyNumberFormat="1" applyBorder="1"/>
    <xf numFmtId="0" fontId="0" fillId="0" borderId="0" xfId="0" applyBorder="1" applyAlignment="1">
      <alignment horizontal="right"/>
    </xf>
    <xf numFmtId="0" fontId="0" fillId="0" borderId="0" xfId="0" applyBorder="1" applyAlignment="1"/>
    <xf numFmtId="0" fontId="0" fillId="0" borderId="1" xfId="0" applyBorder="1" applyAlignment="1">
      <alignment horizontal="right" wrapText="1"/>
    </xf>
    <xf numFmtId="0" fontId="2" fillId="0" borderId="1" xfId="0" applyFont="1" applyBorder="1"/>
    <xf numFmtId="164" fontId="2" fillId="0" borderId="1" xfId="0" applyNumberFormat="1" applyFont="1" applyBorder="1"/>
    <xf numFmtId="9" fontId="0" fillId="0" borderId="0" xfId="1" applyFont="1"/>
    <xf numFmtId="165" fontId="0" fillId="0" borderId="0" xfId="0" applyNumberFormat="1"/>
    <xf numFmtId="9" fontId="0" fillId="0" borderId="1" xfId="1" applyFont="1" applyBorder="1"/>
    <xf numFmtId="0" fontId="0" fillId="0" borderId="0" xfId="0" applyFill="1" applyBorder="1"/>
    <xf numFmtId="0" fontId="1" fillId="0" borderId="0" xfId="0" applyFont="1" applyAlignment="1">
      <alignment horizontal="left"/>
    </xf>
    <xf numFmtId="0" fontId="0" fillId="0" borderId="0" xfId="0" applyBorder="1" applyAlignment="1">
      <alignment horizontal="right" wrapText="1"/>
    </xf>
    <xf numFmtId="0" fontId="0" fillId="0" borderId="0" xfId="0" applyAlignment="1">
      <alignment horizontal="left" wrapText="1"/>
    </xf>
    <xf numFmtId="0" fontId="0" fillId="0" borderId="0" xfId="0" applyBorder="1" applyAlignment="1">
      <alignment horizontal="center"/>
    </xf>
    <xf numFmtId="0" fontId="5" fillId="0" borderId="0" xfId="2" applyAlignment="1">
      <alignment horizontal="left" vertical="top"/>
    </xf>
    <xf numFmtId="0" fontId="6" fillId="0" borderId="7" xfId="2" applyFont="1" applyBorder="1" applyAlignment="1">
      <alignment horizontal="center" wrapText="1"/>
    </xf>
    <xf numFmtId="166" fontId="7" fillId="2" borderId="8" xfId="3" applyNumberFormat="1" applyFont="1" applyFill="1" applyBorder="1" applyAlignment="1">
      <alignment horizontal="right"/>
    </xf>
    <xf numFmtId="166" fontId="7" fillId="2" borderId="9" xfId="3" applyNumberFormat="1" applyFont="1" applyFill="1" applyBorder="1" applyAlignment="1">
      <alignment horizontal="right"/>
    </xf>
    <xf numFmtId="166" fontId="7" fillId="2" borderId="10" xfId="3" applyNumberFormat="1" applyFont="1" applyFill="1" applyBorder="1" applyAlignment="1">
      <alignment horizontal="right"/>
    </xf>
    <xf numFmtId="1" fontId="8" fillId="0" borderId="5" xfId="2" applyNumberFormat="1" applyFont="1" applyBorder="1" applyAlignment="1">
      <alignment horizontal="left" vertical="top" shrinkToFit="1"/>
    </xf>
    <xf numFmtId="0" fontId="9" fillId="0" borderId="5" xfId="2" applyFont="1" applyBorder="1" applyAlignment="1">
      <alignment horizontal="right" vertical="top" wrapText="1"/>
    </xf>
    <xf numFmtId="3" fontId="8" fillId="0" borderId="5" xfId="2" applyNumberFormat="1" applyFont="1" applyBorder="1" applyAlignment="1">
      <alignment horizontal="right" vertical="top" shrinkToFit="1"/>
    </xf>
    <xf numFmtId="1" fontId="8" fillId="0" borderId="11" xfId="2" applyNumberFormat="1" applyFont="1" applyBorder="1" applyAlignment="1">
      <alignment horizontal="left" vertical="top" shrinkToFit="1"/>
    </xf>
    <xf numFmtId="0" fontId="9" fillId="0" borderId="11" xfId="2" applyFont="1" applyBorder="1" applyAlignment="1">
      <alignment horizontal="right" vertical="top" wrapText="1"/>
    </xf>
    <xf numFmtId="3" fontId="8" fillId="0" borderId="11" xfId="2" applyNumberFormat="1" applyFont="1" applyBorder="1" applyAlignment="1">
      <alignment horizontal="right" vertical="top" shrinkToFit="1"/>
    </xf>
    <xf numFmtId="3" fontId="8" fillId="0" borderId="6" xfId="2" applyNumberFormat="1" applyFont="1" applyBorder="1" applyAlignment="1">
      <alignment horizontal="right" vertical="top" shrinkToFit="1"/>
    </xf>
    <xf numFmtId="0" fontId="10" fillId="0" borderId="0" xfId="0" applyFont="1" applyAlignment="1">
      <alignment wrapText="1"/>
    </xf>
    <xf numFmtId="0" fontId="12" fillId="0" borderId="0" xfId="4" applyFont="1"/>
    <xf numFmtId="0" fontId="11" fillId="0" borderId="0" xfId="4"/>
    <xf numFmtId="0" fontId="12" fillId="0" borderId="0" xfId="0" applyFont="1"/>
    <xf numFmtId="0" fontId="13" fillId="0" borderId="1" xfId="5" applyFont="1" applyBorder="1" applyAlignment="1">
      <alignment wrapText="1"/>
    </xf>
    <xf numFmtId="0" fontId="14" fillId="0" borderId="1" xfId="5" applyFont="1" applyBorder="1" applyAlignment="1">
      <alignment horizontal="right"/>
    </xf>
    <xf numFmtId="0" fontId="13" fillId="0" borderId="1" xfId="5" applyFont="1" applyBorder="1" applyAlignment="1">
      <alignment horizontal="right" wrapText="1"/>
    </xf>
    <xf numFmtId="1" fontId="12" fillId="0" borderId="0" xfId="4" applyNumberFormat="1" applyFont="1"/>
    <xf numFmtId="3" fontId="12" fillId="0" borderId="0" xfId="4" applyNumberFormat="1" applyFont="1"/>
    <xf numFmtId="0" fontId="12" fillId="0" borderId="0" xfId="4" quotePrefix="1" applyFont="1"/>
    <xf numFmtId="9" fontId="12" fillId="0" borderId="0" xfId="4" applyNumberFormat="1" applyFont="1"/>
    <xf numFmtId="0" fontId="13" fillId="0" borderId="0" xfId="6" applyFont="1"/>
    <xf numFmtId="0" fontId="15" fillId="0" borderId="0" xfId="0" applyFont="1"/>
    <xf numFmtId="0" fontId="16" fillId="0" borderId="0" xfId="7"/>
    <xf numFmtId="9" fontId="12" fillId="0" borderId="0" xfId="1" applyFont="1"/>
    <xf numFmtId="166" fontId="12" fillId="0" borderId="0" xfId="8" applyNumberFormat="1" applyFont="1"/>
    <xf numFmtId="167" fontId="12" fillId="0" borderId="0" xfId="4" applyNumberFormat="1" applyFont="1"/>
    <xf numFmtId="166" fontId="12" fillId="0" borderId="0" xfId="4" applyNumberFormat="1" applyFont="1"/>
    <xf numFmtId="17" fontId="12" fillId="0" borderId="0" xfId="0" applyNumberFormat="1" applyFont="1"/>
    <xf numFmtId="0" fontId="16" fillId="0" borderId="0" xfId="7" quotePrefix="1"/>
    <xf numFmtId="0" fontId="10" fillId="0" borderId="0" xfId="0" applyFont="1" applyAlignment="1">
      <alignment horizontal="justify" wrapText="1"/>
    </xf>
    <xf numFmtId="0" fontId="0" fillId="0" borderId="1" xfId="0" applyBorder="1" applyAlignment="1">
      <alignment horizontal="center"/>
    </xf>
    <xf numFmtId="0" fontId="0" fillId="0" borderId="0" xfId="0" applyAlignment="1">
      <alignment horizontal="left" wrapText="1"/>
    </xf>
    <xf numFmtId="0" fontId="0" fillId="0" borderId="0" xfId="0" applyBorder="1" applyAlignment="1">
      <alignment horizontal="center"/>
    </xf>
    <xf numFmtId="0" fontId="0" fillId="0" borderId="0" xfId="0" applyBorder="1" applyAlignment="1">
      <alignment horizontal="right" wrapText="1"/>
    </xf>
    <xf numFmtId="0" fontId="0" fillId="0" borderId="1" xfId="0" applyBorder="1" applyAlignment="1">
      <alignment horizontal="right" wrapText="1"/>
    </xf>
    <xf numFmtId="0" fontId="1" fillId="0" borderId="0" xfId="0" applyFont="1" applyAlignment="1">
      <alignment horizontal="left"/>
    </xf>
    <xf numFmtId="0" fontId="0" fillId="0" borderId="0" xfId="0" quotePrefix="1" applyAlignment="1">
      <alignment horizontal="center"/>
    </xf>
    <xf numFmtId="0" fontId="0" fillId="0" borderId="0" xfId="0" applyAlignment="1">
      <alignment horizontal="center"/>
    </xf>
    <xf numFmtId="0" fontId="0" fillId="0" borderId="1" xfId="0" applyBorder="1" applyAlignment="1">
      <alignment horizontal="center" wrapText="1"/>
    </xf>
    <xf numFmtId="0" fontId="6" fillId="0" borderId="2" xfId="2" applyFont="1" applyBorder="1" applyAlignment="1">
      <alignment horizontal="left" vertical="top" wrapText="1"/>
    </xf>
    <xf numFmtId="0" fontId="6" fillId="0" borderId="4" xfId="2" applyFont="1" applyBorder="1" applyAlignment="1">
      <alignment horizontal="left" vertical="top" wrapText="1"/>
    </xf>
    <xf numFmtId="0" fontId="9" fillId="0" borderId="2" xfId="2" applyFont="1" applyBorder="1" applyAlignment="1">
      <alignment horizontal="left" vertical="top" wrapText="1"/>
    </xf>
    <xf numFmtId="0" fontId="9" fillId="0" borderId="3" xfId="2" applyFont="1" applyBorder="1" applyAlignment="1">
      <alignment horizontal="left" vertical="top" wrapText="1"/>
    </xf>
    <xf numFmtId="0" fontId="9" fillId="0" borderId="4" xfId="2" applyFont="1" applyBorder="1" applyAlignment="1">
      <alignment horizontal="left" vertical="top" wrapText="1"/>
    </xf>
    <xf numFmtId="0" fontId="6" fillId="0" borderId="3" xfId="2" applyFont="1" applyBorder="1" applyAlignment="1">
      <alignment horizontal="left" vertical="top"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0" borderId="5" xfId="2" applyFont="1" applyBorder="1" applyAlignment="1">
      <alignment horizontal="center" wrapText="1"/>
    </xf>
    <xf numFmtId="0" fontId="6" fillId="0" borderId="6" xfId="2" applyFont="1" applyBorder="1" applyAlignment="1">
      <alignment horizontal="center" wrapText="1"/>
    </xf>
    <xf numFmtId="0" fontId="6" fillId="0" borderId="2" xfId="2" applyFont="1" applyBorder="1" applyAlignment="1">
      <alignment horizontal="center" vertical="top" wrapText="1"/>
    </xf>
    <xf numFmtId="0" fontId="6" fillId="0" borderId="3" xfId="2" applyFont="1" applyBorder="1" applyAlignment="1">
      <alignment horizontal="center" vertical="top" wrapText="1"/>
    </xf>
    <xf numFmtId="0" fontId="6" fillId="0" borderId="4" xfId="2" applyFont="1" applyBorder="1" applyAlignment="1">
      <alignment horizontal="center" vertical="top" wrapText="1"/>
    </xf>
  </cellXfs>
  <cellStyles count="9">
    <cellStyle name="Comma" xfId="8" builtinId="3"/>
    <cellStyle name="Comma 2" xfId="3" xr:uid="{4A9EF7CC-5FDC-AF44-B541-114B9B65935A}"/>
    <cellStyle name="Hyperlink" xfId="7" builtinId="8"/>
    <cellStyle name="Normal" xfId="0" builtinId="0"/>
    <cellStyle name="Normal 2" xfId="2" xr:uid="{9C163AAC-3670-3847-AD90-B4B7857AFBD8}"/>
    <cellStyle name="Normal 2 2" xfId="6" xr:uid="{49D70CF2-55DB-B441-AF68-61F89270303E}"/>
    <cellStyle name="Normal 3" xfId="4" xr:uid="{E5676B67-8AFB-D047-B0A2-27871AEF048D}"/>
    <cellStyle name="Normal 3 2" xfId="5" xr:uid="{F44C483B-6D93-B842-AE60-4801FFBE26C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CBMro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BMThemeTR">
      <a:majorFont>
        <a:latin typeface="Cambria"/>
        <a:ea typeface=""/>
        <a:cs typeface=""/>
      </a:majorFont>
      <a:minorFont>
        <a:latin typeface="Times New Roman"/>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cancer.gov/news-events/cancer-currents-blog/2021/cancer-screening-decreases-coronavirus-pandemic" TargetMode="External"/><Relationship Id="rId2" Type="http://schemas.openxmlformats.org/officeDocument/2006/relationships/hyperlink" Target="https://www.cancer.gov/news-events/cancer-currents-blog/2021/cancer-screening-decreases-coronavirus-pandemic" TargetMode="External"/><Relationship Id="rId1" Type="http://schemas.openxmlformats.org/officeDocument/2006/relationships/hyperlink" Target="http://dx.doi.org/10.15585/mmwr.mm6618a12" TargetMode="External"/><Relationship Id="rId5" Type="http://schemas.openxmlformats.org/officeDocument/2006/relationships/hyperlink" Target="https://www.cdc.gov/nchs/nvss/vsrr/drug-overdose-data.htm" TargetMode="External"/><Relationship Id="rId4" Type="http://schemas.openxmlformats.org/officeDocument/2006/relationships/hyperlink" Target="https://www.cdc.gov/nchs/nvss/vsrr/drug-overdose-data.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2CADC-11A1-4343-B74B-BD338471E929}">
  <dimension ref="A1:D14"/>
  <sheetViews>
    <sheetView tabSelected="1" workbookViewId="0"/>
  </sheetViews>
  <sheetFormatPr baseColWidth="10" defaultRowHeight="16" x14ac:dyDescent="0.2"/>
  <cols>
    <col min="2" max="2" width="2.1640625" bestFit="1" customWidth="1"/>
    <col min="3" max="3" width="44.33203125" bestFit="1" customWidth="1"/>
  </cols>
  <sheetData>
    <row r="1" spans="1:4" x14ac:dyDescent="0.2">
      <c r="A1" s="5" t="s">
        <v>879</v>
      </c>
    </row>
    <row r="2" spans="1:4" x14ac:dyDescent="0.2">
      <c r="A2" t="s">
        <v>866</v>
      </c>
    </row>
    <row r="4" spans="1:4" x14ac:dyDescent="0.2">
      <c r="A4" s="30" t="s">
        <v>867</v>
      </c>
      <c r="B4" s="3"/>
      <c r="C4" s="3" t="s">
        <v>868</v>
      </c>
      <c r="D4" s="3" t="s">
        <v>869</v>
      </c>
    </row>
    <row r="5" spans="1:4" x14ac:dyDescent="0.2">
      <c r="A5" t="s">
        <v>870</v>
      </c>
      <c r="B5">
        <v>1</v>
      </c>
      <c r="C5" s="7" t="s">
        <v>871</v>
      </c>
      <c r="D5" s="71" t="s">
        <v>872</v>
      </c>
    </row>
    <row r="6" spans="1:4" x14ac:dyDescent="0.2">
      <c r="A6" t="s">
        <v>870</v>
      </c>
      <c r="B6">
        <v>2</v>
      </c>
      <c r="C6" t="s">
        <v>876</v>
      </c>
      <c r="D6" s="71" t="s">
        <v>872</v>
      </c>
    </row>
    <row r="7" spans="1:4" x14ac:dyDescent="0.2">
      <c r="A7" t="s">
        <v>870</v>
      </c>
      <c r="B7">
        <v>3</v>
      </c>
      <c r="C7" t="s">
        <v>877</v>
      </c>
      <c r="D7" s="71" t="s">
        <v>872</v>
      </c>
    </row>
    <row r="8" spans="1:4" x14ac:dyDescent="0.2">
      <c r="A8" t="s">
        <v>870</v>
      </c>
      <c r="B8">
        <v>4</v>
      </c>
      <c r="C8" t="s">
        <v>873</v>
      </c>
      <c r="D8" s="71" t="s">
        <v>872</v>
      </c>
    </row>
    <row r="9" spans="1:4" x14ac:dyDescent="0.2">
      <c r="A9" t="s">
        <v>875</v>
      </c>
      <c r="B9">
        <v>1</v>
      </c>
      <c r="C9" t="s">
        <v>878</v>
      </c>
      <c r="D9" t="s">
        <v>874</v>
      </c>
    </row>
    <row r="11" spans="1:4" x14ac:dyDescent="0.2">
      <c r="A11" s="7" t="s">
        <v>880</v>
      </c>
      <c r="B11" s="7"/>
    </row>
    <row r="12" spans="1:4" x14ac:dyDescent="0.2">
      <c r="A12" s="7"/>
      <c r="B12" s="7"/>
      <c r="C12" s="65" t="s">
        <v>881</v>
      </c>
      <c r="D12" t="s">
        <v>874</v>
      </c>
    </row>
    <row r="13" spans="1:4" x14ac:dyDescent="0.2">
      <c r="A13" s="7"/>
      <c r="B13" s="7"/>
      <c r="C13" s="65" t="s">
        <v>883</v>
      </c>
    </row>
    <row r="14" spans="1:4" x14ac:dyDescent="0.2">
      <c r="A14" s="7"/>
      <c r="B14" s="7"/>
      <c r="C14" s="65" t="s">
        <v>882</v>
      </c>
      <c r="D14" s="7"/>
    </row>
  </sheetData>
  <hyperlinks>
    <hyperlink ref="D5" location="Table1234!A24" display="[this file]" xr:uid="{B08C8900-B0D7-C143-AEC2-7E15F967DA84}"/>
    <hyperlink ref="D7" location="Table1234!M2" display="[this file]" xr:uid="{2D9C6E32-2D0F-754F-A302-BCE61CE89484}"/>
    <hyperlink ref="D8" location="Table1234!M28" display="[this file]" xr:uid="{F6168162-EE17-9345-A907-D754B701788C}"/>
    <hyperlink ref="D6" location="Table1234!T2" display="[this file]" xr:uid="{537041B4-042D-E044-A03A-EBE56BC81370}"/>
    <hyperlink ref="C12" location="STATApaste!A1" display="STATA output" xr:uid="{209CEFA8-BA4A-CB4A-BBAA-F01B0297D43C}"/>
    <hyperlink ref="C14" location="QuantitativeProse!A1" display="Quantitative Prose" xr:uid="{F03BAB3B-C464-4E41-8796-1A0D5398426F}"/>
    <hyperlink ref="C13" location="'CensusTable 1'!A1" display="Census table used for discussion" xr:uid="{77513AE7-3496-9741-A94D-7C20B82415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BCFC-0A30-384C-89AC-21F5DB9509B9}">
  <dimension ref="A1:AF46"/>
  <sheetViews>
    <sheetView showGridLines="0" zoomScaleNormal="100" workbookViewId="0"/>
  </sheetViews>
  <sheetFormatPr baseColWidth="10" defaultRowHeight="16" x14ac:dyDescent="0.2"/>
  <cols>
    <col min="1" max="1" width="10.83203125" customWidth="1"/>
    <col min="2" max="9" width="8.83203125" customWidth="1"/>
    <col min="10" max="12" width="10.83203125" customWidth="1"/>
    <col min="13" max="13" width="26.83203125" customWidth="1"/>
    <col min="14" max="14" width="14.83203125" customWidth="1"/>
    <col min="15" max="15" width="10.83203125" hidden="1" customWidth="1"/>
    <col min="16" max="16" width="14.83203125" customWidth="1"/>
    <col min="17" max="18" width="10.83203125" customWidth="1"/>
    <col min="20" max="20" width="20.83203125" customWidth="1"/>
    <col min="24" max="24" width="10.83203125" hidden="1" customWidth="1"/>
    <col min="25" max="25" width="8.83203125" customWidth="1"/>
    <col min="27" max="27" width="1.83203125" customWidth="1"/>
    <col min="28" max="29" width="12.83203125" customWidth="1"/>
    <col min="30" max="30" width="1.83203125" customWidth="1"/>
  </cols>
  <sheetData>
    <row r="1" spans="1:32" x14ac:dyDescent="0.2">
      <c r="A1" s="5" t="s">
        <v>13</v>
      </c>
    </row>
    <row r="2" spans="1:32" x14ac:dyDescent="0.2">
      <c r="A2" s="7" t="s">
        <v>16</v>
      </c>
      <c r="B2" t="s">
        <v>874</v>
      </c>
      <c r="M2" s="78" t="s">
        <v>76</v>
      </c>
      <c r="N2" s="78"/>
      <c r="O2" s="78"/>
      <c r="P2" s="78"/>
      <c r="Q2" s="78"/>
      <c r="R2" s="36"/>
      <c r="T2" s="5" t="s">
        <v>58</v>
      </c>
    </row>
    <row r="3" spans="1:32" x14ac:dyDescent="0.2">
      <c r="M3" s="14" t="s">
        <v>63</v>
      </c>
      <c r="T3" s="14" t="s">
        <v>29</v>
      </c>
    </row>
    <row r="4" spans="1:32" ht="16" customHeight="1" x14ac:dyDescent="0.2">
      <c r="M4" s="14"/>
      <c r="Q4" s="76" t="s">
        <v>64</v>
      </c>
      <c r="R4" s="37"/>
      <c r="T4" s="14"/>
      <c r="U4" s="73" t="s">
        <v>28</v>
      </c>
      <c r="V4" s="73"/>
      <c r="W4" s="73"/>
      <c r="X4" s="73"/>
      <c r="Y4" s="73"/>
      <c r="Z4" s="76" t="s">
        <v>62</v>
      </c>
    </row>
    <row r="5" spans="1:32" x14ac:dyDescent="0.2">
      <c r="B5" s="79" t="s">
        <v>7</v>
      </c>
      <c r="C5" s="79"/>
      <c r="D5" s="79" t="s">
        <v>8</v>
      </c>
      <c r="E5" s="79"/>
      <c r="F5" s="80" t="s">
        <v>9</v>
      </c>
      <c r="G5" s="80"/>
      <c r="I5" s="6" t="s">
        <v>14</v>
      </c>
      <c r="N5" s="81" t="s">
        <v>28</v>
      </c>
      <c r="O5" s="81"/>
      <c r="P5" s="81"/>
      <c r="Q5" s="76"/>
      <c r="R5" s="76" t="s">
        <v>179</v>
      </c>
      <c r="U5" s="27" t="s">
        <v>43</v>
      </c>
      <c r="V5" s="73" t="s">
        <v>74</v>
      </c>
      <c r="W5" s="73"/>
      <c r="X5" s="28"/>
      <c r="Y5" s="27" t="s">
        <v>39</v>
      </c>
      <c r="Z5" s="76"/>
      <c r="AA5" s="19"/>
      <c r="AB5" s="75" t="s">
        <v>37</v>
      </c>
      <c r="AC5" s="75"/>
      <c r="AD5" s="16"/>
      <c r="AE5" s="75" t="s">
        <v>38</v>
      </c>
      <c r="AF5" s="75"/>
    </row>
    <row r="6" spans="1:32" ht="17" x14ac:dyDescent="0.2">
      <c r="A6" s="3" t="s">
        <v>10</v>
      </c>
      <c r="B6" s="4" t="s">
        <v>11</v>
      </c>
      <c r="C6" s="4" t="s">
        <v>12</v>
      </c>
      <c r="D6" s="4" t="s">
        <v>11</v>
      </c>
      <c r="E6" s="4" t="s">
        <v>12</v>
      </c>
      <c r="F6" s="4" t="s">
        <v>11</v>
      </c>
      <c r="G6" s="4" t="s">
        <v>12</v>
      </c>
      <c r="I6" s="3"/>
      <c r="M6" s="3" t="s">
        <v>65</v>
      </c>
      <c r="N6" s="29" t="s">
        <v>11</v>
      </c>
      <c r="O6" s="17" t="s">
        <v>40</v>
      </c>
      <c r="P6" s="17" t="s">
        <v>39</v>
      </c>
      <c r="Q6" s="77"/>
      <c r="R6" s="77"/>
      <c r="T6" s="3" t="s">
        <v>31</v>
      </c>
      <c r="U6" s="17" t="s">
        <v>181</v>
      </c>
      <c r="V6" s="17" t="s">
        <v>41</v>
      </c>
      <c r="W6" s="17" t="s">
        <v>42</v>
      </c>
      <c r="X6" s="17" t="s">
        <v>40</v>
      </c>
      <c r="Y6" s="17" t="s">
        <v>44</v>
      </c>
      <c r="Z6" s="77"/>
      <c r="AA6" s="19"/>
      <c r="AB6" s="17" t="s">
        <v>32</v>
      </c>
      <c r="AC6" s="17" t="s">
        <v>33</v>
      </c>
      <c r="AD6" s="16"/>
      <c r="AE6" s="18" t="s">
        <v>32</v>
      </c>
      <c r="AF6" s="17" t="s">
        <v>33</v>
      </c>
    </row>
    <row r="7" spans="1:32" x14ac:dyDescent="0.2">
      <c r="A7" t="s">
        <v>0</v>
      </c>
      <c r="B7" s="2">
        <f>STATApaste!B7</f>
        <v>3.0477059999999998</v>
      </c>
      <c r="C7" s="2" t="s">
        <v>1</v>
      </c>
      <c r="D7" s="2">
        <f>STATApaste!B16</f>
        <v>6.6646599999999996</v>
      </c>
      <c r="E7" s="2" t="s">
        <v>1</v>
      </c>
      <c r="F7" s="2">
        <f>STATApaste!B25</f>
        <v>1.9098999999999999</v>
      </c>
      <c r="G7" s="2" t="s">
        <v>1</v>
      </c>
      <c r="I7" s="2">
        <f>B7+D7+F7</f>
        <v>11.622266</v>
      </c>
      <c r="L7" s="2" t="str">
        <f>A10</f>
        <v>HeartStroke</v>
      </c>
      <c r="M7" t="s">
        <v>61</v>
      </c>
      <c r="N7" s="12">
        <f>I10</f>
        <v>31.980885999999998</v>
      </c>
      <c r="O7" s="12">
        <v>924.01319999999987</v>
      </c>
      <c r="P7" s="12">
        <f t="shared" ref="P7:P12" si="0">O7-N7</f>
        <v>892.03231399999981</v>
      </c>
      <c r="Q7" s="32">
        <f t="shared" ref="Q7:Q14" si="1">N7/P7</f>
        <v>3.5851712430229297E-2</v>
      </c>
      <c r="R7" s="32">
        <f>G10/N7</f>
        <v>0.65768503099007325</v>
      </c>
      <c r="T7" s="1" t="s">
        <v>30</v>
      </c>
      <c r="U7" s="15" t="s">
        <v>60</v>
      </c>
      <c r="V7" s="15" t="s">
        <v>60</v>
      </c>
      <c r="W7" s="15" t="s">
        <v>60</v>
      </c>
      <c r="X7" s="15">
        <f>STATApaste!B39</f>
        <v>34.794289999999997</v>
      </c>
      <c r="Y7" s="15">
        <f>X7</f>
        <v>34.794289999999997</v>
      </c>
      <c r="Z7" s="15" t="s">
        <v>60</v>
      </c>
      <c r="AA7" s="15"/>
    </row>
    <row r="8" spans="1:32" x14ac:dyDescent="0.2">
      <c r="A8" t="s">
        <v>2</v>
      </c>
      <c r="B8" s="2">
        <f>STATApaste!B8</f>
        <v>1.712245</v>
      </c>
      <c r="C8" s="2">
        <f>STATApaste!C8</f>
        <v>1.376145</v>
      </c>
      <c r="D8" s="2">
        <f>STATApaste!B17</f>
        <v>6.3020930000000002</v>
      </c>
      <c r="E8" s="2">
        <f>STATApaste!C17</f>
        <v>4.6367659999999997</v>
      </c>
      <c r="F8" s="2">
        <f>STATApaste!B26</f>
        <v>14.38419</v>
      </c>
      <c r="G8" s="2">
        <f>STATApaste!C26</f>
        <v>9.1595440000000004</v>
      </c>
      <c r="I8" s="2">
        <f>C8+E8+G8</f>
        <v>15.172454999999999</v>
      </c>
      <c r="L8" s="2" t="str">
        <f>A8</f>
        <v>DiabetesObesity</v>
      </c>
      <c r="M8" t="s">
        <v>24</v>
      </c>
      <c r="N8" s="12">
        <f>I8</f>
        <v>15.172454999999999</v>
      </c>
      <c r="O8" s="12">
        <v>168.43860000000001</v>
      </c>
      <c r="P8" s="12">
        <f t="shared" si="0"/>
        <v>153.26614499999999</v>
      </c>
      <c r="Q8" s="32">
        <f t="shared" si="1"/>
        <v>9.89941712176554E-2</v>
      </c>
      <c r="R8" s="32">
        <f>G8/N8</f>
        <v>0.60369557859950818</v>
      </c>
      <c r="T8" t="str">
        <f>B5</f>
        <v>18-44</v>
      </c>
      <c r="U8" s="12">
        <f>B17</f>
        <v>28.638178500000002</v>
      </c>
      <c r="V8" s="12">
        <v>18.058019999999999</v>
      </c>
      <c r="W8" s="12">
        <f>$B$14</f>
        <v>1.7167239999999999</v>
      </c>
      <c r="X8" s="15">
        <f>STATApaste!B40</f>
        <v>229.67599999999999</v>
      </c>
      <c r="Y8" s="12">
        <f>X8-U8-V8</f>
        <v>182.97980149999998</v>
      </c>
      <c r="Z8" s="32">
        <f>SUM(U8:W8)/Y8</f>
        <v>0.26458069198419154</v>
      </c>
      <c r="AA8" s="8"/>
      <c r="AB8" s="2">
        <v>45.89432</v>
      </c>
      <c r="AC8" s="2">
        <v>42.854930000000003</v>
      </c>
      <c r="AE8" s="24">
        <f>U8*AB8/1000</f>
        <v>1.3143297282961199</v>
      </c>
      <c r="AF8" s="24">
        <f>V8*AC8/1000</f>
        <v>0.77387518303859992</v>
      </c>
    </row>
    <row r="9" spans="1:32" x14ac:dyDescent="0.2">
      <c r="A9" t="s">
        <v>3</v>
      </c>
      <c r="B9" s="2">
        <f>STATApaste!B9</f>
        <v>8.7411259999999995</v>
      </c>
      <c r="C9" s="2"/>
      <c r="D9" s="2">
        <f>STATApaste!B18</f>
        <v>3.0880670000000001</v>
      </c>
      <c r="E9" s="2"/>
      <c r="F9" s="2">
        <f>STATApaste!B27</f>
        <v>-5.6549500000000003E-2</v>
      </c>
      <c r="G9" s="2"/>
      <c r="I9" s="2">
        <f>B9+D9+F9</f>
        <v>11.772643500000001</v>
      </c>
      <c r="L9" s="2" t="str">
        <f>A9</f>
        <v>Drug</v>
      </c>
      <c r="M9" t="s">
        <v>47</v>
      </c>
      <c r="N9" s="12">
        <f>I9</f>
        <v>11.772643500000001</v>
      </c>
      <c r="O9" s="12">
        <v>104.30043000000001</v>
      </c>
      <c r="P9" s="12">
        <f t="shared" si="0"/>
        <v>92.527786500000005</v>
      </c>
      <c r="Q9" s="32">
        <f t="shared" si="1"/>
        <v>0.12723360133552963</v>
      </c>
      <c r="R9" s="32">
        <f>F9/N9</f>
        <v>-4.8034666130848183E-3</v>
      </c>
      <c r="T9" t="str">
        <f>D5</f>
        <v>45-64</v>
      </c>
      <c r="U9" s="12">
        <f>D17</f>
        <v>33.394470200000001</v>
      </c>
      <c r="V9" s="12">
        <v>95.672799999999995</v>
      </c>
      <c r="W9" s="12">
        <f>$D$14</f>
        <v>8.8276759999999985</v>
      </c>
      <c r="X9" s="15">
        <f>STATApaste!B41</f>
        <v>673.73050000000001</v>
      </c>
      <c r="Y9" s="12">
        <f>X9-U9-V9</f>
        <v>544.66322979999995</v>
      </c>
      <c r="Z9" s="32">
        <f>SUM(U9:W9)/Y9</f>
        <v>0.253174693380045</v>
      </c>
      <c r="AA9" s="8"/>
      <c r="AB9" s="2">
        <v>25.253</v>
      </c>
      <c r="AC9" s="2">
        <v>24.896239999999999</v>
      </c>
      <c r="AE9" s="24">
        <f>U9*AB9/1000</f>
        <v>0.84331055596060001</v>
      </c>
      <c r="AF9" s="24">
        <f>V9*AC9/1000</f>
        <v>2.3818929902719996</v>
      </c>
    </row>
    <row r="10" spans="1:32" x14ac:dyDescent="0.2">
      <c r="A10" t="s">
        <v>4</v>
      </c>
      <c r="B10" s="2">
        <f>STATApaste!B10</f>
        <v>3.3285490000000002</v>
      </c>
      <c r="C10" s="2">
        <f>STATApaste!C10</f>
        <v>1.9479249999999999</v>
      </c>
      <c r="D10" s="2">
        <f>STATApaste!B19</f>
        <v>16.161960000000001</v>
      </c>
      <c r="E10" s="2">
        <f>STATApaste!C19</f>
        <v>8.9996109999999998</v>
      </c>
      <c r="F10" s="2">
        <f>STATApaste!B28</f>
        <v>46.602379999999997</v>
      </c>
      <c r="G10" s="2">
        <f>STATApaste!C28</f>
        <v>21.033349999999999</v>
      </c>
      <c r="I10" s="2">
        <f>C10+E10+G10</f>
        <v>31.980885999999998</v>
      </c>
      <c r="L10" s="2" t="str">
        <f>A7</f>
        <v>Alcohol</v>
      </c>
      <c r="M10" t="s">
        <v>25</v>
      </c>
      <c r="N10" s="12">
        <f>I7</f>
        <v>11.622266</v>
      </c>
      <c r="O10" s="12">
        <v>52.501499999999993</v>
      </c>
      <c r="P10" s="12">
        <f t="shared" si="0"/>
        <v>40.879233999999997</v>
      </c>
      <c r="Q10" s="32">
        <f t="shared" si="1"/>
        <v>0.28430733315599799</v>
      </c>
      <c r="R10" s="32">
        <f>F7/N10</f>
        <v>0.1643311209707298</v>
      </c>
      <c r="T10" s="21" t="str">
        <f>F5</f>
        <v>65+</v>
      </c>
      <c r="U10" s="22">
        <f>F17</f>
        <v>35.411653599999994</v>
      </c>
      <c r="V10" s="22">
        <v>319.27390000000003</v>
      </c>
      <c r="W10" s="22">
        <f>$F$14</f>
        <v>30.793676000000005</v>
      </c>
      <c r="X10" s="15">
        <f>STATApaste!B42</f>
        <v>2522.0650000000001</v>
      </c>
      <c r="Y10" s="12">
        <f>X10-U10-V10</f>
        <v>2167.3794463999998</v>
      </c>
      <c r="Z10" s="32">
        <f>SUM(U10:W10)/Y10</f>
        <v>0.17785498069582509</v>
      </c>
      <c r="AA10" s="8"/>
      <c r="AB10" s="26">
        <v>9.0180679999999995</v>
      </c>
      <c r="AC10" s="2">
        <v>9.0652550000000005</v>
      </c>
      <c r="AE10" s="24">
        <f>U10*AB10/1000</f>
        <v>0.31934470015724475</v>
      </c>
      <c r="AF10" s="24">
        <f>AF11+AF12</f>
        <v>2.5813766383976815</v>
      </c>
    </row>
    <row r="11" spans="1:32" x14ac:dyDescent="0.2">
      <c r="A11" t="s">
        <v>5</v>
      </c>
      <c r="B11" s="2">
        <f>STATApaste!B11</f>
        <v>4.2466419999999996</v>
      </c>
      <c r="C11" s="2" t="s">
        <v>1</v>
      </c>
      <c r="D11" s="2">
        <f>STATApaste!B20</f>
        <v>0.73874189999999995</v>
      </c>
      <c r="E11" s="2" t="s">
        <v>1</v>
      </c>
      <c r="F11" s="2">
        <f>STATApaste!B29</f>
        <v>0.1205512</v>
      </c>
      <c r="G11" s="2" t="s">
        <v>1</v>
      </c>
      <c r="I11" s="2">
        <f t="shared" ref="I11:I15" si="2">B11+D11+F11</f>
        <v>5.1059350999999999</v>
      </c>
      <c r="L11" s="2" t="str">
        <f>A11</f>
        <v>Homicide</v>
      </c>
      <c r="M11" t="s">
        <v>5</v>
      </c>
      <c r="N11" s="12">
        <f>I11</f>
        <v>5.1059350999999999</v>
      </c>
      <c r="O11" s="12">
        <v>23.842859999999998</v>
      </c>
      <c r="P11" s="12">
        <f t="shared" si="0"/>
        <v>18.736924899999998</v>
      </c>
      <c r="Q11" s="32">
        <f t="shared" si="1"/>
        <v>0.27250656803347706</v>
      </c>
      <c r="R11" s="32">
        <f>F11/N11</f>
        <v>2.361001415783761E-2</v>
      </c>
      <c r="T11" s="10" t="s">
        <v>34</v>
      </c>
      <c r="U11" s="6" t="s">
        <v>36</v>
      </c>
      <c r="V11" s="22">
        <f>V10*0.1550199</f>
        <v>49.493808050609999</v>
      </c>
      <c r="W11" s="6" t="s">
        <v>36</v>
      </c>
      <c r="X11" s="22"/>
      <c r="Y11" s="6" t="s">
        <v>36</v>
      </c>
      <c r="Z11" s="6"/>
      <c r="AA11" s="8"/>
      <c r="AC11">
        <v>3</v>
      </c>
      <c r="AF11" s="24">
        <f>V11*AC11/1000</f>
        <v>0.14848142415182999</v>
      </c>
    </row>
    <row r="12" spans="1:32" x14ac:dyDescent="0.2">
      <c r="A12" t="s">
        <v>6</v>
      </c>
      <c r="B12" s="2">
        <f>STATApaste!B12</f>
        <v>3.935635</v>
      </c>
      <c r="C12" s="2" t="s">
        <v>1</v>
      </c>
      <c r="D12" s="2">
        <f>STATApaste!B21</f>
        <v>0.86828320000000003</v>
      </c>
      <c r="E12" s="2" t="s">
        <v>1</v>
      </c>
      <c r="F12" s="2">
        <f>STATApaste!B30</f>
        <v>-0.67454910000000001</v>
      </c>
      <c r="G12" s="2" t="s">
        <v>1</v>
      </c>
      <c r="I12" s="2">
        <f t="shared" ref="I12:I14" si="3">B12+D12+F12</f>
        <v>4.1293690999999999</v>
      </c>
      <c r="L12" s="2" t="str">
        <f>A12</f>
        <v>MotorVehicle</v>
      </c>
      <c r="M12" t="s">
        <v>26</v>
      </c>
      <c r="N12" s="12">
        <f>I12</f>
        <v>4.1293690999999999</v>
      </c>
      <c r="O12" s="12">
        <v>41.273220000000002</v>
      </c>
      <c r="P12" s="12">
        <f t="shared" si="0"/>
        <v>37.143850900000004</v>
      </c>
      <c r="Q12" s="32">
        <f t="shared" si="1"/>
        <v>0.11117234750691936</v>
      </c>
      <c r="R12" s="32">
        <f>F12/N12</f>
        <v>-0.16335403391283188</v>
      </c>
      <c r="T12" s="20" t="s">
        <v>35</v>
      </c>
      <c r="U12" s="17" t="s">
        <v>36</v>
      </c>
      <c r="V12" s="13">
        <f>V10-V11</f>
        <v>269.78009194939</v>
      </c>
      <c r="W12" s="17" t="s">
        <v>36</v>
      </c>
      <c r="X12" s="22"/>
      <c r="Y12" s="17" t="s">
        <v>36</v>
      </c>
      <c r="Z12" s="17"/>
      <c r="AA12" s="23"/>
      <c r="AB12" s="3"/>
      <c r="AC12" s="13">
        <f>AB10</f>
        <v>9.0180679999999995</v>
      </c>
      <c r="AE12" s="3"/>
      <c r="AF12" s="25">
        <f>V12*AC12/1000</f>
        <v>2.4328952142458515</v>
      </c>
    </row>
    <row r="13" spans="1:32" ht="17" x14ac:dyDescent="0.2">
      <c r="A13" t="s">
        <v>15</v>
      </c>
      <c r="B13" s="2">
        <f>STATApaste!B13</f>
        <v>0.16404949999999999</v>
      </c>
      <c r="C13" s="2" t="s">
        <v>1</v>
      </c>
      <c r="D13" s="2">
        <f>STATApaste!B22</f>
        <v>0.11633110000000001</v>
      </c>
      <c r="E13" s="2" t="s">
        <v>1</v>
      </c>
      <c r="F13" s="2">
        <f>STATApaste!B31</f>
        <v>-4.1230890000000002</v>
      </c>
      <c r="G13" s="2" t="s">
        <v>1</v>
      </c>
      <c r="I13" s="2">
        <f t="shared" si="3"/>
        <v>-3.8427084000000002</v>
      </c>
      <c r="L13" s="2"/>
      <c r="M13" s="3" t="s">
        <v>27</v>
      </c>
      <c r="N13" s="13">
        <f>I13+I15</f>
        <v>17.660747600000001</v>
      </c>
      <c r="O13" s="13">
        <v>1637.0468700000001</v>
      </c>
      <c r="P13" s="13">
        <f>P14-SUM(P7:P12)</f>
        <v>1660.4362223999999</v>
      </c>
      <c r="Q13" s="34">
        <f t="shared" si="1"/>
        <v>1.0636209546472732E-2</v>
      </c>
      <c r="R13" s="34">
        <f>(F13+F15)/N13</f>
        <v>0.22192758136694052</v>
      </c>
      <c r="T13" s="11" t="s">
        <v>17</v>
      </c>
      <c r="U13" s="12">
        <f>SUM(U7:U10)</f>
        <v>97.444302300000004</v>
      </c>
      <c r="V13" s="12">
        <f>SUM(V7:V10)</f>
        <v>433.00472000000002</v>
      </c>
      <c r="W13" s="12">
        <f>SUM(W7:W10)</f>
        <v>41.338076000000001</v>
      </c>
      <c r="X13" s="12"/>
      <c r="Y13" s="12">
        <f>SUM(Y7:Y10)</f>
        <v>2929.8167676999997</v>
      </c>
      <c r="Z13" s="32">
        <f>SUM(U13:W13)/Y13</f>
        <v>0.19516138504076871</v>
      </c>
      <c r="AA13" s="8"/>
      <c r="AB13" s="2">
        <f>AE13*1000/U13</f>
        <v>25.419495300896262</v>
      </c>
      <c r="AC13" s="2">
        <f>AF13*1000/V13</f>
        <v>13.249612640962162</v>
      </c>
      <c r="AE13" s="24">
        <f>SUM(AE8:AE10)</f>
        <v>2.4769849844139649</v>
      </c>
      <c r="AF13" s="24">
        <f>SUM(AF8:AF10)</f>
        <v>5.7371448117082817</v>
      </c>
    </row>
    <row r="14" spans="1:32" ht="16" customHeight="1" x14ac:dyDescent="0.2">
      <c r="A14" t="s">
        <v>19</v>
      </c>
      <c r="B14" s="2">
        <f>B8+B10-C8-C10</f>
        <v>1.7167239999999999</v>
      </c>
      <c r="C14" s="2"/>
      <c r="D14" s="2">
        <f>D8+D10-E8-E10</f>
        <v>8.8276759999999985</v>
      </c>
      <c r="E14" s="2"/>
      <c r="F14" s="2">
        <f>F8+F10-G8-G10</f>
        <v>30.793676000000005</v>
      </c>
      <c r="G14" s="2"/>
      <c r="I14" s="2">
        <f t="shared" si="3"/>
        <v>41.338076000000001</v>
      </c>
      <c r="M14" s="11" t="s">
        <v>17</v>
      </c>
      <c r="N14" s="12">
        <f>SUM(N7:N13)</f>
        <v>97.444302300000004</v>
      </c>
      <c r="O14" s="12"/>
      <c r="P14" s="12">
        <f>Y13-Y7</f>
        <v>2895.0224776999999</v>
      </c>
      <c r="Q14" s="32">
        <f t="shared" si="1"/>
        <v>3.3659255860913485E-2</v>
      </c>
      <c r="R14" s="32">
        <f>F17/N14</f>
        <v>0.36340404481504501</v>
      </c>
      <c r="V14" s="8"/>
      <c r="W14" s="8"/>
      <c r="X14" s="8"/>
      <c r="Y14" s="8"/>
      <c r="Z14" s="8"/>
      <c r="AA14" s="8"/>
    </row>
    <row r="15" spans="1:32" ht="16" customHeight="1" x14ac:dyDescent="0.2">
      <c r="A15" s="30" t="s">
        <v>18</v>
      </c>
      <c r="B15" s="31">
        <f>STATApaste!B2</f>
        <v>5.1789500000000004</v>
      </c>
      <c r="C15" s="31" t="s">
        <v>1</v>
      </c>
      <c r="D15" s="31">
        <f>STATApaste!B3</f>
        <v>8.2820099999999996</v>
      </c>
      <c r="E15" s="31" t="s">
        <v>1</v>
      </c>
      <c r="F15" s="31">
        <f>STATApaste!B4</f>
        <v>8.0424959999999999</v>
      </c>
      <c r="G15" s="31" t="s">
        <v>1</v>
      </c>
      <c r="H15" s="7"/>
      <c r="I15" s="31">
        <f t="shared" si="2"/>
        <v>21.503456</v>
      </c>
      <c r="T15" s="72" t="s">
        <v>182</v>
      </c>
      <c r="U15" s="72"/>
      <c r="V15" s="72"/>
      <c r="W15" s="72"/>
      <c r="X15" s="72"/>
      <c r="Y15" s="72"/>
      <c r="Z15" s="72"/>
      <c r="AA15" s="8"/>
      <c r="AC15" s="12">
        <f>AC12</f>
        <v>9.0180679999999995</v>
      </c>
      <c r="AF15" s="24">
        <f>V15*AC15/1000</f>
        <v>0</v>
      </c>
    </row>
    <row r="16" spans="1:32" x14ac:dyDescent="0.2">
      <c r="B16" s="2">
        <f>B7+C8+B9+C10+B11+B12+B13+B14+B15</f>
        <v>30.354902500000001</v>
      </c>
      <c r="D16" s="2">
        <f>D7+E8+D9+E10+D11+D12+D13+D14+D15</f>
        <v>42.222146199999997</v>
      </c>
      <c r="F16" s="2">
        <f>F7+G8+F9+G10+F11+F12+F13+F14+F15</f>
        <v>66.205329599999999</v>
      </c>
      <c r="I16" s="2">
        <f>B16+D16+F16</f>
        <v>138.7823783</v>
      </c>
      <c r="M16" s="74" t="s">
        <v>75</v>
      </c>
      <c r="N16" s="12"/>
      <c r="O16" s="12"/>
      <c r="T16" s="72"/>
      <c r="U16" s="72"/>
      <c r="V16" s="72"/>
      <c r="W16" s="72"/>
      <c r="X16" s="72"/>
      <c r="Y16" s="72"/>
      <c r="Z16" s="72"/>
    </row>
    <row r="17" spans="1:22" x14ac:dyDescent="0.2">
      <c r="A17" t="s">
        <v>20</v>
      </c>
      <c r="B17" s="2">
        <f>B16-B14</f>
        <v>28.638178500000002</v>
      </c>
      <c r="D17" s="2">
        <f>D16-D14</f>
        <v>33.394470200000001</v>
      </c>
      <c r="F17" s="2">
        <f>F16-F14</f>
        <v>35.411653599999994</v>
      </c>
      <c r="I17" s="2">
        <f>B17+D17+F17</f>
        <v>97.444302300000004</v>
      </c>
      <c r="L17" s="2" t="str">
        <f>A14</f>
        <v>Unmeasured COVID</v>
      </c>
      <c r="M17" s="74"/>
      <c r="N17" s="12">
        <f>I14</f>
        <v>41.338076000000001</v>
      </c>
      <c r="O17" s="12"/>
      <c r="R17" s="32">
        <f>F14/N17</f>
        <v>0.74492281643683667</v>
      </c>
    </row>
    <row r="18" spans="1:22" x14ac:dyDescent="0.2">
      <c r="A18" s="9" t="s">
        <v>21</v>
      </c>
      <c r="B18" s="2"/>
      <c r="D18" s="2"/>
      <c r="F18" s="2"/>
      <c r="I18" s="2"/>
    </row>
    <row r="19" spans="1:22" ht="16" customHeight="1" x14ac:dyDescent="0.2">
      <c r="A19" s="10" t="s">
        <v>22</v>
      </c>
      <c r="B19">
        <v>50</v>
      </c>
      <c r="D19">
        <v>24</v>
      </c>
      <c r="F19">
        <v>8</v>
      </c>
      <c r="M19" s="72" t="s">
        <v>180</v>
      </c>
      <c r="N19" s="72"/>
      <c r="O19" s="72"/>
      <c r="P19" s="72"/>
      <c r="Q19" s="72"/>
      <c r="R19" s="72"/>
    </row>
    <row r="20" spans="1:22" x14ac:dyDescent="0.2">
      <c r="A20" s="10" t="s">
        <v>23</v>
      </c>
      <c r="B20" s="2">
        <f>B17*B19*0.001</f>
        <v>1.4319089250000001</v>
      </c>
      <c r="D20" s="2">
        <f>D17*D19*0.001</f>
        <v>0.80146728480000007</v>
      </c>
      <c r="F20" s="2">
        <f>F17*F19*0.001</f>
        <v>0.28329322879999996</v>
      </c>
      <c r="I20" s="2">
        <f>SUM(B20:F20)</f>
        <v>2.5166694386000001</v>
      </c>
      <c r="M20" s="72"/>
      <c r="N20" s="72"/>
      <c r="O20" s="72"/>
      <c r="P20" s="72"/>
      <c r="Q20" s="72"/>
      <c r="R20" s="72"/>
    </row>
    <row r="21" spans="1:22" x14ac:dyDescent="0.2">
      <c r="M21" s="52"/>
      <c r="N21" s="52"/>
      <c r="O21" s="52"/>
      <c r="P21" s="52"/>
      <c r="Q21" s="52"/>
      <c r="R21" s="52"/>
    </row>
    <row r="24" spans="1:22" x14ac:dyDescent="0.2">
      <c r="A24" s="5" t="s">
        <v>59</v>
      </c>
      <c r="N24" s="33">
        <f>(N14+N17)*(12+9)/12</f>
        <v>242.86916202500001</v>
      </c>
      <c r="O24" s="33"/>
      <c r="V24">
        <f>V13*(12+9)/12</f>
        <v>757.75826000000006</v>
      </c>
    </row>
    <row r="25" spans="1:22" x14ac:dyDescent="0.2">
      <c r="N25">
        <f>N14*(12+9)/12</f>
        <v>170.52752902500001</v>
      </c>
    </row>
    <row r="26" spans="1:22" x14ac:dyDescent="0.2">
      <c r="A26" s="3" t="s">
        <v>45</v>
      </c>
      <c r="B26" s="3"/>
      <c r="C26" s="3"/>
      <c r="D26" s="3" t="s">
        <v>46</v>
      </c>
      <c r="E26" s="3"/>
      <c r="F26" s="3"/>
      <c r="G26" s="3"/>
      <c r="H26" s="3"/>
      <c r="N26">
        <f>N17*(12+9)/12</f>
        <v>72.341633000000002</v>
      </c>
    </row>
    <row r="27" spans="1:22" ht="16" customHeight="1" x14ac:dyDescent="0.2">
      <c r="A27" t="s">
        <v>25</v>
      </c>
      <c r="D27" s="74" t="s">
        <v>818</v>
      </c>
      <c r="E27" s="74"/>
      <c r="F27" s="74"/>
      <c r="G27" s="74"/>
      <c r="H27" s="74"/>
    </row>
    <row r="28" spans="1:22" x14ac:dyDescent="0.2">
      <c r="D28" s="74"/>
      <c r="E28" s="74"/>
      <c r="F28" s="74"/>
      <c r="G28" s="74"/>
      <c r="H28" s="74"/>
      <c r="M28" s="5" t="s">
        <v>78</v>
      </c>
    </row>
    <row r="29" spans="1:22" x14ac:dyDescent="0.2">
      <c r="A29" t="s">
        <v>47</v>
      </c>
      <c r="C29" s="1"/>
      <c r="D29" t="s">
        <v>48</v>
      </c>
      <c r="M29" s="14" t="s">
        <v>73</v>
      </c>
    </row>
    <row r="30" spans="1:22" x14ac:dyDescent="0.2">
      <c r="A30" t="s">
        <v>50</v>
      </c>
      <c r="D30" t="s">
        <v>52</v>
      </c>
    </row>
    <row r="31" spans="1:22" x14ac:dyDescent="0.2">
      <c r="A31" t="s">
        <v>51</v>
      </c>
      <c r="D31" t="s">
        <v>49</v>
      </c>
      <c r="N31" s="73" t="s">
        <v>28</v>
      </c>
      <c r="O31" s="73"/>
      <c r="P31" s="73"/>
      <c r="Q31" s="73"/>
      <c r="R31" s="39"/>
    </row>
    <row r="32" spans="1:22" x14ac:dyDescent="0.2">
      <c r="A32" t="s">
        <v>5</v>
      </c>
      <c r="D32" t="s">
        <v>57</v>
      </c>
      <c r="M32" s="3" t="s">
        <v>65</v>
      </c>
      <c r="N32" s="17" t="s">
        <v>69</v>
      </c>
      <c r="P32" s="17" t="s">
        <v>11</v>
      </c>
      <c r="Q32" s="17" t="s">
        <v>70</v>
      </c>
      <c r="R32" s="27"/>
    </row>
    <row r="33" spans="1:20" x14ac:dyDescent="0.2">
      <c r="A33" t="s">
        <v>56</v>
      </c>
      <c r="D33" t="s">
        <v>48</v>
      </c>
      <c r="M33" t="s">
        <v>61</v>
      </c>
      <c r="N33" s="12">
        <f>STATApaste!D10+STATApaste!D19+STATApaste!D28</f>
        <v>-9.2459399999999992</v>
      </c>
      <c r="P33" s="12">
        <f t="shared" ref="P33:P39" si="4">N7</f>
        <v>31.980885999999998</v>
      </c>
      <c r="Q33" s="12">
        <f t="shared" ref="Q33:Q39" si="5">P33+N33</f>
        <v>22.734946000000001</v>
      </c>
      <c r="R33" s="12"/>
    </row>
    <row r="34" spans="1:20" x14ac:dyDescent="0.2">
      <c r="A34" t="s">
        <v>15</v>
      </c>
      <c r="D34" t="s">
        <v>55</v>
      </c>
      <c r="M34" t="s">
        <v>24</v>
      </c>
      <c r="N34" s="12">
        <f>STATApaste!D8+STATApaste!D17+STATApaste!D26</f>
        <v>6.5847619999999996</v>
      </c>
      <c r="P34" s="12">
        <f t="shared" si="4"/>
        <v>15.172454999999999</v>
      </c>
      <c r="Q34" s="12">
        <f t="shared" si="5"/>
        <v>21.757216999999997</v>
      </c>
      <c r="R34" s="12"/>
      <c r="T34">
        <f>2030-2021</f>
        <v>9</v>
      </c>
    </row>
    <row r="35" spans="1:20" x14ac:dyDescent="0.2">
      <c r="A35" t="s">
        <v>79</v>
      </c>
      <c r="D35" t="s">
        <v>54</v>
      </c>
      <c r="M35" t="s">
        <v>47</v>
      </c>
      <c r="N35" s="12">
        <f>STATApaste!D9+STATApaste!D18+STATApaste!D27</f>
        <v>10.276685000000001</v>
      </c>
      <c r="P35" s="12">
        <f t="shared" si="4"/>
        <v>11.772643500000001</v>
      </c>
      <c r="Q35" s="12">
        <f t="shared" si="5"/>
        <v>22.049328500000001</v>
      </c>
      <c r="R35" s="12"/>
      <c r="S35" s="12">
        <f>P9-N35</f>
        <v>82.251101500000004</v>
      </c>
      <c r="T35">
        <f>107.8+T34*N35</f>
        <v>200.290165</v>
      </c>
    </row>
    <row r="36" spans="1:20" x14ac:dyDescent="0.2">
      <c r="A36" t="s">
        <v>53</v>
      </c>
      <c r="M36" t="s">
        <v>25</v>
      </c>
      <c r="N36" s="12">
        <f>STATApaste!D7+STATApaste!D16+STATApaste!D25</f>
        <v>1.6380125000000001</v>
      </c>
      <c r="P36" s="12">
        <f t="shared" si="4"/>
        <v>11.622266</v>
      </c>
      <c r="Q36" s="12">
        <f t="shared" si="5"/>
        <v>13.2602785</v>
      </c>
      <c r="R36" s="12"/>
    </row>
    <row r="37" spans="1:20" x14ac:dyDescent="0.2">
      <c r="M37" t="s">
        <v>5</v>
      </c>
      <c r="N37" s="12">
        <f>STATApaste!D11+STATApaste!D20+STATApaste!D29</f>
        <v>0.3173627</v>
      </c>
      <c r="P37" s="12">
        <f t="shared" si="4"/>
        <v>5.1059350999999999</v>
      </c>
      <c r="Q37" s="12">
        <f t="shared" si="5"/>
        <v>5.4232978000000003</v>
      </c>
      <c r="R37" s="12"/>
    </row>
    <row r="38" spans="1:20" x14ac:dyDescent="0.2">
      <c r="M38" t="s">
        <v>26</v>
      </c>
      <c r="N38" s="12">
        <f>STATApaste!D12+STATApaste!D21+STATApaste!D30</f>
        <v>-0.14271880000000001</v>
      </c>
      <c r="P38" s="12">
        <f t="shared" si="4"/>
        <v>4.1293690999999999</v>
      </c>
      <c r="Q38" s="12">
        <f t="shared" si="5"/>
        <v>3.9866503</v>
      </c>
      <c r="R38" s="12"/>
    </row>
    <row r="39" spans="1:20" x14ac:dyDescent="0.2">
      <c r="M39" s="3" t="s">
        <v>77</v>
      </c>
      <c r="N39" s="13">
        <f>SUM(STATApaste!$C$2:$C$4)+STATApaste!D13+STATApaste!D22+STATApaste!D31</f>
        <v>-6.7626661000000006</v>
      </c>
      <c r="O39" s="3"/>
      <c r="P39" s="13">
        <f t="shared" si="4"/>
        <v>17.660747600000001</v>
      </c>
      <c r="Q39" s="13">
        <f t="shared" si="5"/>
        <v>10.8980815</v>
      </c>
      <c r="R39" s="22"/>
    </row>
    <row r="40" spans="1:20" x14ac:dyDescent="0.2">
      <c r="M40" s="35" t="s">
        <v>17</v>
      </c>
      <c r="N40" s="12">
        <f>SUM(N33:N39)</f>
        <v>2.6654973000000002</v>
      </c>
      <c r="P40" s="12">
        <f>SUM(P33:P39)</f>
        <v>97.444302300000004</v>
      </c>
      <c r="Q40" s="12">
        <f>SUM(Q33:Q39)</f>
        <v>100.1097996</v>
      </c>
      <c r="R40" s="12"/>
    </row>
    <row r="41" spans="1:20" ht="16" customHeight="1" x14ac:dyDescent="0.2">
      <c r="M41" s="72" t="s">
        <v>72</v>
      </c>
      <c r="N41" s="72"/>
      <c r="O41" s="72"/>
      <c r="P41" s="72"/>
      <c r="Q41" s="72"/>
      <c r="R41" s="38"/>
    </row>
    <row r="42" spans="1:20" x14ac:dyDescent="0.2">
      <c r="M42" s="72"/>
      <c r="N42" s="72"/>
      <c r="O42" s="72"/>
      <c r="P42" s="72"/>
      <c r="Q42" s="72"/>
      <c r="R42" s="38"/>
    </row>
    <row r="43" spans="1:20" x14ac:dyDescent="0.2">
      <c r="M43" s="72"/>
      <c r="N43" s="72"/>
      <c r="O43" s="72"/>
      <c r="P43" s="72"/>
      <c r="Q43" s="72"/>
      <c r="R43" s="38"/>
    </row>
    <row r="44" spans="1:20" x14ac:dyDescent="0.2">
      <c r="M44" s="72"/>
      <c r="N44" s="72"/>
      <c r="O44" s="72"/>
      <c r="P44" s="72"/>
      <c r="Q44" s="72"/>
      <c r="R44" s="38"/>
    </row>
    <row r="45" spans="1:20" x14ac:dyDescent="0.2">
      <c r="M45" s="72"/>
      <c r="N45" s="72"/>
      <c r="O45" s="72"/>
      <c r="P45" s="72"/>
      <c r="Q45" s="72"/>
      <c r="R45" s="38"/>
    </row>
    <row r="46" spans="1:20" x14ac:dyDescent="0.2">
      <c r="M46" s="72"/>
      <c r="N46" s="72"/>
      <c r="O46" s="72"/>
      <c r="P46" s="72"/>
      <c r="Q46" s="72"/>
      <c r="R46" s="38"/>
    </row>
  </sheetData>
  <mergeCells count="18">
    <mergeCell ref="M2:Q2"/>
    <mergeCell ref="U4:Y4"/>
    <mergeCell ref="B5:C5"/>
    <mergeCell ref="D5:E5"/>
    <mergeCell ref="F5:G5"/>
    <mergeCell ref="N5:P5"/>
    <mergeCell ref="Q4:Q6"/>
    <mergeCell ref="R5:R6"/>
    <mergeCell ref="T15:Z16"/>
    <mergeCell ref="N31:Q31"/>
    <mergeCell ref="M41:Q46"/>
    <mergeCell ref="D27:H28"/>
    <mergeCell ref="AE5:AF5"/>
    <mergeCell ref="AB5:AC5"/>
    <mergeCell ref="M16:M17"/>
    <mergeCell ref="V5:W5"/>
    <mergeCell ref="Z4:Z6"/>
    <mergeCell ref="M19:R20"/>
  </mergeCells>
  <pageMargins left="0.7" right="0.7" top="0.75" bottom="0.75" header="0.3" footer="0.3"/>
  <ignoredErrors>
    <ignoredError sqref="N10 AF1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4464D-83CC-FA4D-8096-FE1A5E6E45F5}">
  <dimension ref="A1:D42"/>
  <sheetViews>
    <sheetView workbookViewId="0"/>
  </sheetViews>
  <sheetFormatPr baseColWidth="10" defaultRowHeight="16" x14ac:dyDescent="0.2"/>
  <sheetData>
    <row r="1" spans="1:4" x14ac:dyDescent="0.2">
      <c r="A1" t="s">
        <v>71</v>
      </c>
    </row>
    <row r="2" spans="1:4" x14ac:dyDescent="0.2">
      <c r="A2" t="s">
        <v>7</v>
      </c>
      <c r="B2">
        <v>5.1789500000000004</v>
      </c>
      <c r="C2">
        <v>3.69243E-2</v>
      </c>
    </row>
    <row r="3" spans="1:4" x14ac:dyDescent="0.2">
      <c r="A3" t="s">
        <v>8</v>
      </c>
      <c r="B3">
        <v>8.2820099999999996</v>
      </c>
      <c r="C3">
        <v>-9.0314990000000002</v>
      </c>
    </row>
    <row r="4" spans="1:4" x14ac:dyDescent="0.2">
      <c r="A4" t="s">
        <v>9</v>
      </c>
      <c r="B4">
        <v>8.0424959999999999</v>
      </c>
      <c r="C4">
        <v>13.23991</v>
      </c>
    </row>
    <row r="6" spans="1:4" x14ac:dyDescent="0.2">
      <c r="A6" t="s">
        <v>66</v>
      </c>
    </row>
    <row r="7" spans="1:4" x14ac:dyDescent="0.2">
      <c r="A7" t="s">
        <v>0</v>
      </c>
      <c r="B7">
        <v>3.0477059999999998</v>
      </c>
      <c r="C7" t="s">
        <v>1</v>
      </c>
      <c r="D7">
        <v>0.87769220000000003</v>
      </c>
    </row>
    <row r="8" spans="1:4" x14ac:dyDescent="0.2">
      <c r="A8" t="s">
        <v>2</v>
      </c>
      <c r="B8">
        <v>1.712245</v>
      </c>
      <c r="C8">
        <v>1.376145</v>
      </c>
      <c r="D8">
        <v>5.4992100000000002E-2</v>
      </c>
    </row>
    <row r="9" spans="1:4" x14ac:dyDescent="0.2">
      <c r="A9" t="s">
        <v>3</v>
      </c>
      <c r="B9">
        <v>8.7411259999999995</v>
      </c>
      <c r="C9" t="s">
        <v>1</v>
      </c>
      <c r="D9">
        <v>4.3810960000000003</v>
      </c>
    </row>
    <row r="10" spans="1:4" x14ac:dyDescent="0.2">
      <c r="A10" t="s">
        <v>4</v>
      </c>
      <c r="B10">
        <v>3.3285490000000002</v>
      </c>
      <c r="C10">
        <v>1.9479249999999999</v>
      </c>
      <c r="D10">
        <v>-3.1633000000000001E-2</v>
      </c>
    </row>
    <row r="11" spans="1:4" x14ac:dyDescent="0.2">
      <c r="A11" t="s">
        <v>5</v>
      </c>
      <c r="B11">
        <v>4.2466419999999996</v>
      </c>
      <c r="C11" t="s">
        <v>1</v>
      </c>
      <c r="D11">
        <v>0.31358130000000001</v>
      </c>
    </row>
    <row r="12" spans="1:4" x14ac:dyDescent="0.2">
      <c r="A12" t="s">
        <v>6</v>
      </c>
      <c r="B12">
        <v>3.935635</v>
      </c>
      <c r="C12" t="s">
        <v>1</v>
      </c>
      <c r="D12">
        <v>-0.31162240000000002</v>
      </c>
    </row>
    <row r="13" spans="1:4" x14ac:dyDescent="0.2">
      <c r="A13" t="s">
        <v>15</v>
      </c>
      <c r="B13">
        <v>0.16404949999999999</v>
      </c>
      <c r="C13" t="s">
        <v>1</v>
      </c>
      <c r="D13">
        <v>0.10578170000000001</v>
      </c>
    </row>
    <row r="15" spans="1:4" x14ac:dyDescent="0.2">
      <c r="A15" t="s">
        <v>67</v>
      </c>
    </row>
    <row r="16" spans="1:4" x14ac:dyDescent="0.2">
      <c r="A16" t="s">
        <v>0</v>
      </c>
      <c r="B16">
        <v>6.6646599999999996</v>
      </c>
      <c r="C16" t="s">
        <v>1</v>
      </c>
      <c r="D16">
        <v>9.4371300000000005E-2</v>
      </c>
    </row>
    <row r="17" spans="1:4" x14ac:dyDescent="0.2">
      <c r="A17" t="s">
        <v>2</v>
      </c>
      <c r="B17">
        <v>6.3020930000000002</v>
      </c>
      <c r="C17">
        <v>4.6367659999999997</v>
      </c>
      <c r="D17">
        <v>0.40562989999999999</v>
      </c>
    </row>
    <row r="18" spans="1:4" x14ac:dyDescent="0.2">
      <c r="A18" t="s">
        <v>3</v>
      </c>
      <c r="B18">
        <v>3.0880670000000001</v>
      </c>
      <c r="C18" t="s">
        <v>1</v>
      </c>
      <c r="D18">
        <v>4.7505899999999999</v>
      </c>
    </row>
    <row r="19" spans="1:4" x14ac:dyDescent="0.2">
      <c r="A19" t="s">
        <v>4</v>
      </c>
      <c r="B19">
        <v>16.161960000000001</v>
      </c>
      <c r="C19">
        <v>8.9996109999999998</v>
      </c>
      <c r="D19">
        <v>-1.0653079999999999</v>
      </c>
    </row>
    <row r="20" spans="1:4" x14ac:dyDescent="0.2">
      <c r="A20" t="s">
        <v>5</v>
      </c>
      <c r="B20">
        <v>0.73874189999999995</v>
      </c>
      <c r="C20" t="s">
        <v>1</v>
      </c>
      <c r="D20">
        <v>2.3666999999999998E-3</v>
      </c>
    </row>
    <row r="21" spans="1:4" x14ac:dyDescent="0.2">
      <c r="A21" t="s">
        <v>6</v>
      </c>
      <c r="B21">
        <v>0.86828320000000003</v>
      </c>
      <c r="C21" t="s">
        <v>1</v>
      </c>
      <c r="D21">
        <v>1.5644399999999999E-2</v>
      </c>
    </row>
    <row r="22" spans="1:4" x14ac:dyDescent="0.2">
      <c r="A22" t="s">
        <v>15</v>
      </c>
      <c r="B22">
        <v>0.11633110000000001</v>
      </c>
      <c r="C22" t="s">
        <v>1</v>
      </c>
      <c r="D22">
        <v>-0.51892309999999997</v>
      </c>
    </row>
    <row r="24" spans="1:4" x14ac:dyDescent="0.2">
      <c r="A24" t="s">
        <v>68</v>
      </c>
    </row>
    <row r="25" spans="1:4" x14ac:dyDescent="0.2">
      <c r="A25" t="s">
        <v>0</v>
      </c>
      <c r="B25">
        <v>1.9098999999999999</v>
      </c>
      <c r="C25" t="s">
        <v>1</v>
      </c>
      <c r="D25">
        <v>0.66594900000000001</v>
      </c>
    </row>
    <row r="26" spans="1:4" x14ac:dyDescent="0.2">
      <c r="A26" t="s">
        <v>2</v>
      </c>
      <c r="B26">
        <v>14.38419</v>
      </c>
      <c r="C26">
        <v>9.1595440000000004</v>
      </c>
      <c r="D26">
        <v>6.1241399999999997</v>
      </c>
    </row>
    <row r="27" spans="1:4" x14ac:dyDescent="0.2">
      <c r="A27" t="s">
        <v>3</v>
      </c>
      <c r="B27">
        <v>-5.6549500000000003E-2</v>
      </c>
      <c r="C27" t="s">
        <v>1</v>
      </c>
      <c r="D27">
        <v>1.1449990000000001</v>
      </c>
    </row>
    <row r="28" spans="1:4" x14ac:dyDescent="0.2">
      <c r="A28" t="s">
        <v>4</v>
      </c>
      <c r="B28">
        <v>46.602379999999997</v>
      </c>
      <c r="C28">
        <v>21.033349999999999</v>
      </c>
      <c r="D28">
        <v>-8.1489989999999999</v>
      </c>
    </row>
    <row r="29" spans="1:4" x14ac:dyDescent="0.2">
      <c r="A29" t="s">
        <v>5</v>
      </c>
      <c r="B29">
        <v>0.1205512</v>
      </c>
      <c r="C29" t="s">
        <v>1</v>
      </c>
      <c r="D29">
        <v>1.4147000000000001E-3</v>
      </c>
    </row>
    <row r="30" spans="1:4" x14ac:dyDescent="0.2">
      <c r="A30" t="s">
        <v>6</v>
      </c>
      <c r="B30">
        <v>-0.67454910000000001</v>
      </c>
      <c r="C30" t="s">
        <v>1</v>
      </c>
      <c r="D30">
        <v>0.15325920000000001</v>
      </c>
    </row>
    <row r="31" spans="1:4" x14ac:dyDescent="0.2">
      <c r="A31" t="s">
        <v>15</v>
      </c>
      <c r="B31">
        <v>-4.1230890000000002</v>
      </c>
      <c r="C31" t="s">
        <v>1</v>
      </c>
      <c r="D31">
        <v>-10.594860000000001</v>
      </c>
    </row>
    <row r="33" spans="1:3" x14ac:dyDescent="0.2">
      <c r="B33">
        <f>B7+B9+B11+B12</f>
        <v>19.971109000000002</v>
      </c>
      <c r="C33">
        <f>C8+C10+B13</f>
        <v>3.4881194999999998</v>
      </c>
    </row>
    <row r="34" spans="1:3" x14ac:dyDescent="0.2">
      <c r="B34">
        <f>B16+B18+B20+B21</f>
        <v>11.359752100000001</v>
      </c>
      <c r="C34">
        <f>C17+C19+B22</f>
        <v>13.7527081</v>
      </c>
    </row>
    <row r="35" spans="1:3" x14ac:dyDescent="0.2">
      <c r="B35" s="3">
        <f>B25+B27+B29+B30</f>
        <v>1.2993525999999997</v>
      </c>
      <c r="C35" s="3">
        <f>C26+C28+B31</f>
        <v>26.069804999999999</v>
      </c>
    </row>
    <row r="36" spans="1:3" x14ac:dyDescent="0.2">
      <c r="B36">
        <f>SUM(B33:B35)</f>
        <v>32.630213700000006</v>
      </c>
      <c r="C36">
        <f>SUM(C33:C35)</f>
        <v>43.310632599999998</v>
      </c>
    </row>
    <row r="38" spans="1:3" x14ac:dyDescent="0.2">
      <c r="A38" t="s">
        <v>849</v>
      </c>
    </row>
    <row r="39" spans="1:3" x14ac:dyDescent="0.2">
      <c r="A39" t="s">
        <v>30</v>
      </c>
      <c r="B39">
        <v>34.794289999999997</v>
      </c>
    </row>
    <row r="40" spans="1:3" x14ac:dyDescent="0.2">
      <c r="A40" t="s">
        <v>7</v>
      </c>
      <c r="B40">
        <v>229.67599999999999</v>
      </c>
    </row>
    <row r="41" spans="1:3" x14ac:dyDescent="0.2">
      <c r="A41" t="s">
        <v>8</v>
      </c>
      <c r="B41">
        <v>673.73050000000001</v>
      </c>
    </row>
    <row r="42" spans="1:3" x14ac:dyDescent="0.2">
      <c r="A42" t="s">
        <v>9</v>
      </c>
      <c r="B42">
        <v>2522.0650000000001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B26A0-1B2B-3247-BCF3-E32F0A4BD9FD}">
  <sheetPr>
    <pageSetUpPr fitToPage="1"/>
  </sheetPr>
  <dimension ref="A1:G266"/>
  <sheetViews>
    <sheetView workbookViewId="0">
      <selection sqref="A1:E1"/>
    </sheetView>
  </sheetViews>
  <sheetFormatPr baseColWidth="10" defaultColWidth="7.83203125" defaultRowHeight="13" x14ac:dyDescent="0.2"/>
  <cols>
    <col min="1" max="1" width="11.83203125" style="40" customWidth="1"/>
    <col min="2" max="2" width="12.6640625" style="40" customWidth="1"/>
    <col min="3" max="5" width="13" style="40" customWidth="1"/>
    <col min="6" max="16384" width="7.83203125" style="40"/>
  </cols>
  <sheetData>
    <row r="1" spans="1:7" ht="25.5" customHeight="1" x14ac:dyDescent="0.2">
      <c r="A1" s="82" t="s">
        <v>80</v>
      </c>
      <c r="B1" s="87"/>
      <c r="C1" s="87"/>
      <c r="D1" s="87"/>
      <c r="E1" s="83"/>
      <c r="G1" s="40" t="s">
        <v>81</v>
      </c>
    </row>
    <row r="2" spans="1:7" x14ac:dyDescent="0.2">
      <c r="A2" s="88" t="s">
        <v>82</v>
      </c>
      <c r="B2" s="90" t="s">
        <v>83</v>
      </c>
      <c r="C2" s="92" t="s">
        <v>84</v>
      </c>
      <c r="D2" s="93"/>
      <c r="E2" s="94"/>
    </row>
    <row r="3" spans="1:7" ht="25.5" customHeight="1" x14ac:dyDescent="0.15">
      <c r="A3" s="89"/>
      <c r="B3" s="91"/>
      <c r="C3" s="41" t="s">
        <v>85</v>
      </c>
      <c r="D3" s="41" t="s">
        <v>86</v>
      </c>
      <c r="E3" s="41" t="s">
        <v>87</v>
      </c>
    </row>
    <row r="4" spans="1:7" x14ac:dyDescent="0.15">
      <c r="A4" s="82" t="s">
        <v>17</v>
      </c>
      <c r="B4" s="83"/>
      <c r="C4" s="42">
        <v>330730</v>
      </c>
      <c r="D4" s="43">
        <v>332601</v>
      </c>
      <c r="E4" s="44">
        <v>335514</v>
      </c>
    </row>
    <row r="5" spans="1:7" ht="14" x14ac:dyDescent="0.2">
      <c r="A5" s="45">
        <v>0</v>
      </c>
      <c r="B5" s="46" t="s">
        <v>88</v>
      </c>
      <c r="C5" s="47">
        <v>3742</v>
      </c>
      <c r="D5" s="47">
        <v>3745</v>
      </c>
      <c r="E5" s="47">
        <v>3748</v>
      </c>
    </row>
    <row r="6" spans="1:7" ht="14" x14ac:dyDescent="0.2">
      <c r="A6" s="48">
        <v>1</v>
      </c>
      <c r="B6" s="49" t="s">
        <v>89</v>
      </c>
      <c r="C6" s="50">
        <v>3783</v>
      </c>
      <c r="D6" s="50">
        <v>3788</v>
      </c>
      <c r="E6" s="50">
        <v>3792</v>
      </c>
    </row>
    <row r="7" spans="1:7" ht="14" x14ac:dyDescent="0.2">
      <c r="A7" s="48">
        <v>2</v>
      </c>
      <c r="B7" s="49" t="s">
        <v>90</v>
      </c>
      <c r="C7" s="50">
        <v>3878</v>
      </c>
      <c r="D7" s="50">
        <v>3885</v>
      </c>
      <c r="E7" s="50">
        <v>3890</v>
      </c>
    </row>
    <row r="8" spans="1:7" ht="14" x14ac:dyDescent="0.2">
      <c r="A8" s="48">
        <v>3</v>
      </c>
      <c r="B8" s="49" t="s">
        <v>91</v>
      </c>
      <c r="C8" s="50">
        <v>3971</v>
      </c>
      <c r="D8" s="50">
        <v>3978</v>
      </c>
      <c r="E8" s="50">
        <v>3983</v>
      </c>
    </row>
    <row r="9" spans="1:7" ht="14" x14ac:dyDescent="0.2">
      <c r="A9" s="48">
        <v>4</v>
      </c>
      <c r="B9" s="49" t="s">
        <v>92</v>
      </c>
      <c r="C9" s="50">
        <v>4053</v>
      </c>
      <c r="D9" s="50">
        <v>4062</v>
      </c>
      <c r="E9" s="50">
        <v>4067</v>
      </c>
    </row>
    <row r="10" spans="1:7" ht="14" x14ac:dyDescent="0.2">
      <c r="A10" s="48">
        <v>5</v>
      </c>
      <c r="B10" s="49" t="s">
        <v>93</v>
      </c>
      <c r="C10" s="50">
        <v>4080</v>
      </c>
      <c r="D10" s="50">
        <v>4090</v>
      </c>
      <c r="E10" s="50">
        <v>4097</v>
      </c>
    </row>
    <row r="11" spans="1:7" ht="14" x14ac:dyDescent="0.2">
      <c r="A11" s="48">
        <v>6</v>
      </c>
      <c r="B11" s="49" t="s">
        <v>94</v>
      </c>
      <c r="C11" s="50">
        <v>4050</v>
      </c>
      <c r="D11" s="50">
        <v>4061</v>
      </c>
      <c r="E11" s="50">
        <v>4068</v>
      </c>
    </row>
    <row r="12" spans="1:7" ht="14" x14ac:dyDescent="0.2">
      <c r="A12" s="48">
        <v>7</v>
      </c>
      <c r="B12" s="49" t="s">
        <v>95</v>
      </c>
      <c r="C12" s="50">
        <v>4054</v>
      </c>
      <c r="D12" s="50">
        <v>4066</v>
      </c>
      <c r="E12" s="50">
        <v>4074</v>
      </c>
    </row>
    <row r="13" spans="1:7" ht="14" x14ac:dyDescent="0.2">
      <c r="A13" s="48">
        <v>8</v>
      </c>
      <c r="B13" s="49" t="s">
        <v>96</v>
      </c>
      <c r="C13" s="50">
        <v>4073</v>
      </c>
      <c r="D13" s="50">
        <v>4086</v>
      </c>
      <c r="E13" s="50">
        <v>4094</v>
      </c>
    </row>
    <row r="14" spans="1:7" ht="14" x14ac:dyDescent="0.2">
      <c r="A14" s="48">
        <v>9</v>
      </c>
      <c r="B14" s="49" t="s">
        <v>97</v>
      </c>
      <c r="C14" s="50">
        <v>4113</v>
      </c>
      <c r="D14" s="50">
        <v>4127</v>
      </c>
      <c r="E14" s="50">
        <v>4136</v>
      </c>
    </row>
    <row r="15" spans="1:7" ht="14" x14ac:dyDescent="0.2">
      <c r="A15" s="48">
        <v>10</v>
      </c>
      <c r="B15" s="49" t="s">
        <v>98</v>
      </c>
      <c r="C15" s="50">
        <v>4211</v>
      </c>
      <c r="D15" s="50">
        <v>4227</v>
      </c>
      <c r="E15" s="50">
        <v>4237</v>
      </c>
    </row>
    <row r="16" spans="1:7" ht="14" x14ac:dyDescent="0.2">
      <c r="A16" s="48">
        <v>11</v>
      </c>
      <c r="B16" s="49" t="s">
        <v>99</v>
      </c>
      <c r="C16" s="50">
        <v>4320</v>
      </c>
      <c r="D16" s="50">
        <v>4337</v>
      </c>
      <c r="E16" s="50">
        <v>4349</v>
      </c>
    </row>
    <row r="17" spans="1:6" ht="14" x14ac:dyDescent="0.2">
      <c r="A17" s="48">
        <v>12</v>
      </c>
      <c r="B17" s="49" t="s">
        <v>100</v>
      </c>
      <c r="C17" s="50">
        <v>4451</v>
      </c>
      <c r="D17" s="50">
        <v>4469</v>
      </c>
      <c r="E17" s="50">
        <v>4480</v>
      </c>
    </row>
    <row r="18" spans="1:6" ht="14" x14ac:dyDescent="0.2">
      <c r="A18" s="48">
        <v>13</v>
      </c>
      <c r="B18" s="49" t="s">
        <v>101</v>
      </c>
      <c r="C18" s="50">
        <v>4427</v>
      </c>
      <c r="D18" s="50">
        <v>4447</v>
      </c>
      <c r="E18" s="50">
        <v>4459</v>
      </c>
    </row>
    <row r="19" spans="1:6" ht="14" x14ac:dyDescent="0.2">
      <c r="A19" s="48">
        <v>14</v>
      </c>
      <c r="B19" s="49" t="s">
        <v>102</v>
      </c>
      <c r="C19" s="50">
        <v>4328</v>
      </c>
      <c r="D19" s="50">
        <v>4347</v>
      </c>
      <c r="E19" s="50">
        <v>4358</v>
      </c>
    </row>
    <row r="20" spans="1:6" ht="14" x14ac:dyDescent="0.2">
      <c r="A20" s="48">
        <v>15</v>
      </c>
      <c r="B20" s="49" t="s">
        <v>103</v>
      </c>
      <c r="C20" s="50">
        <v>4291</v>
      </c>
      <c r="D20" s="50">
        <v>4310</v>
      </c>
      <c r="E20" s="50">
        <v>4322</v>
      </c>
    </row>
    <row r="21" spans="1:6" ht="14" x14ac:dyDescent="0.2">
      <c r="A21" s="48">
        <v>16</v>
      </c>
      <c r="B21" s="49" t="s">
        <v>104</v>
      </c>
      <c r="C21" s="50">
        <v>4329</v>
      </c>
      <c r="D21" s="50">
        <v>4347</v>
      </c>
      <c r="E21" s="50">
        <v>4358</v>
      </c>
    </row>
    <row r="22" spans="1:6" ht="14" x14ac:dyDescent="0.2">
      <c r="A22" s="48">
        <v>17</v>
      </c>
      <c r="B22" s="49" t="s">
        <v>105</v>
      </c>
      <c r="C22" s="50">
        <v>4268</v>
      </c>
      <c r="D22" s="50">
        <v>4288</v>
      </c>
      <c r="E22" s="50">
        <v>4300</v>
      </c>
    </row>
    <row r="23" spans="1:6" ht="14" x14ac:dyDescent="0.2">
      <c r="A23" s="48">
        <v>18</v>
      </c>
      <c r="B23" s="49" t="s">
        <v>106</v>
      </c>
      <c r="C23" s="50">
        <v>4288</v>
      </c>
      <c r="D23" s="50">
        <v>4308</v>
      </c>
      <c r="E23" s="50">
        <v>4321</v>
      </c>
      <c r="F23" s="40">
        <f>SUM(D23:D49)/SUM(D23:D90)</f>
        <v>0.4614308034070071</v>
      </c>
    </row>
    <row r="24" spans="1:6" ht="14" x14ac:dyDescent="0.2">
      <c r="A24" s="48">
        <v>19</v>
      </c>
      <c r="B24" s="49" t="s">
        <v>107</v>
      </c>
      <c r="C24" s="50">
        <v>4354</v>
      </c>
      <c r="D24" s="50">
        <v>4375</v>
      </c>
      <c r="E24" s="50">
        <v>4387</v>
      </c>
    </row>
    <row r="25" spans="1:6" ht="14" x14ac:dyDescent="0.2">
      <c r="A25" s="48">
        <v>20</v>
      </c>
      <c r="B25" s="49" t="s">
        <v>108</v>
      </c>
      <c r="C25" s="50">
        <v>4307</v>
      </c>
      <c r="D25" s="50">
        <v>4331</v>
      </c>
      <c r="E25" s="50">
        <v>4346</v>
      </c>
    </row>
    <row r="26" spans="1:6" ht="14" x14ac:dyDescent="0.2">
      <c r="A26" s="48">
        <v>21</v>
      </c>
      <c r="B26" s="49" t="s">
        <v>109</v>
      </c>
      <c r="C26" s="50">
        <v>4273</v>
      </c>
      <c r="D26" s="50">
        <v>4298</v>
      </c>
      <c r="E26" s="50">
        <v>4313</v>
      </c>
    </row>
    <row r="27" spans="1:6" ht="14" x14ac:dyDescent="0.2">
      <c r="A27" s="48">
        <v>22</v>
      </c>
      <c r="B27" s="49" t="s">
        <v>110</v>
      </c>
      <c r="C27" s="50">
        <v>4246</v>
      </c>
      <c r="D27" s="50">
        <v>4273</v>
      </c>
      <c r="E27" s="50">
        <v>4289</v>
      </c>
    </row>
    <row r="28" spans="1:6" ht="14" x14ac:dyDescent="0.2">
      <c r="A28" s="48">
        <v>23</v>
      </c>
      <c r="B28" s="49" t="s">
        <v>111</v>
      </c>
      <c r="C28" s="50">
        <v>4266</v>
      </c>
      <c r="D28" s="50">
        <v>4292</v>
      </c>
      <c r="E28" s="50">
        <v>4308</v>
      </c>
    </row>
    <row r="29" spans="1:6" ht="14" x14ac:dyDescent="0.2">
      <c r="A29" s="48">
        <v>24</v>
      </c>
      <c r="B29" s="49" t="s">
        <v>112</v>
      </c>
      <c r="C29" s="50">
        <v>4319</v>
      </c>
      <c r="D29" s="50">
        <v>4343</v>
      </c>
      <c r="E29" s="50">
        <v>4360</v>
      </c>
    </row>
    <row r="30" spans="1:6" ht="14" x14ac:dyDescent="0.2">
      <c r="A30" s="48">
        <v>25</v>
      </c>
      <c r="B30" s="49" t="s">
        <v>113</v>
      </c>
      <c r="C30" s="50">
        <v>4390</v>
      </c>
      <c r="D30" s="50">
        <v>4411</v>
      </c>
      <c r="E30" s="50">
        <v>4429</v>
      </c>
    </row>
    <row r="31" spans="1:6" ht="14" x14ac:dyDescent="0.2">
      <c r="A31" s="48">
        <v>26</v>
      </c>
      <c r="B31" s="49" t="s">
        <v>114</v>
      </c>
      <c r="C31" s="50">
        <v>4486</v>
      </c>
      <c r="D31" s="50">
        <v>4506</v>
      </c>
      <c r="E31" s="50">
        <v>4524</v>
      </c>
    </row>
    <row r="32" spans="1:6" ht="14" x14ac:dyDescent="0.2">
      <c r="A32" s="48">
        <v>27</v>
      </c>
      <c r="B32" s="49" t="s">
        <v>115</v>
      </c>
      <c r="C32" s="50">
        <v>4575</v>
      </c>
      <c r="D32" s="50">
        <v>4595</v>
      </c>
      <c r="E32" s="50">
        <v>4614</v>
      </c>
    </row>
    <row r="33" spans="1:5" ht="14" x14ac:dyDescent="0.2">
      <c r="A33" s="48">
        <v>28</v>
      </c>
      <c r="B33" s="49" t="s">
        <v>116</v>
      </c>
      <c r="C33" s="50">
        <v>4668</v>
      </c>
      <c r="D33" s="50">
        <v>4689</v>
      </c>
      <c r="E33" s="50">
        <v>4710</v>
      </c>
    </row>
    <row r="34" spans="1:5" ht="14" x14ac:dyDescent="0.2">
      <c r="A34" s="48">
        <v>29</v>
      </c>
      <c r="B34" s="49" t="s">
        <v>117</v>
      </c>
      <c r="C34" s="50">
        <v>4741</v>
      </c>
      <c r="D34" s="50">
        <v>4763</v>
      </c>
      <c r="E34" s="50">
        <v>4786</v>
      </c>
    </row>
    <row r="35" spans="1:5" ht="14" x14ac:dyDescent="0.2">
      <c r="A35" s="48">
        <v>30</v>
      </c>
      <c r="B35" s="49" t="s">
        <v>118</v>
      </c>
      <c r="C35" s="50">
        <v>4704</v>
      </c>
      <c r="D35" s="50">
        <v>4728</v>
      </c>
      <c r="E35" s="50">
        <v>4751</v>
      </c>
    </row>
    <row r="36" spans="1:5" ht="14" x14ac:dyDescent="0.2">
      <c r="A36" s="48">
        <v>31</v>
      </c>
      <c r="B36" s="49" t="s">
        <v>119</v>
      </c>
      <c r="C36" s="50">
        <v>4592</v>
      </c>
      <c r="D36" s="50">
        <v>4617</v>
      </c>
      <c r="E36" s="50">
        <v>4641</v>
      </c>
    </row>
    <row r="37" spans="1:5" ht="14" x14ac:dyDescent="0.2">
      <c r="A37" s="48">
        <v>32</v>
      </c>
      <c r="B37" s="49" t="s">
        <v>120</v>
      </c>
      <c r="C37" s="50">
        <v>4514</v>
      </c>
      <c r="D37" s="50">
        <v>4540</v>
      </c>
      <c r="E37" s="50">
        <v>4565</v>
      </c>
    </row>
    <row r="38" spans="1:5" ht="14" x14ac:dyDescent="0.2">
      <c r="A38" s="48">
        <v>33</v>
      </c>
      <c r="B38" s="49" t="s">
        <v>121</v>
      </c>
      <c r="C38" s="50">
        <v>4472</v>
      </c>
      <c r="D38" s="50">
        <v>4497</v>
      </c>
      <c r="E38" s="50">
        <v>4523</v>
      </c>
    </row>
    <row r="39" spans="1:5" ht="14" x14ac:dyDescent="0.2">
      <c r="A39" s="48">
        <v>34</v>
      </c>
      <c r="B39" s="49" t="s">
        <v>122</v>
      </c>
      <c r="C39" s="50">
        <v>4495</v>
      </c>
      <c r="D39" s="50">
        <v>4520</v>
      </c>
      <c r="E39" s="50">
        <v>4547</v>
      </c>
    </row>
    <row r="40" spans="1:5" ht="14" x14ac:dyDescent="0.2">
      <c r="A40" s="48">
        <v>35</v>
      </c>
      <c r="B40" s="49" t="s">
        <v>123</v>
      </c>
      <c r="C40" s="50">
        <v>4455</v>
      </c>
      <c r="D40" s="50">
        <v>4479</v>
      </c>
      <c r="E40" s="50">
        <v>4505</v>
      </c>
    </row>
    <row r="41" spans="1:5" ht="14" x14ac:dyDescent="0.2">
      <c r="A41" s="48">
        <v>36</v>
      </c>
      <c r="B41" s="49" t="s">
        <v>124</v>
      </c>
      <c r="C41" s="50">
        <v>4411</v>
      </c>
      <c r="D41" s="50">
        <v>4435</v>
      </c>
      <c r="E41" s="50">
        <v>4462</v>
      </c>
    </row>
    <row r="42" spans="1:5" ht="14" x14ac:dyDescent="0.2">
      <c r="A42" s="48">
        <v>37</v>
      </c>
      <c r="B42" s="49" t="s">
        <v>125</v>
      </c>
      <c r="C42" s="50">
        <v>4472</v>
      </c>
      <c r="D42" s="50">
        <v>4497</v>
      </c>
      <c r="E42" s="50">
        <v>4524</v>
      </c>
    </row>
    <row r="43" spans="1:5" ht="14" x14ac:dyDescent="0.2">
      <c r="A43" s="48">
        <v>38</v>
      </c>
      <c r="B43" s="49" t="s">
        <v>126</v>
      </c>
      <c r="C43" s="50">
        <v>4427</v>
      </c>
      <c r="D43" s="50">
        <v>4452</v>
      </c>
      <c r="E43" s="50">
        <v>4481</v>
      </c>
    </row>
    <row r="44" spans="1:5" ht="14" x14ac:dyDescent="0.2">
      <c r="A44" s="48">
        <v>39</v>
      </c>
      <c r="B44" s="49" t="s">
        <v>127</v>
      </c>
      <c r="C44" s="50">
        <v>4403</v>
      </c>
      <c r="D44" s="50">
        <v>4429</v>
      </c>
      <c r="E44" s="50">
        <v>4458</v>
      </c>
    </row>
    <row r="45" spans="1:5" ht="14" x14ac:dyDescent="0.2">
      <c r="A45" s="48">
        <v>40</v>
      </c>
      <c r="B45" s="49" t="s">
        <v>128</v>
      </c>
      <c r="C45" s="50">
        <v>4325</v>
      </c>
      <c r="D45" s="50">
        <v>4350</v>
      </c>
      <c r="E45" s="50">
        <v>4379</v>
      </c>
    </row>
    <row r="46" spans="1:5" ht="14" x14ac:dyDescent="0.2">
      <c r="A46" s="48">
        <v>41</v>
      </c>
      <c r="B46" s="49" t="s">
        <v>129</v>
      </c>
      <c r="C46" s="50">
        <v>4166</v>
      </c>
      <c r="D46" s="50">
        <v>4190</v>
      </c>
      <c r="E46" s="50">
        <v>4219</v>
      </c>
    </row>
    <row r="47" spans="1:5" ht="14" x14ac:dyDescent="0.2">
      <c r="A47" s="48">
        <v>42</v>
      </c>
      <c r="B47" s="49" t="s">
        <v>130</v>
      </c>
      <c r="C47" s="50">
        <v>4108</v>
      </c>
      <c r="D47" s="50">
        <v>4131</v>
      </c>
      <c r="E47" s="50">
        <v>4160</v>
      </c>
    </row>
    <row r="48" spans="1:5" ht="14" x14ac:dyDescent="0.2">
      <c r="A48" s="48">
        <v>43</v>
      </c>
      <c r="B48" s="49" t="s">
        <v>131</v>
      </c>
      <c r="C48" s="50">
        <v>4004</v>
      </c>
      <c r="D48" s="50">
        <v>4024</v>
      </c>
      <c r="E48" s="50">
        <v>4054</v>
      </c>
    </row>
    <row r="49" spans="1:5" ht="14" x14ac:dyDescent="0.2">
      <c r="A49" s="48">
        <v>44</v>
      </c>
      <c r="B49" s="49" t="s">
        <v>132</v>
      </c>
      <c r="C49" s="50">
        <v>3931</v>
      </c>
      <c r="D49" s="50">
        <v>3948</v>
      </c>
      <c r="E49" s="50">
        <v>3978</v>
      </c>
    </row>
    <row r="50" spans="1:5" ht="14" x14ac:dyDescent="0.2">
      <c r="A50" s="48">
        <v>45</v>
      </c>
      <c r="B50" s="49" t="s">
        <v>133</v>
      </c>
      <c r="C50" s="50">
        <v>3954</v>
      </c>
      <c r="D50" s="50">
        <v>3967</v>
      </c>
      <c r="E50" s="50">
        <v>3997</v>
      </c>
    </row>
    <row r="51" spans="1:5" ht="14" x14ac:dyDescent="0.2">
      <c r="A51" s="48">
        <v>46</v>
      </c>
      <c r="B51" s="49" t="s">
        <v>134</v>
      </c>
      <c r="C51" s="50">
        <v>3892</v>
      </c>
      <c r="D51" s="50">
        <v>3901</v>
      </c>
      <c r="E51" s="50">
        <v>3932</v>
      </c>
    </row>
    <row r="52" spans="1:5" ht="14" x14ac:dyDescent="0.2">
      <c r="A52" s="48">
        <v>47</v>
      </c>
      <c r="B52" s="49" t="s">
        <v>135</v>
      </c>
      <c r="C52" s="50">
        <v>3984</v>
      </c>
      <c r="D52" s="50">
        <v>3990</v>
      </c>
      <c r="E52" s="50">
        <v>4021</v>
      </c>
    </row>
    <row r="53" spans="1:5" ht="14" x14ac:dyDescent="0.2">
      <c r="A53" s="48">
        <v>48</v>
      </c>
      <c r="B53" s="49" t="s">
        <v>136</v>
      </c>
      <c r="C53" s="50">
        <v>4200</v>
      </c>
      <c r="D53" s="50">
        <v>4205</v>
      </c>
      <c r="E53" s="50">
        <v>4236</v>
      </c>
    </row>
    <row r="54" spans="1:5" ht="14" x14ac:dyDescent="0.2">
      <c r="A54" s="48">
        <v>49</v>
      </c>
      <c r="B54" s="49" t="s">
        <v>137</v>
      </c>
      <c r="C54" s="50">
        <v>4441</v>
      </c>
      <c r="D54" s="50">
        <v>4447</v>
      </c>
      <c r="E54" s="50">
        <v>4478</v>
      </c>
    </row>
    <row r="55" spans="1:5" ht="14" x14ac:dyDescent="0.2">
      <c r="A55" s="48">
        <v>50</v>
      </c>
      <c r="B55" s="49" t="s">
        <v>138</v>
      </c>
      <c r="C55" s="50">
        <v>4286</v>
      </c>
      <c r="D55" s="50">
        <v>4294</v>
      </c>
      <c r="E55" s="50">
        <v>4325</v>
      </c>
    </row>
    <row r="56" spans="1:5" ht="14" x14ac:dyDescent="0.2">
      <c r="A56" s="48">
        <v>51</v>
      </c>
      <c r="B56" s="49" t="s">
        <v>139</v>
      </c>
      <c r="C56" s="50">
        <v>4152</v>
      </c>
      <c r="D56" s="50">
        <v>4162</v>
      </c>
      <c r="E56" s="50">
        <v>4193</v>
      </c>
    </row>
    <row r="57" spans="1:5" ht="14" x14ac:dyDescent="0.2">
      <c r="A57" s="48">
        <v>52</v>
      </c>
      <c r="B57" s="49" t="s">
        <v>140</v>
      </c>
      <c r="C57" s="50">
        <v>4059</v>
      </c>
      <c r="D57" s="50">
        <v>4071</v>
      </c>
      <c r="E57" s="50">
        <v>4102</v>
      </c>
    </row>
    <row r="58" spans="1:5" ht="14" x14ac:dyDescent="0.2">
      <c r="A58" s="48">
        <v>53</v>
      </c>
      <c r="B58" s="49" t="s">
        <v>141</v>
      </c>
      <c r="C58" s="50">
        <v>4110</v>
      </c>
      <c r="D58" s="50">
        <v>4124</v>
      </c>
      <c r="E58" s="50">
        <v>4155</v>
      </c>
    </row>
    <row r="59" spans="1:5" ht="14" x14ac:dyDescent="0.2">
      <c r="A59" s="48">
        <v>54</v>
      </c>
      <c r="B59" s="49" t="s">
        <v>142</v>
      </c>
      <c r="C59" s="50">
        <v>4179</v>
      </c>
      <c r="D59" s="50">
        <v>4195</v>
      </c>
      <c r="E59" s="50">
        <v>4228</v>
      </c>
    </row>
    <row r="60" spans="1:5" ht="14" x14ac:dyDescent="0.2">
      <c r="A60" s="48">
        <v>55</v>
      </c>
      <c r="B60" s="49" t="s">
        <v>143</v>
      </c>
      <c r="C60" s="50">
        <v>4360</v>
      </c>
      <c r="D60" s="50">
        <v>4377</v>
      </c>
      <c r="E60" s="50">
        <v>4410</v>
      </c>
    </row>
    <row r="61" spans="1:5" ht="14" x14ac:dyDescent="0.2">
      <c r="A61" s="48">
        <v>56</v>
      </c>
      <c r="B61" s="49" t="s">
        <v>144</v>
      </c>
      <c r="C61" s="50">
        <v>4432</v>
      </c>
      <c r="D61" s="50">
        <v>4447</v>
      </c>
      <c r="E61" s="50">
        <v>4480</v>
      </c>
    </row>
    <row r="62" spans="1:5" ht="14" x14ac:dyDescent="0.2">
      <c r="A62" s="48">
        <v>57</v>
      </c>
      <c r="B62" s="49" t="s">
        <v>145</v>
      </c>
      <c r="C62" s="50">
        <v>4429</v>
      </c>
      <c r="D62" s="50">
        <v>4443</v>
      </c>
      <c r="E62" s="50">
        <v>4477</v>
      </c>
    </row>
    <row r="63" spans="1:5" ht="14" x14ac:dyDescent="0.2">
      <c r="A63" s="48">
        <v>58</v>
      </c>
      <c r="B63" s="49" t="s">
        <v>146</v>
      </c>
      <c r="C63" s="50">
        <v>4464</v>
      </c>
      <c r="D63" s="50">
        <v>4477</v>
      </c>
      <c r="E63" s="50">
        <v>4511</v>
      </c>
    </row>
    <row r="64" spans="1:5" ht="14" x14ac:dyDescent="0.2">
      <c r="A64" s="48">
        <v>59</v>
      </c>
      <c r="B64" s="49" t="s">
        <v>147</v>
      </c>
      <c r="C64" s="50">
        <v>4428</v>
      </c>
      <c r="D64" s="50">
        <v>4443</v>
      </c>
      <c r="E64" s="50">
        <v>4477</v>
      </c>
    </row>
    <row r="65" spans="1:5" ht="14" x14ac:dyDescent="0.2">
      <c r="A65" s="48">
        <v>60</v>
      </c>
      <c r="B65" s="49" t="s">
        <v>148</v>
      </c>
      <c r="C65" s="50">
        <v>4352</v>
      </c>
      <c r="D65" s="50">
        <v>4367</v>
      </c>
      <c r="E65" s="50">
        <v>4401</v>
      </c>
    </row>
    <row r="66" spans="1:5" ht="14" x14ac:dyDescent="0.2">
      <c r="A66" s="48">
        <v>61</v>
      </c>
      <c r="B66" s="49" t="s">
        <v>149</v>
      </c>
      <c r="C66" s="50">
        <v>4283</v>
      </c>
      <c r="D66" s="50">
        <v>4300</v>
      </c>
      <c r="E66" s="50">
        <v>4334</v>
      </c>
    </row>
    <row r="67" spans="1:5" ht="14" x14ac:dyDescent="0.2">
      <c r="A67" s="48">
        <v>62</v>
      </c>
      <c r="B67" s="49" t="s">
        <v>150</v>
      </c>
      <c r="C67" s="50">
        <v>4254</v>
      </c>
      <c r="D67" s="50">
        <v>4273</v>
      </c>
      <c r="E67" s="50">
        <v>4307</v>
      </c>
    </row>
    <row r="68" spans="1:5" ht="14" x14ac:dyDescent="0.2">
      <c r="A68" s="48">
        <v>63</v>
      </c>
      <c r="B68" s="49" t="s">
        <v>151</v>
      </c>
      <c r="C68" s="50">
        <v>4107</v>
      </c>
      <c r="D68" s="50">
        <v>4129</v>
      </c>
      <c r="E68" s="50">
        <v>4163</v>
      </c>
    </row>
    <row r="69" spans="1:5" ht="14" x14ac:dyDescent="0.2">
      <c r="A69" s="48">
        <v>64</v>
      </c>
      <c r="B69" s="49" t="s">
        <v>152</v>
      </c>
      <c r="C69" s="50">
        <v>3978</v>
      </c>
      <c r="D69" s="50">
        <v>4003</v>
      </c>
      <c r="E69" s="50">
        <v>4038</v>
      </c>
    </row>
    <row r="70" spans="1:5" ht="14" x14ac:dyDescent="0.2">
      <c r="A70" s="48">
        <v>65</v>
      </c>
      <c r="B70" s="49" t="s">
        <v>153</v>
      </c>
      <c r="C70" s="50">
        <v>3865</v>
      </c>
      <c r="D70" s="50">
        <v>3894</v>
      </c>
      <c r="E70" s="50">
        <v>3929</v>
      </c>
    </row>
    <row r="71" spans="1:5" ht="14" x14ac:dyDescent="0.2">
      <c r="A71" s="48">
        <v>66</v>
      </c>
      <c r="B71" s="49" t="s">
        <v>154</v>
      </c>
      <c r="C71" s="50">
        <v>3704</v>
      </c>
      <c r="D71" s="50">
        <v>3737</v>
      </c>
      <c r="E71" s="50">
        <v>3771</v>
      </c>
    </row>
    <row r="72" spans="1:5" ht="14" x14ac:dyDescent="0.2">
      <c r="A72" s="48">
        <v>67</v>
      </c>
      <c r="B72" s="49" t="s">
        <v>155</v>
      </c>
      <c r="C72" s="50">
        <v>3568</v>
      </c>
      <c r="D72" s="50">
        <v>3603</v>
      </c>
      <c r="E72" s="50">
        <v>3639</v>
      </c>
    </row>
    <row r="73" spans="1:5" ht="14" x14ac:dyDescent="0.2">
      <c r="A73" s="48">
        <v>68</v>
      </c>
      <c r="B73" s="49" t="s">
        <v>156</v>
      </c>
      <c r="C73" s="50">
        <v>3445</v>
      </c>
      <c r="D73" s="50">
        <v>3483</v>
      </c>
      <c r="E73" s="50">
        <v>3519</v>
      </c>
    </row>
    <row r="74" spans="1:5" ht="14" x14ac:dyDescent="0.2">
      <c r="A74" s="48">
        <v>69</v>
      </c>
      <c r="B74" s="49" t="s">
        <v>157</v>
      </c>
      <c r="C74" s="50">
        <v>3205</v>
      </c>
      <c r="D74" s="50">
        <v>3245</v>
      </c>
      <c r="E74" s="50">
        <v>3283</v>
      </c>
    </row>
    <row r="75" spans="1:5" ht="14" x14ac:dyDescent="0.2">
      <c r="A75" s="48">
        <v>70</v>
      </c>
      <c r="B75" s="49" t="s">
        <v>158</v>
      </c>
      <c r="C75" s="50">
        <v>3112</v>
      </c>
      <c r="D75" s="50">
        <v>3152</v>
      </c>
      <c r="E75" s="50">
        <v>3192</v>
      </c>
    </row>
    <row r="76" spans="1:5" ht="14" x14ac:dyDescent="0.2">
      <c r="A76" s="48">
        <v>71</v>
      </c>
      <c r="B76" s="49" t="s">
        <v>159</v>
      </c>
      <c r="C76" s="50">
        <v>3023</v>
      </c>
      <c r="D76" s="50">
        <v>3064</v>
      </c>
      <c r="E76" s="50">
        <v>3106</v>
      </c>
    </row>
    <row r="77" spans="1:5" ht="14" x14ac:dyDescent="0.2">
      <c r="A77" s="48">
        <v>72</v>
      </c>
      <c r="B77" s="49" t="s">
        <v>160</v>
      </c>
      <c r="C77" s="50">
        <v>3020</v>
      </c>
      <c r="D77" s="50">
        <v>3063</v>
      </c>
      <c r="E77" s="50">
        <v>3107</v>
      </c>
    </row>
    <row r="78" spans="1:5" ht="14" x14ac:dyDescent="0.2">
      <c r="A78" s="48">
        <v>73</v>
      </c>
      <c r="B78" s="49" t="s">
        <v>161</v>
      </c>
      <c r="C78" s="50">
        <v>3000</v>
      </c>
      <c r="D78" s="50">
        <v>3043</v>
      </c>
      <c r="E78" s="50">
        <v>3089</v>
      </c>
    </row>
    <row r="79" spans="1:5" ht="14" x14ac:dyDescent="0.2">
      <c r="A79" s="48">
        <v>74</v>
      </c>
      <c r="B79" s="49" t="s">
        <v>162</v>
      </c>
      <c r="C79" s="50">
        <v>2134</v>
      </c>
      <c r="D79" s="50">
        <v>2171</v>
      </c>
      <c r="E79" s="50">
        <v>2211</v>
      </c>
    </row>
    <row r="80" spans="1:5" ht="14" x14ac:dyDescent="0.2">
      <c r="A80" s="48">
        <v>75</v>
      </c>
      <c r="B80" s="49" t="s">
        <v>163</v>
      </c>
      <c r="C80" s="50">
        <v>2100</v>
      </c>
      <c r="D80" s="50">
        <v>2141</v>
      </c>
      <c r="E80" s="50">
        <v>2249</v>
      </c>
    </row>
    <row r="81" spans="1:5" ht="14" x14ac:dyDescent="0.2">
      <c r="A81" s="48">
        <v>76</v>
      </c>
      <c r="B81" s="49" t="s">
        <v>164</v>
      </c>
      <c r="C81" s="50">
        <v>2065</v>
      </c>
      <c r="D81" s="50">
        <v>2104</v>
      </c>
      <c r="E81" s="50">
        <v>2210</v>
      </c>
    </row>
    <row r="82" spans="1:5" ht="14" x14ac:dyDescent="0.2">
      <c r="A82" s="48">
        <v>77</v>
      </c>
      <c r="B82" s="49" t="s">
        <v>165</v>
      </c>
      <c r="C82" s="50">
        <v>2022</v>
      </c>
      <c r="D82" s="50">
        <v>2059</v>
      </c>
      <c r="E82" s="50">
        <v>2163</v>
      </c>
    </row>
    <row r="83" spans="1:5" ht="14" x14ac:dyDescent="0.2">
      <c r="A83" s="48">
        <v>78</v>
      </c>
      <c r="B83" s="49" t="s">
        <v>166</v>
      </c>
      <c r="C83" s="50">
        <v>1731</v>
      </c>
      <c r="D83" s="50">
        <v>1762</v>
      </c>
      <c r="E83" s="50">
        <v>1851</v>
      </c>
    </row>
    <row r="84" spans="1:5" ht="14" x14ac:dyDescent="0.2">
      <c r="A84" s="48">
        <v>79</v>
      </c>
      <c r="B84" s="49" t="s">
        <v>167</v>
      </c>
      <c r="C84" s="50">
        <v>1550</v>
      </c>
      <c r="D84" s="50">
        <v>1577</v>
      </c>
      <c r="E84" s="50">
        <v>1657</v>
      </c>
    </row>
    <row r="85" spans="1:5" ht="14" x14ac:dyDescent="0.2">
      <c r="A85" s="48">
        <v>80</v>
      </c>
      <c r="B85" s="49" t="s">
        <v>168</v>
      </c>
      <c r="C85" s="50">
        <v>1413</v>
      </c>
      <c r="D85" s="50">
        <v>1437</v>
      </c>
      <c r="E85" s="50">
        <v>1510</v>
      </c>
    </row>
    <row r="86" spans="1:5" ht="14" x14ac:dyDescent="0.2">
      <c r="A86" s="48">
        <v>81</v>
      </c>
      <c r="B86" s="49" t="s">
        <v>169</v>
      </c>
      <c r="C86" s="50">
        <v>1328</v>
      </c>
      <c r="D86" s="50">
        <v>1350</v>
      </c>
      <c r="E86" s="50">
        <v>1418</v>
      </c>
    </row>
    <row r="87" spans="1:5" ht="14" x14ac:dyDescent="0.2">
      <c r="A87" s="48">
        <v>82</v>
      </c>
      <c r="B87" s="49" t="s">
        <v>170</v>
      </c>
      <c r="C87" s="50">
        <v>1217</v>
      </c>
      <c r="D87" s="50">
        <v>1237</v>
      </c>
      <c r="E87" s="50">
        <v>1300</v>
      </c>
    </row>
    <row r="88" spans="1:5" ht="14" x14ac:dyDescent="0.2">
      <c r="A88" s="48">
        <v>83</v>
      </c>
      <c r="B88" s="49" t="s">
        <v>171</v>
      </c>
      <c r="C88" s="50">
        <v>1084</v>
      </c>
      <c r="D88" s="50">
        <v>1101</v>
      </c>
      <c r="E88" s="50">
        <v>1156</v>
      </c>
    </row>
    <row r="89" spans="1:5" ht="14" x14ac:dyDescent="0.2">
      <c r="A89" s="48">
        <v>84</v>
      </c>
      <c r="B89" s="49" t="s">
        <v>172</v>
      </c>
      <c r="C89" s="50">
        <v>1002</v>
      </c>
      <c r="D89" s="50">
        <v>1017</v>
      </c>
      <c r="E89" s="50">
        <v>1069</v>
      </c>
    </row>
    <row r="90" spans="1:5" ht="28" x14ac:dyDescent="0.2">
      <c r="A90" s="48" t="s">
        <v>173</v>
      </c>
      <c r="B90" s="49" t="s">
        <v>174</v>
      </c>
      <c r="C90" s="51">
        <v>5980</v>
      </c>
      <c r="D90" s="51">
        <v>6063</v>
      </c>
      <c r="E90" s="51">
        <v>6375</v>
      </c>
    </row>
    <row r="91" spans="1:5" x14ac:dyDescent="0.15">
      <c r="A91" s="82" t="s">
        <v>175</v>
      </c>
      <c r="B91" s="83"/>
      <c r="C91" s="42">
        <v>163809</v>
      </c>
      <c r="D91" s="43">
        <v>164773</v>
      </c>
      <c r="E91" s="44">
        <v>166137</v>
      </c>
    </row>
    <row r="92" spans="1:5" ht="14" x14ac:dyDescent="0.2">
      <c r="A92" s="45">
        <v>0</v>
      </c>
      <c r="B92" s="46" t="s">
        <v>88</v>
      </c>
      <c r="C92" s="47">
        <v>1913</v>
      </c>
      <c r="D92" s="47">
        <v>1914</v>
      </c>
      <c r="E92" s="47">
        <v>1916</v>
      </c>
    </row>
    <row r="93" spans="1:5" ht="14" x14ac:dyDescent="0.2">
      <c r="A93" s="48">
        <v>1</v>
      </c>
      <c r="B93" s="49" t="s">
        <v>89</v>
      </c>
      <c r="C93" s="50">
        <v>1933</v>
      </c>
      <c r="D93" s="50">
        <v>1935</v>
      </c>
      <c r="E93" s="50">
        <v>1937</v>
      </c>
    </row>
    <row r="94" spans="1:5" ht="14" x14ac:dyDescent="0.2">
      <c r="A94" s="48">
        <v>2</v>
      </c>
      <c r="B94" s="49" t="s">
        <v>90</v>
      </c>
      <c r="C94" s="50">
        <v>1984</v>
      </c>
      <c r="D94" s="50">
        <v>1987</v>
      </c>
      <c r="E94" s="50">
        <v>1989</v>
      </c>
    </row>
    <row r="95" spans="1:5" ht="14" x14ac:dyDescent="0.2">
      <c r="A95" s="48">
        <v>3</v>
      </c>
      <c r="B95" s="49" t="s">
        <v>91</v>
      </c>
      <c r="C95" s="50">
        <v>2032</v>
      </c>
      <c r="D95" s="50">
        <v>2036</v>
      </c>
      <c r="E95" s="50">
        <v>2038</v>
      </c>
    </row>
    <row r="96" spans="1:5" ht="14" x14ac:dyDescent="0.2">
      <c r="A96" s="48">
        <v>4</v>
      </c>
      <c r="B96" s="49" t="s">
        <v>92</v>
      </c>
      <c r="C96" s="50">
        <v>2072</v>
      </c>
      <c r="D96" s="50">
        <v>2076</v>
      </c>
      <c r="E96" s="50">
        <v>2079</v>
      </c>
    </row>
    <row r="97" spans="1:5" ht="14" x14ac:dyDescent="0.2">
      <c r="A97" s="48">
        <v>5</v>
      </c>
      <c r="B97" s="49" t="s">
        <v>93</v>
      </c>
      <c r="C97" s="50">
        <v>2084</v>
      </c>
      <c r="D97" s="50">
        <v>2089</v>
      </c>
      <c r="E97" s="50">
        <v>2092</v>
      </c>
    </row>
    <row r="98" spans="1:5" ht="14" x14ac:dyDescent="0.2">
      <c r="A98" s="48">
        <v>6</v>
      </c>
      <c r="B98" s="49" t="s">
        <v>94</v>
      </c>
      <c r="C98" s="50">
        <v>2075</v>
      </c>
      <c r="D98" s="50">
        <v>2080</v>
      </c>
      <c r="E98" s="50">
        <v>2083</v>
      </c>
    </row>
    <row r="99" spans="1:5" ht="14" x14ac:dyDescent="0.2">
      <c r="A99" s="48">
        <v>7</v>
      </c>
      <c r="B99" s="49" t="s">
        <v>95</v>
      </c>
      <c r="C99" s="50">
        <v>2070</v>
      </c>
      <c r="D99" s="50">
        <v>2077</v>
      </c>
      <c r="E99" s="50">
        <v>2081</v>
      </c>
    </row>
    <row r="100" spans="1:5" ht="14" x14ac:dyDescent="0.2">
      <c r="A100" s="48">
        <v>8</v>
      </c>
      <c r="B100" s="49" t="s">
        <v>96</v>
      </c>
      <c r="C100" s="50">
        <v>2087</v>
      </c>
      <c r="D100" s="50">
        <v>2093</v>
      </c>
      <c r="E100" s="50">
        <v>2098</v>
      </c>
    </row>
    <row r="101" spans="1:5" ht="14" x14ac:dyDescent="0.2">
      <c r="A101" s="48">
        <v>9</v>
      </c>
      <c r="B101" s="49" t="s">
        <v>97</v>
      </c>
      <c r="C101" s="50">
        <v>2110</v>
      </c>
      <c r="D101" s="50">
        <v>2117</v>
      </c>
      <c r="E101" s="50">
        <v>2121</v>
      </c>
    </row>
    <row r="102" spans="1:5" ht="14" x14ac:dyDescent="0.2">
      <c r="A102" s="48">
        <v>10</v>
      </c>
      <c r="B102" s="49" t="s">
        <v>98</v>
      </c>
      <c r="C102" s="50">
        <v>2157</v>
      </c>
      <c r="D102" s="50">
        <v>2165</v>
      </c>
      <c r="E102" s="50">
        <v>2170</v>
      </c>
    </row>
    <row r="103" spans="1:5" ht="14" x14ac:dyDescent="0.2">
      <c r="A103" s="48">
        <v>11</v>
      </c>
      <c r="B103" s="49" t="s">
        <v>99</v>
      </c>
      <c r="C103" s="50">
        <v>2212</v>
      </c>
      <c r="D103" s="50">
        <v>2221</v>
      </c>
      <c r="E103" s="50">
        <v>2227</v>
      </c>
    </row>
    <row r="104" spans="1:5" ht="14" x14ac:dyDescent="0.2">
      <c r="A104" s="48">
        <v>12</v>
      </c>
      <c r="B104" s="49" t="s">
        <v>100</v>
      </c>
      <c r="C104" s="50">
        <v>2281</v>
      </c>
      <c r="D104" s="50">
        <v>2289</v>
      </c>
      <c r="E104" s="50">
        <v>2295</v>
      </c>
    </row>
    <row r="105" spans="1:5" ht="14" x14ac:dyDescent="0.2">
      <c r="A105" s="48">
        <v>13</v>
      </c>
      <c r="B105" s="49" t="s">
        <v>101</v>
      </c>
      <c r="C105" s="50">
        <v>2267</v>
      </c>
      <c r="D105" s="50">
        <v>2277</v>
      </c>
      <c r="E105" s="50">
        <v>2283</v>
      </c>
    </row>
    <row r="106" spans="1:5" ht="14" x14ac:dyDescent="0.2">
      <c r="A106" s="48">
        <v>14</v>
      </c>
      <c r="B106" s="49" t="s">
        <v>102</v>
      </c>
      <c r="C106" s="50">
        <v>2214</v>
      </c>
      <c r="D106" s="50">
        <v>2223</v>
      </c>
      <c r="E106" s="50">
        <v>2229</v>
      </c>
    </row>
    <row r="107" spans="1:5" ht="14" x14ac:dyDescent="0.2">
      <c r="A107" s="48">
        <v>15</v>
      </c>
      <c r="B107" s="49" t="s">
        <v>103</v>
      </c>
      <c r="C107" s="50">
        <v>2194</v>
      </c>
      <c r="D107" s="50">
        <v>2204</v>
      </c>
      <c r="E107" s="50">
        <v>2210</v>
      </c>
    </row>
    <row r="108" spans="1:5" ht="14" x14ac:dyDescent="0.2">
      <c r="A108" s="48">
        <v>16</v>
      </c>
      <c r="B108" s="49" t="s">
        <v>104</v>
      </c>
      <c r="C108" s="50">
        <v>2211</v>
      </c>
      <c r="D108" s="50">
        <v>2221</v>
      </c>
      <c r="E108" s="50">
        <v>2227</v>
      </c>
    </row>
    <row r="109" spans="1:5" ht="14" x14ac:dyDescent="0.2">
      <c r="A109" s="48">
        <v>17</v>
      </c>
      <c r="B109" s="49" t="s">
        <v>105</v>
      </c>
      <c r="C109" s="50">
        <v>2180</v>
      </c>
      <c r="D109" s="50">
        <v>2192</v>
      </c>
      <c r="E109" s="50">
        <v>2198</v>
      </c>
    </row>
    <row r="110" spans="1:5" ht="14" x14ac:dyDescent="0.2">
      <c r="A110" s="48">
        <v>18</v>
      </c>
      <c r="B110" s="49" t="s">
        <v>106</v>
      </c>
      <c r="C110" s="50">
        <v>2189</v>
      </c>
      <c r="D110" s="50">
        <v>2201</v>
      </c>
      <c r="E110" s="50">
        <v>2207</v>
      </c>
    </row>
    <row r="111" spans="1:5" ht="14" x14ac:dyDescent="0.2">
      <c r="A111" s="48">
        <v>19</v>
      </c>
      <c r="B111" s="49" t="s">
        <v>107</v>
      </c>
      <c r="C111" s="50">
        <v>2222</v>
      </c>
      <c r="D111" s="50">
        <v>2235</v>
      </c>
      <c r="E111" s="50">
        <v>2241</v>
      </c>
    </row>
    <row r="112" spans="1:5" ht="14" x14ac:dyDescent="0.2">
      <c r="A112" s="48">
        <v>20</v>
      </c>
      <c r="B112" s="49" t="s">
        <v>108</v>
      </c>
      <c r="C112" s="50">
        <v>2198</v>
      </c>
      <c r="D112" s="50">
        <v>2212</v>
      </c>
      <c r="E112" s="50">
        <v>2220</v>
      </c>
    </row>
    <row r="113" spans="1:5" ht="14" x14ac:dyDescent="0.2">
      <c r="A113" s="48">
        <v>21</v>
      </c>
      <c r="B113" s="49" t="s">
        <v>109</v>
      </c>
      <c r="C113" s="50">
        <v>2178</v>
      </c>
      <c r="D113" s="50">
        <v>2192</v>
      </c>
      <c r="E113" s="50">
        <v>2200</v>
      </c>
    </row>
    <row r="114" spans="1:5" ht="14" x14ac:dyDescent="0.2">
      <c r="A114" s="48">
        <v>22</v>
      </c>
      <c r="B114" s="49" t="s">
        <v>110</v>
      </c>
      <c r="C114" s="50">
        <v>2162</v>
      </c>
      <c r="D114" s="50">
        <v>2178</v>
      </c>
      <c r="E114" s="50">
        <v>2186</v>
      </c>
    </row>
    <row r="115" spans="1:5" ht="14" x14ac:dyDescent="0.2">
      <c r="A115" s="48">
        <v>23</v>
      </c>
      <c r="B115" s="49" t="s">
        <v>111</v>
      </c>
      <c r="C115" s="50">
        <v>2170</v>
      </c>
      <c r="D115" s="50">
        <v>2185</v>
      </c>
      <c r="E115" s="50">
        <v>2194</v>
      </c>
    </row>
    <row r="116" spans="1:5" ht="14" x14ac:dyDescent="0.2">
      <c r="A116" s="48">
        <v>24</v>
      </c>
      <c r="B116" s="49" t="s">
        <v>112</v>
      </c>
      <c r="C116" s="50">
        <v>2199</v>
      </c>
      <c r="D116" s="50">
        <v>2214</v>
      </c>
      <c r="E116" s="50">
        <v>2223</v>
      </c>
    </row>
    <row r="117" spans="1:5" ht="14" x14ac:dyDescent="0.2">
      <c r="A117" s="48">
        <v>25</v>
      </c>
      <c r="B117" s="49" t="s">
        <v>113</v>
      </c>
      <c r="C117" s="50">
        <v>2231</v>
      </c>
      <c r="D117" s="50">
        <v>2245</v>
      </c>
      <c r="E117" s="50">
        <v>2254</v>
      </c>
    </row>
    <row r="118" spans="1:5" ht="14" x14ac:dyDescent="0.2">
      <c r="A118" s="48">
        <v>26</v>
      </c>
      <c r="B118" s="49" t="s">
        <v>114</v>
      </c>
      <c r="C118" s="50">
        <v>2281</v>
      </c>
      <c r="D118" s="50">
        <v>2293</v>
      </c>
      <c r="E118" s="50">
        <v>2302</v>
      </c>
    </row>
    <row r="119" spans="1:5" ht="14" x14ac:dyDescent="0.2">
      <c r="A119" s="48">
        <v>27</v>
      </c>
      <c r="B119" s="49" t="s">
        <v>115</v>
      </c>
      <c r="C119" s="50">
        <v>2324</v>
      </c>
      <c r="D119" s="50">
        <v>2335</v>
      </c>
      <c r="E119" s="50">
        <v>2345</v>
      </c>
    </row>
    <row r="120" spans="1:5" ht="14" x14ac:dyDescent="0.2">
      <c r="A120" s="48">
        <v>28</v>
      </c>
      <c r="B120" s="49" t="s">
        <v>116</v>
      </c>
      <c r="C120" s="50">
        <v>2361</v>
      </c>
      <c r="D120" s="50">
        <v>2373</v>
      </c>
      <c r="E120" s="50">
        <v>2384</v>
      </c>
    </row>
    <row r="121" spans="1:5" ht="14" x14ac:dyDescent="0.2">
      <c r="A121" s="48">
        <v>29</v>
      </c>
      <c r="B121" s="49" t="s">
        <v>117</v>
      </c>
      <c r="C121" s="50">
        <v>2399</v>
      </c>
      <c r="D121" s="50">
        <v>2410</v>
      </c>
      <c r="E121" s="50">
        <v>2421</v>
      </c>
    </row>
    <row r="122" spans="1:5" ht="14" x14ac:dyDescent="0.2">
      <c r="A122" s="48">
        <v>30</v>
      </c>
      <c r="B122" s="49" t="s">
        <v>118</v>
      </c>
      <c r="C122" s="50">
        <v>2377</v>
      </c>
      <c r="D122" s="50">
        <v>2389</v>
      </c>
      <c r="E122" s="50">
        <v>2401</v>
      </c>
    </row>
    <row r="123" spans="1:5" ht="14" x14ac:dyDescent="0.2">
      <c r="A123" s="48">
        <v>31</v>
      </c>
      <c r="B123" s="49" t="s">
        <v>119</v>
      </c>
      <c r="C123" s="50">
        <v>2321</v>
      </c>
      <c r="D123" s="50">
        <v>2334</v>
      </c>
      <c r="E123" s="50">
        <v>2346</v>
      </c>
    </row>
    <row r="124" spans="1:5" ht="14" x14ac:dyDescent="0.2">
      <c r="A124" s="48">
        <v>32</v>
      </c>
      <c r="B124" s="49" t="s">
        <v>120</v>
      </c>
      <c r="C124" s="50">
        <v>2283</v>
      </c>
      <c r="D124" s="50">
        <v>2296</v>
      </c>
      <c r="E124" s="50">
        <v>2308</v>
      </c>
    </row>
    <row r="125" spans="1:5" ht="14" x14ac:dyDescent="0.2">
      <c r="A125" s="48">
        <v>33</v>
      </c>
      <c r="B125" s="49" t="s">
        <v>121</v>
      </c>
      <c r="C125" s="50">
        <v>2266</v>
      </c>
      <c r="D125" s="50">
        <v>2278</v>
      </c>
      <c r="E125" s="50">
        <v>2291</v>
      </c>
    </row>
    <row r="126" spans="1:5" ht="14" x14ac:dyDescent="0.2">
      <c r="A126" s="48">
        <v>34</v>
      </c>
      <c r="B126" s="49" t="s">
        <v>122</v>
      </c>
      <c r="C126" s="50">
        <v>2279</v>
      </c>
      <c r="D126" s="50">
        <v>2291</v>
      </c>
      <c r="E126" s="50">
        <v>2305</v>
      </c>
    </row>
    <row r="127" spans="1:5" ht="14" x14ac:dyDescent="0.2">
      <c r="A127" s="48">
        <v>35</v>
      </c>
      <c r="B127" s="49" t="s">
        <v>123</v>
      </c>
      <c r="C127" s="50">
        <v>2254</v>
      </c>
      <c r="D127" s="50">
        <v>2265</v>
      </c>
      <c r="E127" s="50">
        <v>2279</v>
      </c>
    </row>
    <row r="128" spans="1:5" ht="14" x14ac:dyDescent="0.2">
      <c r="A128" s="48">
        <v>36</v>
      </c>
      <c r="B128" s="49" t="s">
        <v>124</v>
      </c>
      <c r="C128" s="50">
        <v>2230</v>
      </c>
      <c r="D128" s="50">
        <v>2241</v>
      </c>
      <c r="E128" s="50">
        <v>2255</v>
      </c>
    </row>
    <row r="129" spans="1:5" ht="14" x14ac:dyDescent="0.2">
      <c r="A129" s="48">
        <v>37</v>
      </c>
      <c r="B129" s="49" t="s">
        <v>125</v>
      </c>
      <c r="C129" s="50">
        <v>2259</v>
      </c>
      <c r="D129" s="50">
        <v>2270</v>
      </c>
      <c r="E129" s="50">
        <v>2284</v>
      </c>
    </row>
    <row r="130" spans="1:5" ht="14" x14ac:dyDescent="0.2">
      <c r="A130" s="48">
        <v>38</v>
      </c>
      <c r="B130" s="49" t="s">
        <v>126</v>
      </c>
      <c r="C130" s="50">
        <v>2234</v>
      </c>
      <c r="D130" s="50">
        <v>2246</v>
      </c>
      <c r="E130" s="50">
        <v>2261</v>
      </c>
    </row>
    <row r="131" spans="1:5" ht="14" x14ac:dyDescent="0.2">
      <c r="A131" s="48">
        <v>39</v>
      </c>
      <c r="B131" s="49" t="s">
        <v>127</v>
      </c>
      <c r="C131" s="50">
        <v>2220</v>
      </c>
      <c r="D131" s="50">
        <v>2232</v>
      </c>
      <c r="E131" s="50">
        <v>2246</v>
      </c>
    </row>
    <row r="132" spans="1:5" ht="14" x14ac:dyDescent="0.2">
      <c r="A132" s="48">
        <v>40</v>
      </c>
      <c r="B132" s="49" t="s">
        <v>128</v>
      </c>
      <c r="C132" s="50">
        <v>2179</v>
      </c>
      <c r="D132" s="50">
        <v>2190</v>
      </c>
      <c r="E132" s="50">
        <v>2204</v>
      </c>
    </row>
    <row r="133" spans="1:5" ht="14" x14ac:dyDescent="0.2">
      <c r="A133" s="48">
        <v>41</v>
      </c>
      <c r="B133" s="49" t="s">
        <v>129</v>
      </c>
      <c r="C133" s="50">
        <v>2093</v>
      </c>
      <c r="D133" s="50">
        <v>2104</v>
      </c>
      <c r="E133" s="50">
        <v>2118</v>
      </c>
    </row>
    <row r="134" spans="1:5" ht="14" x14ac:dyDescent="0.2">
      <c r="A134" s="48">
        <v>42</v>
      </c>
      <c r="B134" s="49" t="s">
        <v>130</v>
      </c>
      <c r="C134" s="50">
        <v>2060</v>
      </c>
      <c r="D134" s="50">
        <v>2071</v>
      </c>
      <c r="E134" s="50">
        <v>2085</v>
      </c>
    </row>
    <row r="135" spans="1:5" ht="14" x14ac:dyDescent="0.2">
      <c r="A135" s="48">
        <v>43</v>
      </c>
      <c r="B135" s="49" t="s">
        <v>131</v>
      </c>
      <c r="C135" s="50">
        <v>2004</v>
      </c>
      <c r="D135" s="50">
        <v>2014</v>
      </c>
      <c r="E135" s="50">
        <v>2028</v>
      </c>
    </row>
    <row r="136" spans="1:5" ht="14" x14ac:dyDescent="0.2">
      <c r="A136" s="48">
        <v>44</v>
      </c>
      <c r="B136" s="49" t="s">
        <v>132</v>
      </c>
      <c r="C136" s="50">
        <v>1965</v>
      </c>
      <c r="D136" s="50">
        <v>1974</v>
      </c>
      <c r="E136" s="50">
        <v>1989</v>
      </c>
    </row>
    <row r="137" spans="1:5" ht="14" x14ac:dyDescent="0.2">
      <c r="A137" s="48">
        <v>45</v>
      </c>
      <c r="B137" s="49" t="s">
        <v>133</v>
      </c>
      <c r="C137" s="50">
        <v>1976</v>
      </c>
      <c r="D137" s="50">
        <v>1984</v>
      </c>
      <c r="E137" s="50">
        <v>1999</v>
      </c>
    </row>
    <row r="138" spans="1:5" ht="14" x14ac:dyDescent="0.2">
      <c r="A138" s="48">
        <v>46</v>
      </c>
      <c r="B138" s="49" t="s">
        <v>134</v>
      </c>
      <c r="C138" s="50">
        <v>1943</v>
      </c>
      <c r="D138" s="50">
        <v>1949</v>
      </c>
      <c r="E138" s="50">
        <v>1964</v>
      </c>
    </row>
    <row r="139" spans="1:5" ht="14" x14ac:dyDescent="0.2">
      <c r="A139" s="48">
        <v>47</v>
      </c>
      <c r="B139" s="49" t="s">
        <v>135</v>
      </c>
      <c r="C139" s="50">
        <v>1987</v>
      </c>
      <c r="D139" s="50">
        <v>1992</v>
      </c>
      <c r="E139" s="50">
        <v>2008</v>
      </c>
    </row>
    <row r="140" spans="1:5" ht="14" x14ac:dyDescent="0.2">
      <c r="A140" s="48">
        <v>48</v>
      </c>
      <c r="B140" s="49" t="s">
        <v>136</v>
      </c>
      <c r="C140" s="50">
        <v>2099</v>
      </c>
      <c r="D140" s="50">
        <v>2104</v>
      </c>
      <c r="E140" s="50">
        <v>2119</v>
      </c>
    </row>
    <row r="141" spans="1:5" ht="14" x14ac:dyDescent="0.2">
      <c r="A141" s="48">
        <v>49</v>
      </c>
      <c r="B141" s="49" t="s">
        <v>137</v>
      </c>
      <c r="C141" s="50">
        <v>2224</v>
      </c>
      <c r="D141" s="50">
        <v>2229</v>
      </c>
      <c r="E141" s="50">
        <v>2245</v>
      </c>
    </row>
    <row r="142" spans="1:5" ht="14" x14ac:dyDescent="0.2">
      <c r="A142" s="48">
        <v>50</v>
      </c>
      <c r="B142" s="49" t="s">
        <v>138</v>
      </c>
      <c r="C142" s="50">
        <v>2146</v>
      </c>
      <c r="D142" s="50">
        <v>2151</v>
      </c>
      <c r="E142" s="50">
        <v>2167</v>
      </c>
    </row>
    <row r="143" spans="1:5" ht="14" x14ac:dyDescent="0.2">
      <c r="A143" s="48">
        <v>51</v>
      </c>
      <c r="B143" s="49" t="s">
        <v>139</v>
      </c>
      <c r="C143" s="50">
        <v>2075</v>
      </c>
      <c r="D143" s="50">
        <v>2082</v>
      </c>
      <c r="E143" s="50">
        <v>2097</v>
      </c>
    </row>
    <row r="144" spans="1:5" ht="14" x14ac:dyDescent="0.2">
      <c r="A144" s="48">
        <v>52</v>
      </c>
      <c r="B144" s="49" t="s">
        <v>140</v>
      </c>
      <c r="C144" s="50">
        <v>2025</v>
      </c>
      <c r="D144" s="50">
        <v>2033</v>
      </c>
      <c r="E144" s="50">
        <v>2048</v>
      </c>
    </row>
    <row r="145" spans="1:5" ht="14" x14ac:dyDescent="0.2">
      <c r="A145" s="48">
        <v>53</v>
      </c>
      <c r="B145" s="49" t="s">
        <v>141</v>
      </c>
      <c r="C145" s="50">
        <v>2042</v>
      </c>
      <c r="D145" s="50">
        <v>2051</v>
      </c>
      <c r="E145" s="50">
        <v>2067</v>
      </c>
    </row>
    <row r="146" spans="1:5" ht="14" x14ac:dyDescent="0.2">
      <c r="A146" s="48">
        <v>54</v>
      </c>
      <c r="B146" s="49" t="s">
        <v>142</v>
      </c>
      <c r="C146" s="50">
        <v>2074</v>
      </c>
      <c r="D146" s="50">
        <v>2084</v>
      </c>
      <c r="E146" s="50">
        <v>2100</v>
      </c>
    </row>
    <row r="147" spans="1:5" ht="14" x14ac:dyDescent="0.2">
      <c r="A147" s="48">
        <v>55</v>
      </c>
      <c r="B147" s="49" t="s">
        <v>143</v>
      </c>
      <c r="C147" s="50">
        <v>2152</v>
      </c>
      <c r="D147" s="50">
        <v>2163</v>
      </c>
      <c r="E147" s="50">
        <v>2180</v>
      </c>
    </row>
    <row r="148" spans="1:5" ht="14" x14ac:dyDescent="0.2">
      <c r="A148" s="48">
        <v>56</v>
      </c>
      <c r="B148" s="49" t="s">
        <v>144</v>
      </c>
      <c r="C148" s="50">
        <v>2187</v>
      </c>
      <c r="D148" s="50">
        <v>2198</v>
      </c>
      <c r="E148" s="50">
        <v>2214</v>
      </c>
    </row>
    <row r="149" spans="1:5" ht="14" x14ac:dyDescent="0.2">
      <c r="A149" s="48">
        <v>57</v>
      </c>
      <c r="B149" s="49" t="s">
        <v>145</v>
      </c>
      <c r="C149" s="50">
        <v>2179</v>
      </c>
      <c r="D149" s="50">
        <v>2188</v>
      </c>
      <c r="E149" s="50">
        <v>2205</v>
      </c>
    </row>
    <row r="150" spans="1:5" ht="14" x14ac:dyDescent="0.2">
      <c r="A150" s="48">
        <v>58</v>
      </c>
      <c r="B150" s="49" t="s">
        <v>146</v>
      </c>
      <c r="C150" s="50">
        <v>2194</v>
      </c>
      <c r="D150" s="50">
        <v>2204</v>
      </c>
      <c r="E150" s="50">
        <v>2220</v>
      </c>
    </row>
    <row r="151" spans="1:5" ht="14" x14ac:dyDescent="0.2">
      <c r="A151" s="48">
        <v>59</v>
      </c>
      <c r="B151" s="49" t="s">
        <v>147</v>
      </c>
      <c r="C151" s="50">
        <v>2171</v>
      </c>
      <c r="D151" s="50">
        <v>2180</v>
      </c>
      <c r="E151" s="50">
        <v>2197</v>
      </c>
    </row>
    <row r="152" spans="1:5" ht="14" x14ac:dyDescent="0.2">
      <c r="A152" s="48">
        <v>60</v>
      </c>
      <c r="B152" s="49" t="s">
        <v>148</v>
      </c>
      <c r="C152" s="50">
        <v>2131</v>
      </c>
      <c r="D152" s="50">
        <v>2141</v>
      </c>
      <c r="E152" s="50">
        <v>2158</v>
      </c>
    </row>
    <row r="153" spans="1:5" ht="14" x14ac:dyDescent="0.2">
      <c r="A153" s="48">
        <v>61</v>
      </c>
      <c r="B153" s="49" t="s">
        <v>149</v>
      </c>
      <c r="C153" s="50">
        <v>2087</v>
      </c>
      <c r="D153" s="50">
        <v>2097</v>
      </c>
      <c r="E153" s="50">
        <v>2114</v>
      </c>
    </row>
    <row r="154" spans="1:5" ht="14" x14ac:dyDescent="0.2">
      <c r="A154" s="48">
        <v>62</v>
      </c>
      <c r="B154" s="49" t="s">
        <v>150</v>
      </c>
      <c r="C154" s="50">
        <v>2069</v>
      </c>
      <c r="D154" s="50">
        <v>2080</v>
      </c>
      <c r="E154" s="50">
        <v>2097</v>
      </c>
    </row>
    <row r="155" spans="1:5" ht="14" x14ac:dyDescent="0.2">
      <c r="A155" s="48">
        <v>63</v>
      </c>
      <c r="B155" s="49" t="s">
        <v>151</v>
      </c>
      <c r="C155" s="50">
        <v>1989</v>
      </c>
      <c r="D155" s="50">
        <v>2001</v>
      </c>
      <c r="E155" s="50">
        <v>2018</v>
      </c>
    </row>
    <row r="156" spans="1:5" ht="14" x14ac:dyDescent="0.2">
      <c r="A156" s="48">
        <v>64</v>
      </c>
      <c r="B156" s="49" t="s">
        <v>152</v>
      </c>
      <c r="C156" s="50">
        <v>1915</v>
      </c>
      <c r="D156" s="50">
        <v>1928</v>
      </c>
      <c r="E156" s="50">
        <v>1945</v>
      </c>
    </row>
    <row r="157" spans="1:5" ht="14" x14ac:dyDescent="0.2">
      <c r="A157" s="48">
        <v>65</v>
      </c>
      <c r="B157" s="49" t="s">
        <v>153</v>
      </c>
      <c r="C157" s="50">
        <v>1854</v>
      </c>
      <c r="D157" s="50">
        <v>1869</v>
      </c>
      <c r="E157" s="50">
        <v>1886</v>
      </c>
    </row>
    <row r="158" spans="1:5" ht="14" x14ac:dyDescent="0.2">
      <c r="A158" s="48">
        <v>66</v>
      </c>
      <c r="B158" s="49" t="s">
        <v>154</v>
      </c>
      <c r="C158" s="50">
        <v>1767</v>
      </c>
      <c r="D158" s="50">
        <v>1783</v>
      </c>
      <c r="E158" s="50">
        <v>1800</v>
      </c>
    </row>
    <row r="159" spans="1:5" ht="14" x14ac:dyDescent="0.2">
      <c r="A159" s="48">
        <v>67</v>
      </c>
      <c r="B159" s="49" t="s">
        <v>155</v>
      </c>
      <c r="C159" s="50">
        <v>1695</v>
      </c>
      <c r="D159" s="50">
        <v>1712</v>
      </c>
      <c r="E159" s="50">
        <v>1729</v>
      </c>
    </row>
    <row r="160" spans="1:5" ht="14" x14ac:dyDescent="0.2">
      <c r="A160" s="48">
        <v>68</v>
      </c>
      <c r="B160" s="49" t="s">
        <v>156</v>
      </c>
      <c r="C160" s="50">
        <v>1631</v>
      </c>
      <c r="D160" s="50">
        <v>1649</v>
      </c>
      <c r="E160" s="50">
        <v>1667</v>
      </c>
    </row>
    <row r="161" spans="1:5" ht="14" x14ac:dyDescent="0.2">
      <c r="A161" s="48">
        <v>69</v>
      </c>
      <c r="B161" s="49" t="s">
        <v>157</v>
      </c>
      <c r="C161" s="50">
        <v>1506</v>
      </c>
      <c r="D161" s="50">
        <v>1525</v>
      </c>
      <c r="E161" s="50">
        <v>1543</v>
      </c>
    </row>
    <row r="162" spans="1:5" ht="14" x14ac:dyDescent="0.2">
      <c r="A162" s="48">
        <v>70</v>
      </c>
      <c r="B162" s="49" t="s">
        <v>158</v>
      </c>
      <c r="C162" s="50">
        <v>1459</v>
      </c>
      <c r="D162" s="50">
        <v>1478</v>
      </c>
      <c r="E162" s="50">
        <v>1498</v>
      </c>
    </row>
    <row r="163" spans="1:5" ht="14" x14ac:dyDescent="0.2">
      <c r="A163" s="48">
        <v>71</v>
      </c>
      <c r="B163" s="49" t="s">
        <v>159</v>
      </c>
      <c r="C163" s="50">
        <v>1414</v>
      </c>
      <c r="D163" s="50">
        <v>1434</v>
      </c>
      <c r="E163" s="50">
        <v>1454</v>
      </c>
    </row>
    <row r="164" spans="1:5" ht="14" x14ac:dyDescent="0.2">
      <c r="A164" s="48">
        <v>72</v>
      </c>
      <c r="B164" s="49" t="s">
        <v>160</v>
      </c>
      <c r="C164" s="50">
        <v>1412</v>
      </c>
      <c r="D164" s="50">
        <v>1433</v>
      </c>
      <c r="E164" s="50">
        <v>1455</v>
      </c>
    </row>
    <row r="165" spans="1:5" ht="14" x14ac:dyDescent="0.2">
      <c r="A165" s="48">
        <v>73</v>
      </c>
      <c r="B165" s="49" t="s">
        <v>161</v>
      </c>
      <c r="C165" s="50">
        <v>1412</v>
      </c>
      <c r="D165" s="50">
        <v>1433</v>
      </c>
      <c r="E165" s="50">
        <v>1456</v>
      </c>
    </row>
    <row r="166" spans="1:5" ht="14" x14ac:dyDescent="0.2">
      <c r="A166" s="48">
        <v>74</v>
      </c>
      <c r="B166" s="49" t="s">
        <v>162</v>
      </c>
      <c r="C166" s="50">
        <v>979</v>
      </c>
      <c r="D166" s="50">
        <v>997</v>
      </c>
      <c r="E166" s="50">
        <v>1017</v>
      </c>
    </row>
    <row r="167" spans="1:5" ht="14" x14ac:dyDescent="0.2">
      <c r="A167" s="48">
        <v>75</v>
      </c>
      <c r="B167" s="49" t="s">
        <v>163</v>
      </c>
      <c r="C167" s="50">
        <v>962</v>
      </c>
      <c r="D167" s="50">
        <v>981</v>
      </c>
      <c r="E167" s="50">
        <v>1030</v>
      </c>
    </row>
    <row r="168" spans="1:5" ht="14" x14ac:dyDescent="0.2">
      <c r="A168" s="48">
        <v>76</v>
      </c>
      <c r="B168" s="49" t="s">
        <v>164</v>
      </c>
      <c r="C168" s="50">
        <v>940</v>
      </c>
      <c r="D168" s="50">
        <v>957</v>
      </c>
      <c r="E168" s="50">
        <v>1005</v>
      </c>
    </row>
    <row r="169" spans="1:5" ht="14" x14ac:dyDescent="0.2">
      <c r="A169" s="48">
        <v>77</v>
      </c>
      <c r="B169" s="49" t="s">
        <v>165</v>
      </c>
      <c r="C169" s="50">
        <v>915</v>
      </c>
      <c r="D169" s="50">
        <v>931</v>
      </c>
      <c r="E169" s="50">
        <v>978</v>
      </c>
    </row>
    <row r="170" spans="1:5" ht="14" x14ac:dyDescent="0.2">
      <c r="A170" s="48">
        <v>78</v>
      </c>
      <c r="B170" s="49" t="s">
        <v>166</v>
      </c>
      <c r="C170" s="50">
        <v>774</v>
      </c>
      <c r="D170" s="50">
        <v>787</v>
      </c>
      <c r="E170" s="50">
        <v>827</v>
      </c>
    </row>
    <row r="171" spans="1:5" ht="14" x14ac:dyDescent="0.2">
      <c r="A171" s="48">
        <v>79</v>
      </c>
      <c r="B171" s="49" t="s">
        <v>167</v>
      </c>
      <c r="C171" s="50">
        <v>686</v>
      </c>
      <c r="D171" s="50">
        <v>698</v>
      </c>
      <c r="E171" s="50">
        <v>733</v>
      </c>
    </row>
    <row r="172" spans="1:5" ht="14" x14ac:dyDescent="0.2">
      <c r="A172" s="48">
        <v>80</v>
      </c>
      <c r="B172" s="49" t="s">
        <v>168</v>
      </c>
      <c r="C172" s="50">
        <v>617</v>
      </c>
      <c r="D172" s="50">
        <v>627</v>
      </c>
      <c r="E172" s="50">
        <v>658</v>
      </c>
    </row>
    <row r="173" spans="1:5" ht="14" x14ac:dyDescent="0.2">
      <c r="A173" s="48">
        <v>81</v>
      </c>
      <c r="B173" s="49" t="s">
        <v>169</v>
      </c>
      <c r="C173" s="50">
        <v>575</v>
      </c>
      <c r="D173" s="50">
        <v>584</v>
      </c>
      <c r="E173" s="50">
        <v>614</v>
      </c>
    </row>
    <row r="174" spans="1:5" ht="14" x14ac:dyDescent="0.2">
      <c r="A174" s="48">
        <v>82</v>
      </c>
      <c r="B174" s="49" t="s">
        <v>170</v>
      </c>
      <c r="C174" s="50">
        <v>520</v>
      </c>
      <c r="D174" s="50">
        <v>528</v>
      </c>
      <c r="E174" s="50">
        <v>555</v>
      </c>
    </row>
    <row r="175" spans="1:5" ht="14" x14ac:dyDescent="0.2">
      <c r="A175" s="48">
        <v>83</v>
      </c>
      <c r="B175" s="49" t="s">
        <v>171</v>
      </c>
      <c r="C175" s="50">
        <v>456</v>
      </c>
      <c r="D175" s="50">
        <v>463</v>
      </c>
      <c r="E175" s="50">
        <v>486</v>
      </c>
    </row>
    <row r="176" spans="1:5" ht="14" x14ac:dyDescent="0.2">
      <c r="A176" s="48">
        <v>84</v>
      </c>
      <c r="B176" s="49" t="s">
        <v>172</v>
      </c>
      <c r="C176" s="50">
        <v>414</v>
      </c>
      <c r="D176" s="50">
        <v>421</v>
      </c>
      <c r="E176" s="50">
        <v>442</v>
      </c>
    </row>
    <row r="177" spans="1:5" ht="28" x14ac:dyDescent="0.2">
      <c r="A177" s="48" t="s">
        <v>173</v>
      </c>
      <c r="B177" s="49" t="s">
        <v>174</v>
      </c>
      <c r="C177" s="51">
        <v>2145</v>
      </c>
      <c r="D177" s="51">
        <v>2178</v>
      </c>
      <c r="E177" s="51">
        <v>2291</v>
      </c>
    </row>
    <row r="178" spans="1:5" x14ac:dyDescent="0.15">
      <c r="A178" s="82" t="s">
        <v>176</v>
      </c>
      <c r="B178" s="83"/>
      <c r="C178" s="42">
        <v>166921</v>
      </c>
      <c r="D178" s="43">
        <v>167828</v>
      </c>
      <c r="E178" s="44">
        <v>169376</v>
      </c>
    </row>
    <row r="179" spans="1:5" ht="14" x14ac:dyDescent="0.2">
      <c r="A179" s="45">
        <v>0</v>
      </c>
      <c r="B179" s="46" t="s">
        <v>88</v>
      </c>
      <c r="C179" s="47">
        <v>1830</v>
      </c>
      <c r="D179" s="47">
        <v>1831</v>
      </c>
      <c r="E179" s="47">
        <v>1833</v>
      </c>
    </row>
    <row r="180" spans="1:5" ht="14" x14ac:dyDescent="0.2">
      <c r="A180" s="48">
        <v>1</v>
      </c>
      <c r="B180" s="49" t="s">
        <v>89</v>
      </c>
      <c r="C180" s="50">
        <v>1850</v>
      </c>
      <c r="D180" s="50">
        <v>1853</v>
      </c>
      <c r="E180" s="50">
        <v>1855</v>
      </c>
    </row>
    <row r="181" spans="1:5" ht="14" x14ac:dyDescent="0.2">
      <c r="A181" s="48">
        <v>2</v>
      </c>
      <c r="B181" s="49" t="s">
        <v>90</v>
      </c>
      <c r="C181" s="50">
        <v>1894</v>
      </c>
      <c r="D181" s="50">
        <v>1898</v>
      </c>
      <c r="E181" s="50">
        <v>1900</v>
      </c>
    </row>
    <row r="182" spans="1:5" ht="14" x14ac:dyDescent="0.2">
      <c r="A182" s="48">
        <v>3</v>
      </c>
      <c r="B182" s="49" t="s">
        <v>91</v>
      </c>
      <c r="C182" s="50">
        <v>1938</v>
      </c>
      <c r="D182" s="50">
        <v>1942</v>
      </c>
      <c r="E182" s="50">
        <v>1945</v>
      </c>
    </row>
    <row r="183" spans="1:5" ht="14" x14ac:dyDescent="0.2">
      <c r="A183" s="48">
        <v>4</v>
      </c>
      <c r="B183" s="49" t="s">
        <v>92</v>
      </c>
      <c r="C183" s="50">
        <v>1981</v>
      </c>
      <c r="D183" s="50">
        <v>1986</v>
      </c>
      <c r="E183" s="50">
        <v>1988</v>
      </c>
    </row>
    <row r="184" spans="1:5" ht="14" x14ac:dyDescent="0.2">
      <c r="A184" s="48">
        <v>5</v>
      </c>
      <c r="B184" s="49" t="s">
        <v>93</v>
      </c>
      <c r="C184" s="50">
        <v>1997</v>
      </c>
      <c r="D184" s="50">
        <v>2001</v>
      </c>
      <c r="E184" s="50">
        <v>2004</v>
      </c>
    </row>
    <row r="185" spans="1:5" ht="14" x14ac:dyDescent="0.2">
      <c r="A185" s="48">
        <v>6</v>
      </c>
      <c r="B185" s="49" t="s">
        <v>94</v>
      </c>
      <c r="C185" s="50">
        <v>1975</v>
      </c>
      <c r="D185" s="50">
        <v>1981</v>
      </c>
      <c r="E185" s="50">
        <v>1984</v>
      </c>
    </row>
    <row r="186" spans="1:5" ht="14" x14ac:dyDescent="0.2">
      <c r="A186" s="48">
        <v>7</v>
      </c>
      <c r="B186" s="49" t="s">
        <v>95</v>
      </c>
      <c r="C186" s="50">
        <v>1984</v>
      </c>
      <c r="D186" s="50">
        <v>1990</v>
      </c>
      <c r="E186" s="50">
        <v>1993</v>
      </c>
    </row>
    <row r="187" spans="1:5" ht="14" x14ac:dyDescent="0.2">
      <c r="A187" s="48">
        <v>8</v>
      </c>
      <c r="B187" s="49" t="s">
        <v>96</v>
      </c>
      <c r="C187" s="50">
        <v>1986</v>
      </c>
      <c r="D187" s="50">
        <v>1992</v>
      </c>
      <c r="E187" s="50">
        <v>1996</v>
      </c>
    </row>
    <row r="188" spans="1:5" ht="14" x14ac:dyDescent="0.2">
      <c r="A188" s="48">
        <v>9</v>
      </c>
      <c r="B188" s="49" t="s">
        <v>97</v>
      </c>
      <c r="C188" s="50">
        <v>2003</v>
      </c>
      <c r="D188" s="50">
        <v>2010</v>
      </c>
      <c r="E188" s="50">
        <v>2015</v>
      </c>
    </row>
    <row r="189" spans="1:5" ht="14" x14ac:dyDescent="0.2">
      <c r="A189" s="48">
        <v>10</v>
      </c>
      <c r="B189" s="49" t="s">
        <v>98</v>
      </c>
      <c r="C189" s="50">
        <v>2054</v>
      </c>
      <c r="D189" s="50">
        <v>2062</v>
      </c>
      <c r="E189" s="50">
        <v>2067</v>
      </c>
    </row>
    <row r="190" spans="1:5" ht="14" x14ac:dyDescent="0.2">
      <c r="A190" s="48">
        <v>11</v>
      </c>
      <c r="B190" s="49" t="s">
        <v>99</v>
      </c>
      <c r="C190" s="50">
        <v>2108</v>
      </c>
      <c r="D190" s="50">
        <v>2116</v>
      </c>
      <c r="E190" s="50">
        <v>2122</v>
      </c>
    </row>
    <row r="191" spans="1:5" ht="14" x14ac:dyDescent="0.2">
      <c r="A191" s="48">
        <v>12</v>
      </c>
      <c r="B191" s="49" t="s">
        <v>100</v>
      </c>
      <c r="C191" s="50">
        <v>2170</v>
      </c>
      <c r="D191" s="50">
        <v>2179</v>
      </c>
      <c r="E191" s="50">
        <v>2185</v>
      </c>
    </row>
    <row r="192" spans="1:5" ht="14" x14ac:dyDescent="0.2">
      <c r="A192" s="48">
        <v>13</v>
      </c>
      <c r="B192" s="49" t="s">
        <v>101</v>
      </c>
      <c r="C192" s="50">
        <v>2160</v>
      </c>
      <c r="D192" s="50">
        <v>2170</v>
      </c>
      <c r="E192" s="50">
        <v>2176</v>
      </c>
    </row>
    <row r="193" spans="1:5" ht="14" x14ac:dyDescent="0.2">
      <c r="A193" s="48">
        <v>14</v>
      </c>
      <c r="B193" s="49" t="s">
        <v>102</v>
      </c>
      <c r="C193" s="50">
        <v>2114</v>
      </c>
      <c r="D193" s="50">
        <v>2123</v>
      </c>
      <c r="E193" s="50">
        <v>2129</v>
      </c>
    </row>
    <row r="194" spans="1:5" ht="14" x14ac:dyDescent="0.2">
      <c r="A194" s="48">
        <v>15</v>
      </c>
      <c r="B194" s="49" t="s">
        <v>103</v>
      </c>
      <c r="C194" s="50">
        <v>2097</v>
      </c>
      <c r="D194" s="50">
        <v>2106</v>
      </c>
      <c r="E194" s="50">
        <v>2112</v>
      </c>
    </row>
    <row r="195" spans="1:5" ht="14" x14ac:dyDescent="0.2">
      <c r="A195" s="48">
        <v>16</v>
      </c>
      <c r="B195" s="49" t="s">
        <v>104</v>
      </c>
      <c r="C195" s="50">
        <v>2118</v>
      </c>
      <c r="D195" s="50">
        <v>2126</v>
      </c>
      <c r="E195" s="50">
        <v>2131</v>
      </c>
    </row>
    <row r="196" spans="1:5" ht="14" x14ac:dyDescent="0.2">
      <c r="A196" s="48">
        <v>17</v>
      </c>
      <c r="B196" s="49" t="s">
        <v>105</v>
      </c>
      <c r="C196" s="50">
        <v>2088</v>
      </c>
      <c r="D196" s="50">
        <v>2096</v>
      </c>
      <c r="E196" s="50">
        <v>2102</v>
      </c>
    </row>
    <row r="197" spans="1:5" ht="14" x14ac:dyDescent="0.2">
      <c r="A197" s="48">
        <v>18</v>
      </c>
      <c r="B197" s="49" t="s">
        <v>106</v>
      </c>
      <c r="C197" s="50">
        <v>2099</v>
      </c>
      <c r="D197" s="50">
        <v>2107</v>
      </c>
      <c r="E197" s="50">
        <v>2114</v>
      </c>
    </row>
    <row r="198" spans="1:5" ht="14" x14ac:dyDescent="0.2">
      <c r="A198" s="48">
        <v>19</v>
      </c>
      <c r="B198" s="49" t="s">
        <v>107</v>
      </c>
      <c r="C198" s="50">
        <v>2132</v>
      </c>
      <c r="D198" s="50">
        <v>2141</v>
      </c>
      <c r="E198" s="50">
        <v>2147</v>
      </c>
    </row>
    <row r="199" spans="1:5" ht="14" x14ac:dyDescent="0.2">
      <c r="A199" s="48">
        <v>20</v>
      </c>
      <c r="B199" s="49" t="s">
        <v>108</v>
      </c>
      <c r="C199" s="50">
        <v>2109</v>
      </c>
      <c r="D199" s="50">
        <v>2119</v>
      </c>
      <c r="E199" s="50">
        <v>2126</v>
      </c>
    </row>
    <row r="200" spans="1:5" ht="14" x14ac:dyDescent="0.2">
      <c r="A200" s="48">
        <v>21</v>
      </c>
      <c r="B200" s="49" t="s">
        <v>109</v>
      </c>
      <c r="C200" s="50">
        <v>2095</v>
      </c>
      <c r="D200" s="50">
        <v>2106</v>
      </c>
      <c r="E200" s="50">
        <v>2113</v>
      </c>
    </row>
    <row r="201" spans="1:5" ht="14" x14ac:dyDescent="0.2">
      <c r="A201" s="48">
        <v>22</v>
      </c>
      <c r="B201" s="49" t="s">
        <v>110</v>
      </c>
      <c r="C201" s="50">
        <v>2084</v>
      </c>
      <c r="D201" s="50">
        <v>2095</v>
      </c>
      <c r="E201" s="50">
        <v>2103</v>
      </c>
    </row>
    <row r="202" spans="1:5" ht="14" x14ac:dyDescent="0.2">
      <c r="A202" s="48">
        <v>23</v>
      </c>
      <c r="B202" s="49" t="s">
        <v>111</v>
      </c>
      <c r="C202" s="50">
        <v>2097</v>
      </c>
      <c r="D202" s="50">
        <v>2107</v>
      </c>
      <c r="E202" s="50">
        <v>2115</v>
      </c>
    </row>
    <row r="203" spans="1:5" ht="14" x14ac:dyDescent="0.2">
      <c r="A203" s="48">
        <v>24</v>
      </c>
      <c r="B203" s="49" t="s">
        <v>112</v>
      </c>
      <c r="C203" s="50">
        <v>2120</v>
      </c>
      <c r="D203" s="50">
        <v>2129</v>
      </c>
      <c r="E203" s="50">
        <v>2138</v>
      </c>
    </row>
    <row r="204" spans="1:5" ht="14" x14ac:dyDescent="0.2">
      <c r="A204" s="48">
        <v>25</v>
      </c>
      <c r="B204" s="49" t="s">
        <v>113</v>
      </c>
      <c r="C204" s="50">
        <v>2158</v>
      </c>
      <c r="D204" s="50">
        <v>2167</v>
      </c>
      <c r="E204" s="50">
        <v>2175</v>
      </c>
    </row>
    <row r="205" spans="1:5" ht="14" x14ac:dyDescent="0.2">
      <c r="A205" s="48">
        <v>26</v>
      </c>
      <c r="B205" s="49" t="s">
        <v>114</v>
      </c>
      <c r="C205" s="50">
        <v>2205</v>
      </c>
      <c r="D205" s="50">
        <v>2213</v>
      </c>
      <c r="E205" s="50">
        <v>2222</v>
      </c>
    </row>
    <row r="206" spans="1:5" ht="14" x14ac:dyDescent="0.2">
      <c r="A206" s="48">
        <v>27</v>
      </c>
      <c r="B206" s="49" t="s">
        <v>115</v>
      </c>
      <c r="C206" s="50">
        <v>2251</v>
      </c>
      <c r="D206" s="50">
        <v>2260</v>
      </c>
      <c r="E206" s="50">
        <v>2269</v>
      </c>
    </row>
    <row r="207" spans="1:5" ht="14" x14ac:dyDescent="0.2">
      <c r="A207" s="48">
        <v>28</v>
      </c>
      <c r="B207" s="49" t="s">
        <v>116</v>
      </c>
      <c r="C207" s="50">
        <v>2307</v>
      </c>
      <c r="D207" s="50">
        <v>2316</v>
      </c>
      <c r="E207" s="50">
        <v>2327</v>
      </c>
    </row>
    <row r="208" spans="1:5" ht="14" x14ac:dyDescent="0.2">
      <c r="A208" s="48">
        <v>29</v>
      </c>
      <c r="B208" s="49" t="s">
        <v>117</v>
      </c>
      <c r="C208" s="50">
        <v>2343</v>
      </c>
      <c r="D208" s="50">
        <v>2353</v>
      </c>
      <c r="E208" s="50">
        <v>2364</v>
      </c>
    </row>
    <row r="209" spans="1:5" ht="14" x14ac:dyDescent="0.2">
      <c r="A209" s="48">
        <v>30</v>
      </c>
      <c r="B209" s="49" t="s">
        <v>118</v>
      </c>
      <c r="C209" s="50">
        <v>2328</v>
      </c>
      <c r="D209" s="50">
        <v>2338</v>
      </c>
      <c r="E209" s="50">
        <v>2350</v>
      </c>
    </row>
    <row r="210" spans="1:5" ht="14" x14ac:dyDescent="0.2">
      <c r="A210" s="48">
        <v>31</v>
      </c>
      <c r="B210" s="49" t="s">
        <v>119</v>
      </c>
      <c r="C210" s="50">
        <v>2271</v>
      </c>
      <c r="D210" s="50">
        <v>2283</v>
      </c>
      <c r="E210" s="50">
        <v>2295</v>
      </c>
    </row>
    <row r="211" spans="1:5" ht="14" x14ac:dyDescent="0.2">
      <c r="A211" s="48">
        <v>32</v>
      </c>
      <c r="B211" s="49" t="s">
        <v>120</v>
      </c>
      <c r="C211" s="50">
        <v>2232</v>
      </c>
      <c r="D211" s="50">
        <v>2244</v>
      </c>
      <c r="E211" s="50">
        <v>2256</v>
      </c>
    </row>
    <row r="212" spans="1:5" ht="14" x14ac:dyDescent="0.2">
      <c r="A212" s="48">
        <v>33</v>
      </c>
      <c r="B212" s="49" t="s">
        <v>121</v>
      </c>
      <c r="C212" s="50">
        <v>2206</v>
      </c>
      <c r="D212" s="50">
        <v>2219</v>
      </c>
      <c r="E212" s="50">
        <v>2232</v>
      </c>
    </row>
    <row r="213" spans="1:5" ht="14" x14ac:dyDescent="0.2">
      <c r="A213" s="48">
        <v>34</v>
      </c>
      <c r="B213" s="49" t="s">
        <v>122</v>
      </c>
      <c r="C213" s="50">
        <v>2216</v>
      </c>
      <c r="D213" s="50">
        <v>2229</v>
      </c>
      <c r="E213" s="50">
        <v>2242</v>
      </c>
    </row>
    <row r="214" spans="1:5" ht="14" x14ac:dyDescent="0.2">
      <c r="A214" s="48">
        <v>35</v>
      </c>
      <c r="B214" s="49" t="s">
        <v>123</v>
      </c>
      <c r="C214" s="50">
        <v>2201</v>
      </c>
      <c r="D214" s="50">
        <v>2213</v>
      </c>
      <c r="E214" s="50">
        <v>2226</v>
      </c>
    </row>
    <row r="215" spans="1:5" ht="14" x14ac:dyDescent="0.2">
      <c r="A215" s="48">
        <v>36</v>
      </c>
      <c r="B215" s="49" t="s">
        <v>124</v>
      </c>
      <c r="C215" s="50">
        <v>2181</v>
      </c>
      <c r="D215" s="50">
        <v>2193</v>
      </c>
      <c r="E215" s="50">
        <v>2207</v>
      </c>
    </row>
    <row r="216" spans="1:5" ht="14" x14ac:dyDescent="0.2">
      <c r="A216" s="48">
        <v>37</v>
      </c>
      <c r="B216" s="49" t="s">
        <v>125</v>
      </c>
      <c r="C216" s="50">
        <v>2213</v>
      </c>
      <c r="D216" s="50">
        <v>2226</v>
      </c>
      <c r="E216" s="50">
        <v>2240</v>
      </c>
    </row>
    <row r="217" spans="1:5" ht="14" x14ac:dyDescent="0.2">
      <c r="A217" s="48">
        <v>38</v>
      </c>
      <c r="B217" s="49" t="s">
        <v>126</v>
      </c>
      <c r="C217" s="50">
        <v>2193</v>
      </c>
      <c r="D217" s="50">
        <v>2206</v>
      </c>
      <c r="E217" s="50">
        <v>2220</v>
      </c>
    </row>
    <row r="218" spans="1:5" ht="14" x14ac:dyDescent="0.2">
      <c r="A218" s="48">
        <v>39</v>
      </c>
      <c r="B218" s="49" t="s">
        <v>127</v>
      </c>
      <c r="C218" s="50">
        <v>2183</v>
      </c>
      <c r="D218" s="50">
        <v>2197</v>
      </c>
      <c r="E218" s="50">
        <v>2211</v>
      </c>
    </row>
    <row r="219" spans="1:5" ht="14" x14ac:dyDescent="0.2">
      <c r="A219" s="48">
        <v>40</v>
      </c>
      <c r="B219" s="49" t="s">
        <v>128</v>
      </c>
      <c r="C219" s="50">
        <v>2147</v>
      </c>
      <c r="D219" s="50">
        <v>2160</v>
      </c>
      <c r="E219" s="50">
        <v>2175</v>
      </c>
    </row>
    <row r="220" spans="1:5" ht="14" x14ac:dyDescent="0.2">
      <c r="A220" s="48">
        <v>41</v>
      </c>
      <c r="B220" s="49" t="s">
        <v>129</v>
      </c>
      <c r="C220" s="50">
        <v>2073</v>
      </c>
      <c r="D220" s="50">
        <v>2086</v>
      </c>
      <c r="E220" s="50">
        <v>2101</v>
      </c>
    </row>
    <row r="221" spans="1:5" ht="14" x14ac:dyDescent="0.2">
      <c r="A221" s="48">
        <v>42</v>
      </c>
      <c r="B221" s="49" t="s">
        <v>130</v>
      </c>
      <c r="C221" s="50">
        <v>2048</v>
      </c>
      <c r="D221" s="50">
        <v>2060</v>
      </c>
      <c r="E221" s="50">
        <v>2075</v>
      </c>
    </row>
    <row r="222" spans="1:5" ht="14" x14ac:dyDescent="0.2">
      <c r="A222" s="48">
        <v>43</v>
      </c>
      <c r="B222" s="49" t="s">
        <v>131</v>
      </c>
      <c r="C222" s="50">
        <v>2001</v>
      </c>
      <c r="D222" s="50">
        <v>2011</v>
      </c>
      <c r="E222" s="50">
        <v>2026</v>
      </c>
    </row>
    <row r="223" spans="1:5" ht="14" x14ac:dyDescent="0.2">
      <c r="A223" s="48">
        <v>44</v>
      </c>
      <c r="B223" s="49" t="s">
        <v>132</v>
      </c>
      <c r="C223" s="50">
        <v>1966</v>
      </c>
      <c r="D223" s="50">
        <v>1973</v>
      </c>
      <c r="E223" s="50">
        <v>1989</v>
      </c>
    </row>
    <row r="224" spans="1:5" ht="14" x14ac:dyDescent="0.2">
      <c r="A224" s="48">
        <v>45</v>
      </c>
      <c r="B224" s="49" t="s">
        <v>133</v>
      </c>
      <c r="C224" s="50">
        <v>1978</v>
      </c>
      <c r="D224" s="50">
        <v>1983</v>
      </c>
      <c r="E224" s="50">
        <v>1998</v>
      </c>
    </row>
    <row r="225" spans="1:5" ht="14" x14ac:dyDescent="0.2">
      <c r="A225" s="48">
        <v>46</v>
      </c>
      <c r="B225" s="49" t="s">
        <v>134</v>
      </c>
      <c r="C225" s="50">
        <v>1950</v>
      </c>
      <c r="D225" s="50">
        <v>1952</v>
      </c>
      <c r="E225" s="50">
        <v>1968</v>
      </c>
    </row>
    <row r="226" spans="1:5" ht="14" x14ac:dyDescent="0.2">
      <c r="A226" s="48">
        <v>47</v>
      </c>
      <c r="B226" s="49" t="s">
        <v>135</v>
      </c>
      <c r="C226" s="50">
        <v>1997</v>
      </c>
      <c r="D226" s="50">
        <v>1998</v>
      </c>
      <c r="E226" s="50">
        <v>2013</v>
      </c>
    </row>
    <row r="227" spans="1:5" ht="14" x14ac:dyDescent="0.2">
      <c r="A227" s="48">
        <v>48</v>
      </c>
      <c r="B227" s="49" t="s">
        <v>136</v>
      </c>
      <c r="C227" s="50">
        <v>2101</v>
      </c>
      <c r="D227" s="50">
        <v>2101</v>
      </c>
      <c r="E227" s="50">
        <v>2117</v>
      </c>
    </row>
    <row r="228" spans="1:5" ht="14" x14ac:dyDescent="0.2">
      <c r="A228" s="48">
        <v>49</v>
      </c>
      <c r="B228" s="49" t="s">
        <v>137</v>
      </c>
      <c r="C228" s="50">
        <v>2217</v>
      </c>
      <c r="D228" s="50">
        <v>2218</v>
      </c>
      <c r="E228" s="50">
        <v>2233</v>
      </c>
    </row>
    <row r="229" spans="1:5" ht="14" x14ac:dyDescent="0.2">
      <c r="A229" s="48">
        <v>50</v>
      </c>
      <c r="B229" s="49" t="s">
        <v>138</v>
      </c>
      <c r="C229" s="50">
        <v>2141</v>
      </c>
      <c r="D229" s="50">
        <v>2142</v>
      </c>
      <c r="E229" s="50">
        <v>2158</v>
      </c>
    </row>
    <row r="230" spans="1:5" ht="14" x14ac:dyDescent="0.2">
      <c r="A230" s="48">
        <v>51</v>
      </c>
      <c r="B230" s="49" t="s">
        <v>139</v>
      </c>
      <c r="C230" s="50">
        <v>2077</v>
      </c>
      <c r="D230" s="50">
        <v>2080</v>
      </c>
      <c r="E230" s="50">
        <v>2096</v>
      </c>
    </row>
    <row r="231" spans="1:5" ht="14" x14ac:dyDescent="0.2">
      <c r="A231" s="48">
        <v>52</v>
      </c>
      <c r="B231" s="49" t="s">
        <v>140</v>
      </c>
      <c r="C231" s="50">
        <v>2034</v>
      </c>
      <c r="D231" s="50">
        <v>2038</v>
      </c>
      <c r="E231" s="50">
        <v>2054</v>
      </c>
    </row>
    <row r="232" spans="1:5" ht="14" x14ac:dyDescent="0.2">
      <c r="A232" s="48">
        <v>53</v>
      </c>
      <c r="B232" s="49" t="s">
        <v>141</v>
      </c>
      <c r="C232" s="50">
        <v>2068</v>
      </c>
      <c r="D232" s="50">
        <v>2073</v>
      </c>
      <c r="E232" s="50">
        <v>2089</v>
      </c>
    </row>
    <row r="233" spans="1:5" ht="14" x14ac:dyDescent="0.2">
      <c r="A233" s="48">
        <v>54</v>
      </c>
      <c r="B233" s="49" t="s">
        <v>142</v>
      </c>
      <c r="C233" s="50">
        <v>2106</v>
      </c>
      <c r="D233" s="50">
        <v>2112</v>
      </c>
      <c r="E233" s="50">
        <v>2128</v>
      </c>
    </row>
    <row r="234" spans="1:5" ht="14" x14ac:dyDescent="0.2">
      <c r="A234" s="48">
        <v>55</v>
      </c>
      <c r="B234" s="49" t="s">
        <v>143</v>
      </c>
      <c r="C234" s="50">
        <v>2208</v>
      </c>
      <c r="D234" s="50">
        <v>2214</v>
      </c>
      <c r="E234" s="50">
        <v>2230</v>
      </c>
    </row>
    <row r="235" spans="1:5" ht="14" x14ac:dyDescent="0.2">
      <c r="A235" s="48">
        <v>56</v>
      </c>
      <c r="B235" s="49" t="s">
        <v>144</v>
      </c>
      <c r="C235" s="50">
        <v>2244</v>
      </c>
      <c r="D235" s="50">
        <v>2249</v>
      </c>
      <c r="E235" s="50">
        <v>2266</v>
      </c>
    </row>
    <row r="236" spans="1:5" ht="14" x14ac:dyDescent="0.2">
      <c r="A236" s="48">
        <v>57</v>
      </c>
      <c r="B236" s="49" t="s">
        <v>145</v>
      </c>
      <c r="C236" s="50">
        <v>2250</v>
      </c>
      <c r="D236" s="50">
        <v>2255</v>
      </c>
      <c r="E236" s="50">
        <v>2272</v>
      </c>
    </row>
    <row r="237" spans="1:5" ht="14" x14ac:dyDescent="0.2">
      <c r="A237" s="48">
        <v>58</v>
      </c>
      <c r="B237" s="49" t="s">
        <v>146</v>
      </c>
      <c r="C237" s="50">
        <v>2269</v>
      </c>
      <c r="D237" s="50">
        <v>2274</v>
      </c>
      <c r="E237" s="50">
        <v>2291</v>
      </c>
    </row>
    <row r="238" spans="1:5" ht="14" x14ac:dyDescent="0.2">
      <c r="A238" s="48">
        <v>59</v>
      </c>
      <c r="B238" s="49" t="s">
        <v>147</v>
      </c>
      <c r="C238" s="50">
        <v>2258</v>
      </c>
      <c r="D238" s="50">
        <v>2263</v>
      </c>
      <c r="E238" s="50">
        <v>2280</v>
      </c>
    </row>
    <row r="239" spans="1:5" ht="14" x14ac:dyDescent="0.2">
      <c r="A239" s="48">
        <v>60</v>
      </c>
      <c r="B239" s="49" t="s">
        <v>148</v>
      </c>
      <c r="C239" s="50">
        <v>2220</v>
      </c>
      <c r="D239" s="50">
        <v>2226</v>
      </c>
      <c r="E239" s="50">
        <v>2243</v>
      </c>
    </row>
    <row r="240" spans="1:5" ht="14" x14ac:dyDescent="0.2">
      <c r="A240" s="48">
        <v>61</v>
      </c>
      <c r="B240" s="49" t="s">
        <v>149</v>
      </c>
      <c r="C240" s="50">
        <v>2196</v>
      </c>
      <c r="D240" s="50">
        <v>2202</v>
      </c>
      <c r="E240" s="50">
        <v>2219</v>
      </c>
    </row>
    <row r="241" spans="1:5" ht="14" x14ac:dyDescent="0.2">
      <c r="A241" s="48">
        <v>62</v>
      </c>
      <c r="B241" s="49" t="s">
        <v>150</v>
      </c>
      <c r="C241" s="50">
        <v>2185</v>
      </c>
      <c r="D241" s="50">
        <v>2193</v>
      </c>
      <c r="E241" s="50">
        <v>2210</v>
      </c>
    </row>
    <row r="242" spans="1:5" ht="14" x14ac:dyDescent="0.2">
      <c r="A242" s="48">
        <v>63</v>
      </c>
      <c r="B242" s="49" t="s">
        <v>151</v>
      </c>
      <c r="C242" s="50">
        <v>2118</v>
      </c>
      <c r="D242" s="50">
        <v>2128</v>
      </c>
      <c r="E242" s="50">
        <v>2145</v>
      </c>
    </row>
    <row r="243" spans="1:5" ht="14" x14ac:dyDescent="0.2">
      <c r="A243" s="48">
        <v>64</v>
      </c>
      <c r="B243" s="49" t="s">
        <v>152</v>
      </c>
      <c r="C243" s="50">
        <v>2063</v>
      </c>
      <c r="D243" s="50">
        <v>2075</v>
      </c>
      <c r="E243" s="50">
        <v>2093</v>
      </c>
    </row>
    <row r="244" spans="1:5" ht="14" x14ac:dyDescent="0.2">
      <c r="A244" s="48">
        <v>65</v>
      </c>
      <c r="B244" s="49" t="s">
        <v>153</v>
      </c>
      <c r="C244" s="50">
        <v>2011</v>
      </c>
      <c r="D244" s="50">
        <v>2026</v>
      </c>
      <c r="E244" s="50">
        <v>2043</v>
      </c>
    </row>
    <row r="245" spans="1:5" ht="14" x14ac:dyDescent="0.2">
      <c r="A245" s="48">
        <v>66</v>
      </c>
      <c r="B245" s="49" t="s">
        <v>154</v>
      </c>
      <c r="C245" s="50">
        <v>1937</v>
      </c>
      <c r="D245" s="50">
        <v>1953</v>
      </c>
      <c r="E245" s="50">
        <v>1971</v>
      </c>
    </row>
    <row r="246" spans="1:5" ht="14" x14ac:dyDescent="0.2">
      <c r="A246" s="48">
        <v>67</v>
      </c>
      <c r="B246" s="49" t="s">
        <v>155</v>
      </c>
      <c r="C246" s="50">
        <v>1873</v>
      </c>
      <c r="D246" s="50">
        <v>1891</v>
      </c>
      <c r="E246" s="50">
        <v>1910</v>
      </c>
    </row>
    <row r="247" spans="1:5" ht="14" x14ac:dyDescent="0.2">
      <c r="A247" s="48">
        <v>68</v>
      </c>
      <c r="B247" s="49" t="s">
        <v>156</v>
      </c>
      <c r="C247" s="50">
        <v>1814</v>
      </c>
      <c r="D247" s="50">
        <v>1833</v>
      </c>
      <c r="E247" s="50">
        <v>1852</v>
      </c>
    </row>
    <row r="248" spans="1:5" ht="14" x14ac:dyDescent="0.2">
      <c r="A248" s="48">
        <v>69</v>
      </c>
      <c r="B248" s="49" t="s">
        <v>157</v>
      </c>
      <c r="C248" s="50">
        <v>1700</v>
      </c>
      <c r="D248" s="50">
        <v>1720</v>
      </c>
      <c r="E248" s="50">
        <v>1739</v>
      </c>
    </row>
    <row r="249" spans="1:5" ht="14" x14ac:dyDescent="0.2">
      <c r="A249" s="48">
        <v>70</v>
      </c>
      <c r="B249" s="49" t="s">
        <v>158</v>
      </c>
      <c r="C249" s="50">
        <v>1653</v>
      </c>
      <c r="D249" s="50">
        <v>1674</v>
      </c>
      <c r="E249" s="50">
        <v>1694</v>
      </c>
    </row>
    <row r="250" spans="1:5" ht="14" x14ac:dyDescent="0.2">
      <c r="A250" s="48">
        <v>71</v>
      </c>
      <c r="B250" s="49" t="s">
        <v>159</v>
      </c>
      <c r="C250" s="50">
        <v>1609</v>
      </c>
      <c r="D250" s="50">
        <v>1631</v>
      </c>
      <c r="E250" s="50">
        <v>1652</v>
      </c>
    </row>
    <row r="251" spans="1:5" ht="14" x14ac:dyDescent="0.2">
      <c r="A251" s="48">
        <v>72</v>
      </c>
      <c r="B251" s="49" t="s">
        <v>160</v>
      </c>
      <c r="C251" s="50">
        <v>1608</v>
      </c>
      <c r="D251" s="50">
        <v>1630</v>
      </c>
      <c r="E251" s="50">
        <v>1652</v>
      </c>
    </row>
    <row r="252" spans="1:5" ht="14" x14ac:dyDescent="0.2">
      <c r="A252" s="48">
        <v>73</v>
      </c>
      <c r="B252" s="49" t="s">
        <v>161</v>
      </c>
      <c r="C252" s="50">
        <v>1588</v>
      </c>
      <c r="D252" s="50">
        <v>1611</v>
      </c>
      <c r="E252" s="50">
        <v>1634</v>
      </c>
    </row>
    <row r="253" spans="1:5" ht="14" x14ac:dyDescent="0.2">
      <c r="A253" s="48">
        <v>74</v>
      </c>
      <c r="B253" s="49" t="s">
        <v>162</v>
      </c>
      <c r="C253" s="50">
        <v>1155</v>
      </c>
      <c r="D253" s="50">
        <v>1174</v>
      </c>
      <c r="E253" s="50">
        <v>1195</v>
      </c>
    </row>
    <row r="254" spans="1:5" ht="14" x14ac:dyDescent="0.2">
      <c r="A254" s="48">
        <v>75</v>
      </c>
      <c r="B254" s="49" t="s">
        <v>163</v>
      </c>
      <c r="C254" s="50">
        <v>1138</v>
      </c>
      <c r="D254" s="50">
        <v>1160</v>
      </c>
      <c r="E254" s="50">
        <v>1219</v>
      </c>
    </row>
    <row r="255" spans="1:5" ht="14" x14ac:dyDescent="0.2">
      <c r="A255" s="48">
        <v>76</v>
      </c>
      <c r="B255" s="49" t="s">
        <v>164</v>
      </c>
      <c r="C255" s="50">
        <v>1125</v>
      </c>
      <c r="D255" s="50">
        <v>1147</v>
      </c>
      <c r="E255" s="50">
        <v>1204</v>
      </c>
    </row>
    <row r="256" spans="1:5" ht="14" x14ac:dyDescent="0.2">
      <c r="A256" s="48">
        <v>77</v>
      </c>
      <c r="B256" s="49" t="s">
        <v>165</v>
      </c>
      <c r="C256" s="50">
        <v>1108</v>
      </c>
      <c r="D256" s="50">
        <v>1129</v>
      </c>
      <c r="E256" s="50">
        <v>1185</v>
      </c>
    </row>
    <row r="257" spans="1:5" ht="14" x14ac:dyDescent="0.2">
      <c r="A257" s="48">
        <v>78</v>
      </c>
      <c r="B257" s="49" t="s">
        <v>166</v>
      </c>
      <c r="C257" s="50">
        <v>957</v>
      </c>
      <c r="D257" s="50">
        <v>975</v>
      </c>
      <c r="E257" s="50">
        <v>1024</v>
      </c>
    </row>
    <row r="258" spans="1:5" ht="14" x14ac:dyDescent="0.2">
      <c r="A258" s="48">
        <v>79</v>
      </c>
      <c r="B258" s="49" t="s">
        <v>167</v>
      </c>
      <c r="C258" s="50">
        <v>864</v>
      </c>
      <c r="D258" s="50">
        <v>879</v>
      </c>
      <c r="E258" s="50">
        <v>924</v>
      </c>
    </row>
    <row r="259" spans="1:5" ht="14" x14ac:dyDescent="0.2">
      <c r="A259" s="48">
        <v>80</v>
      </c>
      <c r="B259" s="49" t="s">
        <v>168</v>
      </c>
      <c r="C259" s="50">
        <v>796</v>
      </c>
      <c r="D259" s="50">
        <v>810</v>
      </c>
      <c r="E259" s="50">
        <v>851</v>
      </c>
    </row>
    <row r="260" spans="1:5" ht="14" x14ac:dyDescent="0.2">
      <c r="A260" s="48">
        <v>81</v>
      </c>
      <c r="B260" s="49" t="s">
        <v>169</v>
      </c>
      <c r="C260" s="50">
        <v>753</v>
      </c>
      <c r="D260" s="50">
        <v>766</v>
      </c>
      <c r="E260" s="50">
        <v>804</v>
      </c>
    </row>
    <row r="261" spans="1:5" ht="14" x14ac:dyDescent="0.2">
      <c r="A261" s="48">
        <v>82</v>
      </c>
      <c r="B261" s="49" t="s">
        <v>170</v>
      </c>
      <c r="C261" s="50">
        <v>697</v>
      </c>
      <c r="D261" s="50">
        <v>709</v>
      </c>
      <c r="E261" s="50">
        <v>745</v>
      </c>
    </row>
    <row r="262" spans="1:5" ht="14" x14ac:dyDescent="0.2">
      <c r="A262" s="48">
        <v>83</v>
      </c>
      <c r="B262" s="49" t="s">
        <v>171</v>
      </c>
      <c r="C262" s="50">
        <v>628</v>
      </c>
      <c r="D262" s="50">
        <v>638</v>
      </c>
      <c r="E262" s="50">
        <v>670</v>
      </c>
    </row>
    <row r="263" spans="1:5" ht="14" x14ac:dyDescent="0.2">
      <c r="A263" s="48">
        <v>84</v>
      </c>
      <c r="B263" s="49" t="s">
        <v>172</v>
      </c>
      <c r="C263" s="50">
        <v>587</v>
      </c>
      <c r="D263" s="50">
        <v>596</v>
      </c>
      <c r="E263" s="50">
        <v>626</v>
      </c>
    </row>
    <row r="264" spans="1:5" ht="28" x14ac:dyDescent="0.2">
      <c r="A264" s="48" t="s">
        <v>173</v>
      </c>
      <c r="B264" s="49" t="s">
        <v>174</v>
      </c>
      <c r="C264" s="51">
        <v>3835</v>
      </c>
      <c r="D264" s="51">
        <v>3885</v>
      </c>
      <c r="E264" s="51">
        <v>4084</v>
      </c>
    </row>
    <row r="265" spans="1:5" ht="38.25" customHeight="1" x14ac:dyDescent="0.2">
      <c r="A265" s="84" t="s">
        <v>177</v>
      </c>
      <c r="B265" s="85"/>
      <c r="C265" s="85"/>
      <c r="D265" s="85"/>
      <c r="E265" s="86"/>
    </row>
    <row r="266" spans="1:5" ht="25.5" customHeight="1" x14ac:dyDescent="0.2">
      <c r="A266" s="82" t="s">
        <v>178</v>
      </c>
      <c r="B266" s="87"/>
      <c r="C266" s="87"/>
      <c r="D266" s="87"/>
      <c r="E266" s="83"/>
    </row>
  </sheetData>
  <mergeCells count="9">
    <mergeCell ref="A178:B178"/>
    <mergeCell ref="A265:E265"/>
    <mergeCell ref="A266:E266"/>
    <mergeCell ref="A1:E1"/>
    <mergeCell ref="A2:A3"/>
    <mergeCell ref="B2:B3"/>
    <mergeCell ref="C2:E2"/>
    <mergeCell ref="A4:B4"/>
    <mergeCell ref="A91:B91"/>
  </mergeCells>
  <pageMargins left="0.7" right="0.7" top="0.75" bottom="0.75" header="0.3" footer="0.3"/>
  <pageSetup paperSize="5" scale="87"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2FE11-0620-6F4D-9BBD-89CCC3C8123D}">
  <dimension ref="A1:K298"/>
  <sheetViews>
    <sheetView workbookViewId="0">
      <pane ySplit="5" topLeftCell="A6" activePane="bottomLeft" state="frozen"/>
      <selection pane="bottomLeft"/>
    </sheetView>
  </sheetViews>
  <sheetFormatPr baseColWidth="10" defaultColWidth="8.83203125" defaultRowHeight="14" x14ac:dyDescent="0.15"/>
  <cols>
    <col min="1" max="1" width="8.83203125" style="54"/>
    <col min="2" max="2" width="50.83203125" style="54" customWidth="1"/>
    <col min="3" max="3" width="9.83203125" style="54" customWidth="1"/>
    <col min="4" max="4" width="8.83203125" style="54"/>
    <col min="5" max="5" width="9.83203125" style="54" customWidth="1"/>
    <col min="6" max="6" width="50.83203125" style="54" customWidth="1"/>
    <col min="7" max="8" width="15.83203125" style="54" customWidth="1"/>
    <col min="9" max="16384" width="8.83203125" style="54"/>
  </cols>
  <sheetData>
    <row r="1" spans="1:11" ht="16" x14ac:dyDescent="0.2">
      <c r="A1" s="5" t="s">
        <v>865</v>
      </c>
    </row>
    <row r="5" spans="1:11" ht="17" x14ac:dyDescent="0.2">
      <c r="A5" s="57" t="s">
        <v>801</v>
      </c>
      <c r="B5" s="56" t="s">
        <v>802</v>
      </c>
      <c r="C5" s="56" t="s">
        <v>803</v>
      </c>
      <c r="D5" s="56" t="s">
        <v>804</v>
      </c>
      <c r="E5" s="58" t="s">
        <v>805</v>
      </c>
      <c r="F5" s="56" t="s">
        <v>806</v>
      </c>
      <c r="G5" s="56" t="s">
        <v>807</v>
      </c>
      <c r="H5" s="56" t="s">
        <v>808</v>
      </c>
    </row>
    <row r="6" spans="1:11" ht="16" x14ac:dyDescent="0.2">
      <c r="A6" s="53">
        <v>1</v>
      </c>
      <c r="B6" s="53" t="s">
        <v>183</v>
      </c>
      <c r="C6" s="53" t="s">
        <v>184</v>
      </c>
      <c r="D6" s="53">
        <v>2020</v>
      </c>
      <c r="E6" s="53"/>
      <c r="F6" s="53" t="s">
        <v>185</v>
      </c>
      <c r="G6" s="53"/>
      <c r="H6" s="53"/>
      <c r="I6" s="53"/>
      <c r="J6" s="53"/>
      <c r="K6" s="53"/>
    </row>
    <row r="7" spans="1:11" ht="16" x14ac:dyDescent="0.2">
      <c r="A7" s="53">
        <v>2</v>
      </c>
      <c r="B7" s="53" t="s">
        <v>186</v>
      </c>
      <c r="C7" s="53" t="s">
        <v>187</v>
      </c>
      <c r="D7" s="53">
        <v>-21</v>
      </c>
      <c r="E7" s="53"/>
      <c r="F7" s="53" t="s">
        <v>188</v>
      </c>
      <c r="G7" s="53"/>
      <c r="H7" s="53"/>
      <c r="I7" s="53"/>
      <c r="J7" s="53"/>
      <c r="K7" s="53"/>
    </row>
    <row r="8" spans="1:11" ht="16" x14ac:dyDescent="0.2">
      <c r="A8" s="53">
        <v>3</v>
      </c>
      <c r="B8" s="53" t="s">
        <v>189</v>
      </c>
      <c r="C8" s="53" t="s">
        <v>184</v>
      </c>
      <c r="D8" s="53">
        <v>2020</v>
      </c>
      <c r="E8" s="53"/>
      <c r="F8" s="53" t="s">
        <v>190</v>
      </c>
      <c r="G8" s="53"/>
      <c r="H8" s="53" t="s">
        <v>809</v>
      </c>
      <c r="I8" s="53"/>
      <c r="J8" s="53"/>
      <c r="K8" s="53"/>
    </row>
    <row r="9" spans="1:11" ht="16" x14ac:dyDescent="0.2">
      <c r="A9" s="53">
        <v>4</v>
      </c>
      <c r="B9" s="53" t="s">
        <v>191</v>
      </c>
      <c r="C9" s="53" t="s">
        <v>192</v>
      </c>
      <c r="D9" s="53">
        <v>2021</v>
      </c>
      <c r="E9" s="53"/>
      <c r="F9" s="53" t="s">
        <v>193</v>
      </c>
      <c r="G9" s="53"/>
      <c r="H9" s="53" t="s">
        <v>809</v>
      </c>
      <c r="I9" s="53"/>
      <c r="J9" s="53"/>
      <c r="K9" s="53"/>
    </row>
    <row r="10" spans="1:11" ht="16" x14ac:dyDescent="0.2">
      <c r="A10" s="53">
        <v>5</v>
      </c>
      <c r="B10" s="53" t="s">
        <v>194</v>
      </c>
      <c r="C10" s="61" t="s">
        <v>850</v>
      </c>
      <c r="D10" s="53">
        <v>97000</v>
      </c>
      <c r="E10" s="60">
        <f>ROUND(Table1234!$U$13*1000,-3)</f>
        <v>97000</v>
      </c>
      <c r="F10" s="53" t="s">
        <v>195</v>
      </c>
      <c r="G10" s="53"/>
      <c r="H10" s="53" t="s">
        <v>809</v>
      </c>
      <c r="I10" s="53"/>
      <c r="J10" s="53"/>
      <c r="K10" s="53"/>
    </row>
    <row r="11" spans="1:11" ht="16" x14ac:dyDescent="0.2">
      <c r="A11" s="53">
        <v>7</v>
      </c>
      <c r="B11" s="53" t="s">
        <v>197</v>
      </c>
      <c r="C11" s="61" t="s">
        <v>851</v>
      </c>
      <c r="D11" s="53">
        <v>32000</v>
      </c>
      <c r="E11" s="60">
        <f>ROUND(Table1234!$N$7*1000,-3)</f>
        <v>32000</v>
      </c>
      <c r="F11" s="53"/>
      <c r="G11" s="53"/>
      <c r="H11" s="53"/>
      <c r="I11" s="53"/>
      <c r="J11" s="53"/>
      <c r="K11" s="53"/>
    </row>
    <row r="12" spans="1:11" ht="16" x14ac:dyDescent="0.2">
      <c r="A12" s="53">
        <v>8</v>
      </c>
      <c r="B12" s="53" t="s">
        <v>198</v>
      </c>
      <c r="C12" s="53" t="s">
        <v>199</v>
      </c>
      <c r="D12" s="53">
        <v>12000</v>
      </c>
      <c r="E12" s="60">
        <f>ROUND(MIN(Table1234!$N$8:$N$10)*1000,-3)</f>
        <v>12000</v>
      </c>
      <c r="F12" s="53" t="s">
        <v>200</v>
      </c>
      <c r="G12" s="53"/>
      <c r="H12" s="53"/>
      <c r="I12" s="53"/>
      <c r="J12" s="53"/>
      <c r="K12" s="53"/>
    </row>
    <row r="13" spans="1:11" ht="16" x14ac:dyDescent="0.2">
      <c r="A13" s="53">
        <v>9</v>
      </c>
      <c r="B13" s="53" t="s">
        <v>201</v>
      </c>
      <c r="C13" s="53" t="s">
        <v>202</v>
      </c>
      <c r="D13" s="53">
        <v>15000</v>
      </c>
      <c r="E13" s="60">
        <f>ROUND(MAX(Table1234!$N$8:$N$10)*1000,-3)</f>
        <v>15000</v>
      </c>
      <c r="F13" s="53" t="s">
        <v>203</v>
      </c>
      <c r="G13" s="53"/>
      <c r="H13" s="53"/>
      <c r="I13" s="53"/>
      <c r="J13" s="53"/>
      <c r="K13" s="53"/>
    </row>
    <row r="14" spans="1:11" ht="16" x14ac:dyDescent="0.2">
      <c r="A14" s="53">
        <v>10</v>
      </c>
      <c r="B14" s="53" t="s">
        <v>204</v>
      </c>
      <c r="C14" s="53" t="s">
        <v>205</v>
      </c>
      <c r="D14" s="53">
        <v>108000</v>
      </c>
      <c r="E14" s="53">
        <v>107622</v>
      </c>
      <c r="F14" s="53" t="s">
        <v>206</v>
      </c>
      <c r="G14" s="53"/>
      <c r="H14" s="7" t="s">
        <v>811</v>
      </c>
      <c r="I14" s="53"/>
      <c r="J14" s="53"/>
      <c r="K14" s="53"/>
    </row>
    <row r="15" spans="1:11" ht="16" x14ac:dyDescent="0.2">
      <c r="A15" s="53">
        <v>11</v>
      </c>
      <c r="B15" s="53" t="s">
        <v>207</v>
      </c>
      <c r="C15" s="53" t="s">
        <v>208</v>
      </c>
      <c r="D15" s="53">
        <v>2021</v>
      </c>
      <c r="E15" s="53"/>
      <c r="F15" s="53"/>
      <c r="G15" s="53"/>
      <c r="H15" s="53"/>
      <c r="I15" s="53"/>
      <c r="J15" s="53"/>
      <c r="K15" s="53"/>
    </row>
    <row r="16" spans="1:11" ht="16" x14ac:dyDescent="0.2">
      <c r="A16" s="53">
        <v>12</v>
      </c>
      <c r="B16" s="53" t="s">
        <v>209</v>
      </c>
      <c r="C16" s="53" t="s">
        <v>210</v>
      </c>
      <c r="D16" s="53">
        <v>10000</v>
      </c>
      <c r="E16" s="60">
        <f>SUM(Table1234!$N$11:$N$12)*1000</f>
        <v>9235.3042000000005</v>
      </c>
      <c r="F16" s="53"/>
      <c r="G16" s="61" t="s">
        <v>812</v>
      </c>
      <c r="H16" s="53"/>
      <c r="I16" s="53"/>
      <c r="J16" s="53"/>
      <c r="K16" s="53"/>
    </row>
    <row r="17" spans="1:11" ht="16" x14ac:dyDescent="0.2">
      <c r="A17" s="53">
        <v>13</v>
      </c>
      <c r="B17" s="53" t="s">
        <v>211</v>
      </c>
      <c r="C17" s="61" t="s">
        <v>852</v>
      </c>
      <c r="D17" s="53">
        <v>18000</v>
      </c>
      <c r="E17" s="60">
        <f>ROUND(Table1234!$N$13*1000,-3)</f>
        <v>18000</v>
      </c>
      <c r="F17" s="53"/>
      <c r="G17" s="53"/>
      <c r="H17" s="53"/>
      <c r="I17" s="53"/>
      <c r="J17" s="53"/>
      <c r="K17" s="53"/>
    </row>
    <row r="18" spans="1:11" ht="16" x14ac:dyDescent="0.2">
      <c r="A18" s="53">
        <v>14</v>
      </c>
      <c r="B18" s="53" t="s">
        <v>212</v>
      </c>
      <c r="C18" s="53" t="s">
        <v>213</v>
      </c>
      <c r="D18" s="53">
        <v>18</v>
      </c>
      <c r="E18" s="53"/>
      <c r="F18" s="53" t="s">
        <v>214</v>
      </c>
      <c r="G18" s="53"/>
      <c r="H18" s="53"/>
      <c r="I18" s="53"/>
      <c r="J18" s="53"/>
      <c r="K18" s="53"/>
    </row>
    <row r="19" spans="1:11" ht="16" x14ac:dyDescent="0.2">
      <c r="A19" s="53">
        <v>15</v>
      </c>
      <c r="B19" s="53" t="s">
        <v>215</v>
      </c>
      <c r="C19" s="53" t="s">
        <v>216</v>
      </c>
      <c r="D19" s="53">
        <v>-44</v>
      </c>
      <c r="E19" s="53"/>
      <c r="F19" s="53" t="s">
        <v>217</v>
      </c>
      <c r="G19" s="53"/>
      <c r="H19" s="53"/>
      <c r="I19" s="53"/>
      <c r="J19" s="53"/>
      <c r="K19" s="53"/>
    </row>
    <row r="20" spans="1:11" ht="16" x14ac:dyDescent="0.2">
      <c r="A20" s="53">
        <v>16</v>
      </c>
      <c r="B20" s="53" t="s">
        <v>218</v>
      </c>
      <c r="C20" s="53" t="s">
        <v>219</v>
      </c>
      <c r="D20" s="53">
        <v>45</v>
      </c>
      <c r="E20" s="53"/>
      <c r="F20" s="53" t="s">
        <v>220</v>
      </c>
      <c r="G20" s="53"/>
      <c r="H20" s="53"/>
      <c r="I20" s="53"/>
      <c r="J20" s="53"/>
      <c r="K20" s="53"/>
    </row>
    <row r="21" spans="1:11" ht="16" x14ac:dyDescent="0.2">
      <c r="A21" s="53">
        <v>17</v>
      </c>
      <c r="B21" s="53" t="s">
        <v>221</v>
      </c>
      <c r="C21" s="53" t="s">
        <v>222</v>
      </c>
      <c r="D21" s="53">
        <v>-64</v>
      </c>
      <c r="E21" s="53"/>
      <c r="F21" s="53" t="s">
        <v>223</v>
      </c>
      <c r="G21" s="53"/>
      <c r="H21" s="53"/>
      <c r="I21" s="53"/>
      <c r="J21" s="53"/>
      <c r="K21" s="53"/>
    </row>
    <row r="22" spans="1:11" ht="16" x14ac:dyDescent="0.2">
      <c r="A22" s="53">
        <v>18</v>
      </c>
      <c r="B22" s="53" t="s">
        <v>224</v>
      </c>
      <c r="C22" s="53" t="s">
        <v>225</v>
      </c>
      <c r="D22" s="53">
        <v>-65</v>
      </c>
      <c r="E22" s="53"/>
      <c r="F22" s="53" t="s">
        <v>226</v>
      </c>
      <c r="G22" s="53"/>
      <c r="H22" s="53"/>
      <c r="I22" s="53"/>
      <c r="J22" s="53"/>
      <c r="K22" s="53"/>
    </row>
    <row r="23" spans="1:11" ht="16" x14ac:dyDescent="0.2">
      <c r="A23" s="53">
        <v>19</v>
      </c>
      <c r="B23" s="53" t="s">
        <v>227</v>
      </c>
      <c r="C23" s="53" t="s">
        <v>228</v>
      </c>
      <c r="D23" s="53">
        <v>26</v>
      </c>
      <c r="E23" s="62">
        <f>AVERAGE(Table1234!$Z$8:$Z$9)</f>
        <v>0.25887769268211824</v>
      </c>
      <c r="F23" s="53" t="s">
        <v>229</v>
      </c>
      <c r="G23" s="53"/>
      <c r="H23" s="53"/>
      <c r="I23" s="53"/>
      <c r="J23" s="53"/>
      <c r="K23" s="53"/>
    </row>
    <row r="24" spans="1:11" ht="16" x14ac:dyDescent="0.2">
      <c r="A24" s="53">
        <v>20</v>
      </c>
      <c r="B24" s="53" t="s">
        <v>230</v>
      </c>
      <c r="C24" s="53" t="s">
        <v>213</v>
      </c>
      <c r="D24" s="53">
        <v>18</v>
      </c>
      <c r="E24" s="53"/>
      <c r="F24" s="53" t="s">
        <v>231</v>
      </c>
      <c r="G24" s="53"/>
      <c r="H24" s="53"/>
      <c r="I24" s="53"/>
      <c r="J24" s="53"/>
      <c r="K24" s="53"/>
    </row>
    <row r="25" spans="1:11" ht="16" x14ac:dyDescent="0.2">
      <c r="A25" s="53">
        <v>21</v>
      </c>
      <c r="B25" s="53" t="s">
        <v>232</v>
      </c>
      <c r="C25" s="53" t="s">
        <v>222</v>
      </c>
      <c r="D25" s="53">
        <v>-64</v>
      </c>
      <c r="E25" s="53"/>
      <c r="F25" s="53" t="s">
        <v>233</v>
      </c>
      <c r="G25" s="53"/>
      <c r="H25" s="53"/>
      <c r="I25" s="53"/>
      <c r="J25" s="53"/>
      <c r="K25" s="53"/>
    </row>
    <row r="26" spans="1:11" ht="16" x14ac:dyDescent="0.2">
      <c r="A26" s="53">
        <v>22</v>
      </c>
      <c r="B26" s="53" t="s">
        <v>234</v>
      </c>
      <c r="C26" s="53" t="s">
        <v>213</v>
      </c>
      <c r="D26" s="53">
        <v>18</v>
      </c>
      <c r="E26" s="62">
        <f>Table1234!$Z$10</f>
        <v>0.17785498069582509</v>
      </c>
      <c r="F26" s="53" t="s">
        <v>235</v>
      </c>
      <c r="G26" s="53"/>
      <c r="H26" s="53"/>
      <c r="I26" s="53"/>
      <c r="J26" s="53"/>
      <c r="K26" s="53"/>
    </row>
    <row r="27" spans="1:11" ht="16" x14ac:dyDescent="0.2">
      <c r="A27" s="53">
        <v>24</v>
      </c>
      <c r="B27" s="53" t="s">
        <v>237</v>
      </c>
      <c r="C27" s="53" t="s">
        <v>238</v>
      </c>
      <c r="D27" s="53">
        <v>46</v>
      </c>
      <c r="E27" s="62">
        <f>'CensusTable 1'!$F$23</f>
        <v>0.4614308034070071</v>
      </c>
      <c r="F27" s="53" t="s">
        <v>239</v>
      </c>
      <c r="G27" s="53"/>
      <c r="H27" s="53"/>
      <c r="I27" s="53"/>
      <c r="J27" s="53"/>
      <c r="K27" s="53"/>
    </row>
    <row r="28" spans="1:11" ht="16" x14ac:dyDescent="0.2">
      <c r="A28" s="53">
        <v>25</v>
      </c>
      <c r="B28" s="53" t="s">
        <v>240</v>
      </c>
      <c r="C28" s="53" t="s">
        <v>241</v>
      </c>
      <c r="D28" s="53">
        <v>45</v>
      </c>
      <c r="E28" s="53"/>
      <c r="F28" s="53"/>
      <c r="G28" s="53"/>
      <c r="H28" s="53"/>
      <c r="I28" s="53"/>
      <c r="J28" s="53"/>
      <c r="K28" s="53"/>
    </row>
    <row r="29" spans="1:11" ht="16" x14ac:dyDescent="0.2">
      <c r="A29" s="53">
        <v>26</v>
      </c>
      <c r="B29" s="53" t="s">
        <v>242</v>
      </c>
      <c r="C29" s="53" t="s">
        <v>228</v>
      </c>
      <c r="D29" s="53">
        <v>26</v>
      </c>
      <c r="E29" s="62">
        <f>Table1234!$Z$8</f>
        <v>0.26458069198419154</v>
      </c>
      <c r="F29" s="53" t="s">
        <v>243</v>
      </c>
      <c r="G29" s="53"/>
      <c r="H29" s="53"/>
      <c r="I29" s="53"/>
      <c r="J29" s="53"/>
      <c r="K29" s="53"/>
    </row>
    <row r="30" spans="1:11" ht="16" x14ac:dyDescent="0.2">
      <c r="A30" s="53">
        <v>27</v>
      </c>
      <c r="B30" s="53" t="s">
        <v>244</v>
      </c>
      <c r="C30" s="53" t="s">
        <v>196</v>
      </c>
      <c r="D30" s="53">
        <v>10</v>
      </c>
      <c r="E30" s="59">
        <f>SUM(Table1234!B7,Table1234!B9,Table1234!B11,Table1234!B12)</f>
        <v>19.971109000000002</v>
      </c>
      <c r="F30" s="53" t="s">
        <v>245</v>
      </c>
      <c r="G30" s="53" t="s">
        <v>813</v>
      </c>
      <c r="H30" s="53"/>
      <c r="I30" s="53"/>
      <c r="J30" s="53"/>
      <c r="K30" s="53"/>
    </row>
    <row r="31" spans="1:11" ht="16" x14ac:dyDescent="0.2">
      <c r="A31" s="53">
        <v>28</v>
      </c>
      <c r="B31" s="53" t="s">
        <v>246</v>
      </c>
      <c r="C31" s="53" t="s">
        <v>219</v>
      </c>
      <c r="D31" s="53">
        <v>45</v>
      </c>
      <c r="E31" s="53"/>
      <c r="F31" s="53" t="s">
        <v>247</v>
      </c>
      <c r="G31" s="53"/>
      <c r="H31" s="53"/>
      <c r="I31" s="53"/>
      <c r="J31" s="53"/>
      <c r="K31" s="53"/>
    </row>
    <row r="32" spans="1:11" ht="16" x14ac:dyDescent="0.2">
      <c r="A32" s="53">
        <v>29</v>
      </c>
      <c r="B32" s="53" t="s">
        <v>248</v>
      </c>
      <c r="C32" s="53" t="s">
        <v>222</v>
      </c>
      <c r="D32" s="53">
        <v>-64</v>
      </c>
      <c r="E32" s="53"/>
      <c r="F32" s="53" t="s">
        <v>249</v>
      </c>
      <c r="G32" s="53"/>
      <c r="H32" s="53"/>
      <c r="I32" s="53"/>
      <c r="J32" s="53"/>
      <c r="K32" s="53"/>
    </row>
    <row r="33" spans="1:11" ht="16" x14ac:dyDescent="0.2">
      <c r="A33" s="53">
        <v>30</v>
      </c>
      <c r="B33" s="53" t="s">
        <v>250</v>
      </c>
      <c r="C33" s="53" t="s">
        <v>225</v>
      </c>
      <c r="D33" s="53">
        <v>-65</v>
      </c>
      <c r="E33" s="53"/>
      <c r="F33" s="53" t="s">
        <v>251</v>
      </c>
      <c r="G33" s="53"/>
      <c r="H33" s="53"/>
      <c r="I33" s="53"/>
      <c r="J33" s="53"/>
      <c r="K33" s="53"/>
    </row>
    <row r="34" spans="1:11" ht="16" x14ac:dyDescent="0.2">
      <c r="A34" s="53">
        <v>32</v>
      </c>
      <c r="B34" s="53" t="s">
        <v>253</v>
      </c>
      <c r="C34" s="53" t="s">
        <v>254</v>
      </c>
      <c r="D34" s="53">
        <v>1</v>
      </c>
      <c r="E34" s="68">
        <f>$E$202</f>
        <v>1697500000000</v>
      </c>
      <c r="F34" s="53" t="s">
        <v>255</v>
      </c>
      <c r="G34" s="53"/>
      <c r="H34" s="53"/>
      <c r="I34" s="53"/>
      <c r="J34" s="53"/>
      <c r="K34" s="53"/>
    </row>
    <row r="35" spans="1:11" ht="16" x14ac:dyDescent="0.2">
      <c r="A35" s="53">
        <v>33</v>
      </c>
      <c r="B35" s="53" t="s">
        <v>256</v>
      </c>
      <c r="C35" s="53" t="s">
        <v>257</v>
      </c>
      <c r="D35" s="53">
        <v>20</v>
      </c>
      <c r="E35" s="53"/>
      <c r="F35" s="53" t="s">
        <v>258</v>
      </c>
      <c r="G35" s="53"/>
      <c r="H35" s="63" t="s">
        <v>814</v>
      </c>
      <c r="I35" s="53"/>
      <c r="J35" s="53"/>
      <c r="K35" s="53"/>
    </row>
    <row r="36" spans="1:11" ht="16" x14ac:dyDescent="0.2">
      <c r="A36" s="53">
        <v>34</v>
      </c>
      <c r="B36" s="53" t="s">
        <v>259</v>
      </c>
      <c r="C36" s="53" t="s">
        <v>260</v>
      </c>
      <c r="D36" s="53">
        <v>2</v>
      </c>
      <c r="E36" s="53"/>
      <c r="F36" s="53" t="s">
        <v>261</v>
      </c>
      <c r="G36" s="53"/>
      <c r="H36" s="53"/>
      <c r="I36" s="53"/>
      <c r="J36" s="53"/>
      <c r="K36" s="53"/>
    </row>
    <row r="37" spans="1:11" ht="16" x14ac:dyDescent="0.2">
      <c r="A37" s="53">
        <v>35</v>
      </c>
      <c r="B37" s="53" t="s">
        <v>262</v>
      </c>
      <c r="C37" s="53" t="s">
        <v>263</v>
      </c>
      <c r="D37" s="53">
        <v>1999</v>
      </c>
      <c r="E37" s="53"/>
      <c r="F37" s="53" t="s">
        <v>264</v>
      </c>
      <c r="G37" s="53"/>
      <c r="H37" s="53"/>
      <c r="I37" s="53"/>
      <c r="J37" s="53"/>
      <c r="K37" s="53"/>
    </row>
    <row r="38" spans="1:11" ht="16" x14ac:dyDescent="0.2">
      <c r="A38" s="53">
        <v>36</v>
      </c>
      <c r="B38" s="53" t="s">
        <v>265</v>
      </c>
      <c r="C38" s="53" t="s">
        <v>266</v>
      </c>
      <c r="D38" s="53">
        <v>-2020</v>
      </c>
      <c r="E38" s="53"/>
      <c r="F38" s="53" t="s">
        <v>267</v>
      </c>
      <c r="G38" s="53"/>
      <c r="H38" s="53"/>
      <c r="I38" s="53"/>
      <c r="J38" s="53"/>
      <c r="K38" s="53"/>
    </row>
    <row r="39" spans="1:11" ht="16" x14ac:dyDescent="0.2">
      <c r="A39" s="53">
        <v>37</v>
      </c>
      <c r="B39" s="53" t="s">
        <v>268</v>
      </c>
      <c r="C39" s="53" t="s">
        <v>269</v>
      </c>
      <c r="D39" s="53">
        <v>2018</v>
      </c>
      <c r="E39" s="53"/>
      <c r="F39" s="53" t="s">
        <v>270</v>
      </c>
      <c r="G39" s="53"/>
      <c r="H39" s="53"/>
      <c r="I39" s="53"/>
      <c r="J39" s="53"/>
      <c r="K39" s="53"/>
    </row>
    <row r="40" spans="1:11" ht="16" x14ac:dyDescent="0.2">
      <c r="A40" s="53">
        <v>38</v>
      </c>
      <c r="B40" s="53" t="s">
        <v>271</v>
      </c>
      <c r="C40" s="53" t="s">
        <v>272</v>
      </c>
      <c r="D40" s="53">
        <v>6</v>
      </c>
      <c r="E40" s="53"/>
      <c r="F40" s="53" t="s">
        <v>273</v>
      </c>
      <c r="G40" s="53"/>
      <c r="H40" s="53"/>
      <c r="I40" s="53"/>
      <c r="J40" s="53"/>
      <c r="K40" s="53"/>
    </row>
    <row r="41" spans="1:11" ht="16" x14ac:dyDescent="0.2">
      <c r="A41" s="53">
        <v>39</v>
      </c>
      <c r="B41" s="53" t="s">
        <v>274</v>
      </c>
      <c r="C41" s="53" t="s">
        <v>184</v>
      </c>
      <c r="D41" s="53">
        <v>2020</v>
      </c>
      <c r="E41" s="53"/>
      <c r="F41" s="53" t="s">
        <v>275</v>
      </c>
      <c r="G41" s="53"/>
      <c r="H41" s="53"/>
      <c r="I41" s="53"/>
      <c r="J41" s="53"/>
      <c r="K41" s="53"/>
    </row>
    <row r="42" spans="1:11" ht="16" x14ac:dyDescent="0.2">
      <c r="A42" s="53">
        <v>40</v>
      </c>
      <c r="B42" s="53" t="s">
        <v>276</v>
      </c>
      <c r="C42" s="53" t="s">
        <v>208</v>
      </c>
      <c r="D42" s="53">
        <v>2021</v>
      </c>
      <c r="E42" s="53"/>
      <c r="F42" s="53"/>
      <c r="G42" s="53"/>
      <c r="H42" s="53"/>
      <c r="I42" s="53"/>
      <c r="J42" s="53"/>
      <c r="K42" s="53"/>
    </row>
    <row r="43" spans="1:11" ht="16" x14ac:dyDescent="0.2">
      <c r="A43" s="53">
        <v>41</v>
      </c>
      <c r="B43" s="53" t="s">
        <v>277</v>
      </c>
      <c r="C43" s="53" t="s">
        <v>278</v>
      </c>
      <c r="D43" s="53">
        <v>20</v>
      </c>
      <c r="E43" s="53"/>
      <c r="F43" s="53" t="s">
        <v>279</v>
      </c>
      <c r="G43" s="63"/>
      <c r="H43" s="64" t="s">
        <v>810</v>
      </c>
      <c r="I43" s="53"/>
      <c r="J43" s="53"/>
      <c r="K43" s="53"/>
    </row>
    <row r="44" spans="1:11" ht="16" x14ac:dyDescent="0.2">
      <c r="A44" s="53">
        <v>42</v>
      </c>
      <c r="B44" s="53" t="s">
        <v>280</v>
      </c>
      <c r="C44" s="53" t="s">
        <v>281</v>
      </c>
      <c r="D44" s="53">
        <v>2022</v>
      </c>
      <c r="E44" s="53"/>
      <c r="F44" s="53" t="s">
        <v>282</v>
      </c>
      <c r="G44" s="53"/>
      <c r="H44" s="53"/>
      <c r="I44" s="53"/>
      <c r="J44" s="53"/>
      <c r="K44" s="53"/>
    </row>
    <row r="45" spans="1:11" ht="16" x14ac:dyDescent="0.2">
      <c r="A45" s="53">
        <v>43</v>
      </c>
      <c r="B45" s="53" t="s">
        <v>283</v>
      </c>
      <c r="C45" s="53" t="s">
        <v>184</v>
      </c>
      <c r="D45" s="53">
        <v>2020</v>
      </c>
      <c r="E45" s="53"/>
      <c r="F45" s="53" t="s">
        <v>284</v>
      </c>
      <c r="G45" s="53"/>
      <c r="H45" s="53"/>
      <c r="I45" s="53"/>
      <c r="J45" s="53"/>
      <c r="K45" s="53"/>
    </row>
    <row r="46" spans="1:11" ht="16" x14ac:dyDescent="0.2">
      <c r="A46" s="53">
        <v>44</v>
      </c>
      <c r="B46" s="53" t="s">
        <v>285</v>
      </c>
      <c r="C46" s="53" t="s">
        <v>286</v>
      </c>
      <c r="D46" s="53">
        <v>7.1</v>
      </c>
      <c r="E46" s="53"/>
      <c r="F46" s="53" t="s">
        <v>287</v>
      </c>
      <c r="G46" s="53"/>
      <c r="H46" s="53" t="s">
        <v>815</v>
      </c>
      <c r="I46" s="53"/>
      <c r="J46" s="53"/>
      <c r="K46" s="53"/>
    </row>
    <row r="47" spans="1:11" ht="16" x14ac:dyDescent="0.2">
      <c r="A47" s="53">
        <v>45</v>
      </c>
      <c r="B47" s="53" t="s">
        <v>288</v>
      </c>
      <c r="C47" s="53" t="s">
        <v>286</v>
      </c>
      <c r="D47" s="53">
        <v>7.1</v>
      </c>
      <c r="E47" s="53"/>
      <c r="F47" s="53" t="s">
        <v>289</v>
      </c>
      <c r="G47" s="53"/>
      <c r="H47" s="53"/>
      <c r="I47" s="53"/>
      <c r="J47" s="53"/>
      <c r="K47" s="53"/>
    </row>
    <row r="48" spans="1:11" ht="16" x14ac:dyDescent="0.2">
      <c r="A48" s="53">
        <v>47</v>
      </c>
      <c r="B48" s="53" t="s">
        <v>290</v>
      </c>
      <c r="C48" s="53" t="s">
        <v>254</v>
      </c>
      <c r="D48" s="53">
        <v>1</v>
      </c>
      <c r="E48" s="53"/>
      <c r="F48" s="53" t="s">
        <v>291</v>
      </c>
      <c r="G48" s="53"/>
      <c r="H48" s="53"/>
      <c r="I48" s="53"/>
      <c r="J48" s="53"/>
      <c r="K48" s="53"/>
    </row>
    <row r="49" spans="1:11" ht="16" x14ac:dyDescent="0.2">
      <c r="A49" s="53">
        <v>48</v>
      </c>
      <c r="B49" s="53" t="s">
        <v>292</v>
      </c>
      <c r="C49" s="53" t="s">
        <v>293</v>
      </c>
      <c r="D49" s="53">
        <v>9</v>
      </c>
      <c r="E49" s="53">
        <f>COUNT(Table1234!$I$7:$I$15)</f>
        <v>9</v>
      </c>
      <c r="F49" s="53" t="s">
        <v>294</v>
      </c>
      <c r="G49" s="53" t="s">
        <v>816</v>
      </c>
      <c r="H49" s="53"/>
      <c r="I49" s="53"/>
      <c r="J49" s="53"/>
      <c r="K49" s="53"/>
    </row>
    <row r="50" spans="1:11" ht="16" x14ac:dyDescent="0.2">
      <c r="A50" s="53">
        <v>49</v>
      </c>
      <c r="B50" s="53" t="s">
        <v>295</v>
      </c>
      <c r="C50" s="53" t="s">
        <v>208</v>
      </c>
      <c r="D50" s="53">
        <v>2021</v>
      </c>
      <c r="E50" s="53"/>
      <c r="F50" s="53"/>
      <c r="G50" s="53"/>
      <c r="H50" s="53"/>
      <c r="I50" s="53"/>
      <c r="J50" s="53"/>
      <c r="K50" s="53"/>
    </row>
    <row r="51" spans="1:11" ht="16" x14ac:dyDescent="0.2">
      <c r="A51" s="53">
        <v>50</v>
      </c>
      <c r="B51" s="53" t="s">
        <v>296</v>
      </c>
      <c r="C51" s="53" t="s">
        <v>297</v>
      </c>
      <c r="D51" s="53">
        <v>0</v>
      </c>
      <c r="E51" s="53"/>
      <c r="F51" s="53" t="s">
        <v>298</v>
      </c>
      <c r="G51" s="53"/>
      <c r="H51" s="53"/>
      <c r="I51" s="53"/>
      <c r="J51" s="53"/>
      <c r="K51" s="53"/>
    </row>
    <row r="52" spans="1:11" ht="16" x14ac:dyDescent="0.2">
      <c r="A52" s="53">
        <v>51</v>
      </c>
      <c r="B52" s="53" t="s">
        <v>299</v>
      </c>
      <c r="C52" s="53" t="s">
        <v>300</v>
      </c>
      <c r="D52" s="53">
        <v>98</v>
      </c>
      <c r="E52" s="53"/>
      <c r="F52" s="53" t="s">
        <v>301</v>
      </c>
      <c r="G52" s="53"/>
      <c r="H52" s="53"/>
      <c r="I52" s="53"/>
      <c r="J52" s="53"/>
      <c r="K52" s="53"/>
    </row>
    <row r="53" spans="1:11" ht="16" x14ac:dyDescent="0.2">
      <c r="A53" s="53">
        <v>52</v>
      </c>
      <c r="B53" s="53" t="s">
        <v>302</v>
      </c>
      <c r="C53" s="53" t="s">
        <v>286</v>
      </c>
      <c r="D53" s="53">
        <v>7.1</v>
      </c>
      <c r="E53" s="53"/>
      <c r="F53" s="53" t="s">
        <v>1</v>
      </c>
      <c r="G53" s="53"/>
      <c r="H53" s="53"/>
      <c r="I53" s="53"/>
      <c r="J53" s="53"/>
      <c r="K53" s="53"/>
    </row>
    <row r="54" spans="1:11" ht="16" x14ac:dyDescent="0.2">
      <c r="A54" s="53">
        <v>53</v>
      </c>
      <c r="B54" s="53" t="s">
        <v>303</v>
      </c>
      <c r="C54" s="53" t="s">
        <v>184</v>
      </c>
      <c r="D54" s="53">
        <v>2020</v>
      </c>
      <c r="E54" s="53"/>
      <c r="F54" s="53" t="s">
        <v>282</v>
      </c>
      <c r="G54" s="53"/>
      <c r="H54" s="53"/>
      <c r="I54" s="53"/>
      <c r="J54" s="53"/>
      <c r="K54" s="53"/>
    </row>
    <row r="55" spans="1:11" ht="16" x14ac:dyDescent="0.2">
      <c r="A55" s="53">
        <v>54</v>
      </c>
      <c r="B55" s="53" t="s">
        <v>304</v>
      </c>
      <c r="C55" s="53" t="s">
        <v>305</v>
      </c>
      <c r="D55" s="53">
        <v>24.4</v>
      </c>
      <c r="E55" s="53"/>
      <c r="F55" s="53" t="s">
        <v>831</v>
      </c>
      <c r="G55" s="53"/>
      <c r="H55" s="65" t="s">
        <v>817</v>
      </c>
      <c r="I55" s="53"/>
      <c r="J55" s="53"/>
      <c r="K55" s="53"/>
    </row>
    <row r="56" spans="1:11" ht="16" x14ac:dyDescent="0.2">
      <c r="A56" s="53">
        <v>55</v>
      </c>
      <c r="B56" s="53" t="s">
        <v>306</v>
      </c>
      <c r="C56" s="53" t="s">
        <v>307</v>
      </c>
      <c r="D56" s="53">
        <v>10</v>
      </c>
      <c r="E56" s="53"/>
      <c r="F56" s="53" t="s">
        <v>832</v>
      </c>
      <c r="G56" s="53"/>
      <c r="H56" s="53"/>
      <c r="I56" s="53"/>
      <c r="J56" s="53"/>
      <c r="K56" s="53"/>
    </row>
    <row r="57" spans="1:11" ht="16" x14ac:dyDescent="0.2">
      <c r="A57" s="53">
        <v>56</v>
      </c>
      <c r="B57" s="53" t="s">
        <v>309</v>
      </c>
      <c r="C57" s="53" t="s">
        <v>819</v>
      </c>
      <c r="D57" s="53">
        <v>31.2</v>
      </c>
      <c r="E57" s="53"/>
      <c r="F57" s="53" t="s">
        <v>308</v>
      </c>
      <c r="G57" s="53"/>
      <c r="H57" s="53"/>
      <c r="I57" s="53"/>
      <c r="J57" s="53"/>
      <c r="K57" s="53"/>
    </row>
    <row r="58" spans="1:11" ht="16" x14ac:dyDescent="0.2">
      <c r="A58" s="53">
        <v>57</v>
      </c>
      <c r="B58" s="53" t="s">
        <v>820</v>
      </c>
      <c r="C58" s="53" t="s">
        <v>310</v>
      </c>
      <c r="D58" s="53">
        <v>62.1</v>
      </c>
      <c r="E58" s="53"/>
      <c r="F58" s="53" t="s">
        <v>311</v>
      </c>
      <c r="G58" s="53"/>
      <c r="H58" s="53"/>
      <c r="I58" s="53"/>
      <c r="J58" s="53"/>
      <c r="K58" s="53"/>
    </row>
    <row r="59" spans="1:11" ht="16" x14ac:dyDescent="0.2">
      <c r="A59" s="53">
        <v>58</v>
      </c>
      <c r="B59" s="53" t="s">
        <v>821</v>
      </c>
      <c r="C59" s="53" t="s">
        <v>312</v>
      </c>
      <c r="D59" s="53">
        <v>72.099999999999994</v>
      </c>
      <c r="E59" s="53"/>
      <c r="F59" s="53" t="s">
        <v>313</v>
      </c>
      <c r="G59" s="53"/>
      <c r="H59" s="53"/>
      <c r="I59" s="53"/>
      <c r="J59" s="53"/>
      <c r="K59" s="53"/>
    </row>
    <row r="60" spans="1:11" ht="16" x14ac:dyDescent="0.2">
      <c r="A60" s="53">
        <v>59</v>
      </c>
      <c r="B60" s="53" t="s">
        <v>822</v>
      </c>
      <c r="C60" s="53" t="s">
        <v>314</v>
      </c>
      <c r="D60" s="53">
        <v>42.6</v>
      </c>
      <c r="E60" s="53"/>
      <c r="F60" s="53" t="s">
        <v>315</v>
      </c>
      <c r="G60" s="53"/>
      <c r="H60" s="53"/>
      <c r="I60" s="53"/>
      <c r="J60" s="53"/>
      <c r="K60" s="53"/>
    </row>
    <row r="61" spans="1:11" ht="16" x14ac:dyDescent="0.2">
      <c r="A61" s="53">
        <v>60</v>
      </c>
      <c r="B61" s="53" t="s">
        <v>823</v>
      </c>
      <c r="C61" s="53" t="s">
        <v>316</v>
      </c>
      <c r="D61" s="53">
        <v>29.2</v>
      </c>
      <c r="E61" s="53"/>
      <c r="F61" s="53" t="s">
        <v>317</v>
      </c>
      <c r="G61" s="53"/>
      <c r="H61" s="53"/>
      <c r="I61" s="53"/>
      <c r="J61" s="53"/>
      <c r="K61" s="53"/>
    </row>
    <row r="62" spans="1:11" ht="16" x14ac:dyDescent="0.2">
      <c r="A62" s="53">
        <v>61</v>
      </c>
      <c r="B62" s="53" t="s">
        <v>824</v>
      </c>
      <c r="C62" s="53" t="s">
        <v>318</v>
      </c>
      <c r="D62" s="53">
        <v>70</v>
      </c>
      <c r="E62" s="53"/>
      <c r="F62" s="53" t="s">
        <v>319</v>
      </c>
      <c r="G62" s="53"/>
      <c r="H62" s="53"/>
      <c r="I62" s="53"/>
      <c r="J62" s="53"/>
      <c r="K62" s="53"/>
    </row>
    <row r="63" spans="1:11" ht="16" x14ac:dyDescent="0.2">
      <c r="A63" s="53">
        <v>62</v>
      </c>
      <c r="B63" s="53" t="s">
        <v>825</v>
      </c>
      <c r="C63" s="53" t="s">
        <v>320</v>
      </c>
      <c r="D63" s="53">
        <v>85.2</v>
      </c>
      <c r="E63" s="53"/>
      <c r="F63" s="53" t="s">
        <v>321</v>
      </c>
      <c r="G63" s="53"/>
      <c r="H63" s="53"/>
      <c r="I63" s="53"/>
      <c r="J63" s="53"/>
      <c r="K63" s="53"/>
    </row>
    <row r="64" spans="1:11" ht="16" x14ac:dyDescent="0.2">
      <c r="A64" s="53">
        <v>63</v>
      </c>
      <c r="B64" s="53" t="s">
        <v>826</v>
      </c>
      <c r="C64" s="53" t="s">
        <v>322</v>
      </c>
      <c r="D64" s="53">
        <v>86</v>
      </c>
      <c r="E64" s="53"/>
      <c r="F64" s="53" t="s">
        <v>323</v>
      </c>
      <c r="G64" s="53"/>
      <c r="H64" s="53"/>
      <c r="I64" s="53"/>
      <c r="J64" s="53"/>
      <c r="K64" s="53"/>
    </row>
    <row r="65" spans="1:11" ht="16" x14ac:dyDescent="0.2">
      <c r="A65" s="53">
        <v>64</v>
      </c>
      <c r="B65" s="53" t="s">
        <v>827</v>
      </c>
      <c r="C65" s="53" t="s">
        <v>324</v>
      </c>
      <c r="D65" s="53">
        <v>78</v>
      </c>
      <c r="E65" s="53"/>
      <c r="F65" s="53" t="s">
        <v>325</v>
      </c>
      <c r="G65" s="53"/>
      <c r="H65" s="53"/>
      <c r="I65" s="53"/>
      <c r="J65" s="53"/>
      <c r="K65" s="53"/>
    </row>
    <row r="66" spans="1:11" ht="16" x14ac:dyDescent="0.2">
      <c r="A66" s="53">
        <v>65</v>
      </c>
      <c r="B66" s="53" t="s">
        <v>828</v>
      </c>
      <c r="C66" s="53" t="s">
        <v>219</v>
      </c>
      <c r="D66" s="53">
        <v>45</v>
      </c>
      <c r="E66" s="53"/>
      <c r="F66" s="53" t="s">
        <v>326</v>
      </c>
      <c r="G66" s="53"/>
      <c r="H66" s="53"/>
      <c r="I66" s="53"/>
      <c r="J66" s="53"/>
      <c r="K66" s="53"/>
    </row>
    <row r="67" spans="1:11" ht="16" x14ac:dyDescent="0.2">
      <c r="A67" s="53">
        <v>66</v>
      </c>
      <c r="B67" s="53" t="s">
        <v>829</v>
      </c>
      <c r="C67" s="53" t="s">
        <v>327</v>
      </c>
      <c r="D67" s="53">
        <v>65</v>
      </c>
      <c r="E67" s="53"/>
      <c r="F67" s="53" t="s">
        <v>328</v>
      </c>
      <c r="G67" s="53"/>
      <c r="H67" s="53"/>
      <c r="I67" s="53"/>
      <c r="J67" s="53"/>
      <c r="K67" s="53"/>
    </row>
    <row r="68" spans="1:11" ht="16" x14ac:dyDescent="0.2">
      <c r="A68" s="53">
        <v>66.099999999999994</v>
      </c>
      <c r="B68" s="53" t="s">
        <v>830</v>
      </c>
      <c r="C68" s="53" t="s">
        <v>329</v>
      </c>
      <c r="D68" s="53">
        <v>15</v>
      </c>
      <c r="E68" s="53"/>
      <c r="F68" s="53"/>
      <c r="G68" s="53"/>
      <c r="H68" s="53"/>
      <c r="I68" s="53"/>
      <c r="J68" s="53"/>
      <c r="K68" s="53"/>
    </row>
    <row r="69" spans="1:11" ht="16" x14ac:dyDescent="0.2">
      <c r="A69" s="53">
        <v>67</v>
      </c>
      <c r="B69" s="53" t="s">
        <v>304</v>
      </c>
      <c r="C69" s="53" t="s">
        <v>297</v>
      </c>
      <c r="D69" s="53">
        <v>0</v>
      </c>
      <c r="E69" s="53"/>
      <c r="F69" s="53" t="s">
        <v>330</v>
      </c>
      <c r="G69" s="53"/>
      <c r="H69" s="53"/>
      <c r="I69" s="53"/>
      <c r="J69" s="53"/>
      <c r="K69" s="53"/>
    </row>
    <row r="70" spans="1:11" ht="16" x14ac:dyDescent="0.2">
      <c r="A70" s="53">
        <v>68</v>
      </c>
      <c r="B70" s="53" t="s">
        <v>331</v>
      </c>
      <c r="C70" s="53" t="s">
        <v>332</v>
      </c>
      <c r="D70" s="53">
        <v>88</v>
      </c>
      <c r="E70" s="53"/>
      <c r="F70" s="53" t="s">
        <v>333</v>
      </c>
      <c r="G70" s="53"/>
      <c r="H70" s="53"/>
      <c r="I70" s="53"/>
      <c r="J70" s="53"/>
      <c r="K70" s="53"/>
    </row>
    <row r="71" spans="1:11" ht="16" x14ac:dyDescent="0.2">
      <c r="A71" s="53">
        <v>69</v>
      </c>
      <c r="B71" s="53" t="s">
        <v>334</v>
      </c>
      <c r="C71" s="53" t="s">
        <v>335</v>
      </c>
      <c r="D71" s="53">
        <v>1</v>
      </c>
      <c r="E71" s="53"/>
      <c r="F71" s="53" t="s">
        <v>336</v>
      </c>
      <c r="G71" s="53"/>
      <c r="H71" s="53" t="s">
        <v>833</v>
      </c>
      <c r="I71" s="53"/>
      <c r="J71" s="53"/>
      <c r="K71" s="53"/>
    </row>
    <row r="72" spans="1:11" ht="16" x14ac:dyDescent="0.2">
      <c r="A72" s="53">
        <v>70</v>
      </c>
      <c r="B72" s="53" t="s">
        <v>337</v>
      </c>
      <c r="C72" s="53" t="s">
        <v>338</v>
      </c>
      <c r="D72" s="53">
        <v>2</v>
      </c>
      <c r="E72" s="53"/>
      <c r="F72" s="53" t="s">
        <v>339</v>
      </c>
      <c r="G72" s="53"/>
      <c r="H72" s="53" t="s">
        <v>833</v>
      </c>
      <c r="I72" s="53"/>
      <c r="J72" s="53"/>
      <c r="K72" s="53"/>
    </row>
    <row r="73" spans="1:11" ht="16" x14ac:dyDescent="0.2">
      <c r="A73" s="53">
        <v>71</v>
      </c>
      <c r="B73" s="53" t="s">
        <v>340</v>
      </c>
      <c r="C73" s="53" t="s">
        <v>341</v>
      </c>
      <c r="D73" s="53">
        <v>85</v>
      </c>
      <c r="E73" s="53"/>
      <c r="F73" s="53" t="s">
        <v>342</v>
      </c>
      <c r="G73" s="53"/>
      <c r="H73" s="53" t="s">
        <v>833</v>
      </c>
      <c r="I73" s="53"/>
      <c r="J73" s="53"/>
      <c r="K73" s="53"/>
    </row>
    <row r="74" spans="1:11" ht="16" x14ac:dyDescent="0.2">
      <c r="A74" s="53">
        <v>72</v>
      </c>
      <c r="B74" s="53" t="s">
        <v>343</v>
      </c>
      <c r="C74" s="53" t="s">
        <v>344</v>
      </c>
      <c r="D74" s="53">
        <v>9</v>
      </c>
      <c r="E74" s="53"/>
      <c r="F74" s="53" t="s">
        <v>345</v>
      </c>
      <c r="G74" s="53"/>
      <c r="H74" s="53" t="s">
        <v>833</v>
      </c>
      <c r="I74" s="53"/>
      <c r="J74" s="53"/>
      <c r="K74" s="53"/>
    </row>
    <row r="75" spans="1:11" ht="16" x14ac:dyDescent="0.2">
      <c r="A75" s="53">
        <v>73</v>
      </c>
      <c r="B75" s="53" t="s">
        <v>346</v>
      </c>
      <c r="C75" s="53" t="s">
        <v>347</v>
      </c>
      <c r="D75" s="53">
        <v>87.1</v>
      </c>
      <c r="E75" s="53"/>
      <c r="F75" s="53"/>
      <c r="G75" s="53"/>
      <c r="H75" s="53" t="s">
        <v>833</v>
      </c>
      <c r="I75" s="53"/>
      <c r="J75" s="53"/>
      <c r="K75" s="53"/>
    </row>
    <row r="76" spans="1:11" ht="16" x14ac:dyDescent="0.2">
      <c r="A76" s="53">
        <v>74</v>
      </c>
      <c r="B76" s="53" t="s">
        <v>348</v>
      </c>
      <c r="C76" s="53" t="s">
        <v>349</v>
      </c>
      <c r="D76" s="53">
        <v>365.25</v>
      </c>
      <c r="E76" s="53"/>
      <c r="F76" s="53" t="s">
        <v>1</v>
      </c>
      <c r="G76" s="53" t="s">
        <v>835</v>
      </c>
      <c r="H76" s="53" t="s">
        <v>834</v>
      </c>
      <c r="I76" s="53"/>
      <c r="J76" s="53"/>
      <c r="K76" s="53"/>
    </row>
    <row r="77" spans="1:11" ht="16" x14ac:dyDescent="0.2">
      <c r="A77" s="53">
        <v>75</v>
      </c>
      <c r="B77" s="53" t="s">
        <v>350</v>
      </c>
      <c r="C77" s="53" t="s">
        <v>263</v>
      </c>
      <c r="D77" s="53">
        <v>1999</v>
      </c>
      <c r="E77" s="53"/>
      <c r="F77" s="53" t="s">
        <v>351</v>
      </c>
      <c r="G77" s="53"/>
      <c r="H77" s="53"/>
      <c r="I77" s="53"/>
      <c r="J77" s="53"/>
      <c r="K77" s="53"/>
    </row>
    <row r="78" spans="1:11" ht="16" x14ac:dyDescent="0.2">
      <c r="A78" s="53">
        <v>76</v>
      </c>
      <c r="B78" s="53" t="s">
        <v>352</v>
      </c>
      <c r="C78" s="53" t="s">
        <v>353</v>
      </c>
      <c r="D78" s="53">
        <v>2019</v>
      </c>
      <c r="E78" s="53"/>
      <c r="F78" s="53" t="s">
        <v>354</v>
      </c>
      <c r="G78" s="53"/>
      <c r="H78" s="53"/>
      <c r="I78" s="53"/>
      <c r="J78" s="53"/>
      <c r="K78" s="53"/>
    </row>
    <row r="79" spans="1:11" ht="16" x14ac:dyDescent="0.2">
      <c r="A79" s="53">
        <v>77</v>
      </c>
      <c r="B79" s="53" t="s">
        <v>355</v>
      </c>
      <c r="C79" s="53" t="s">
        <v>356</v>
      </c>
      <c r="D79" s="53">
        <v>24</v>
      </c>
      <c r="E79" s="53">
        <f>D80*D81</f>
        <v>24</v>
      </c>
      <c r="F79" s="53" t="s">
        <v>357</v>
      </c>
      <c r="G79" s="53"/>
      <c r="H79" s="53"/>
      <c r="I79" s="53"/>
      <c r="J79" s="53"/>
      <c r="K79" s="53"/>
    </row>
    <row r="80" spans="1:11" ht="16" x14ac:dyDescent="0.2">
      <c r="A80" s="53">
        <v>78</v>
      </c>
      <c r="B80" s="53" t="s">
        <v>358</v>
      </c>
      <c r="C80" s="53" t="s">
        <v>359</v>
      </c>
      <c r="D80" s="53">
        <v>8</v>
      </c>
      <c r="E80" s="53">
        <f>E49-1</f>
        <v>8</v>
      </c>
      <c r="F80" s="53" t="s">
        <v>360</v>
      </c>
      <c r="G80" s="53"/>
      <c r="H80" s="53"/>
      <c r="I80" s="53"/>
      <c r="J80" s="53"/>
      <c r="K80" s="53"/>
    </row>
    <row r="81" spans="1:11" ht="16" x14ac:dyDescent="0.2">
      <c r="A81" s="53">
        <v>79</v>
      </c>
      <c r="B81" s="53" t="s">
        <v>361</v>
      </c>
      <c r="C81" s="53" t="s">
        <v>362</v>
      </c>
      <c r="D81" s="53">
        <v>3</v>
      </c>
      <c r="E81" s="53"/>
      <c r="F81" s="53" t="s">
        <v>363</v>
      </c>
      <c r="G81" s="61" t="s">
        <v>836</v>
      </c>
      <c r="H81" s="53"/>
      <c r="I81" s="53"/>
      <c r="J81" s="53"/>
      <c r="K81" s="53"/>
    </row>
    <row r="82" spans="1:11" ht="16" x14ac:dyDescent="0.2">
      <c r="A82" s="53">
        <v>80</v>
      </c>
      <c r="B82" s="53" t="s">
        <v>364</v>
      </c>
      <c r="C82" s="53" t="s">
        <v>365</v>
      </c>
      <c r="D82" s="53">
        <v>400000</v>
      </c>
      <c r="E82" s="60">
        <f>ROUND(Table1234!$V$13*1000,-3)</f>
        <v>433000</v>
      </c>
      <c r="F82" s="53" t="s">
        <v>366</v>
      </c>
      <c r="G82" s="61" t="s">
        <v>837</v>
      </c>
      <c r="H82" s="53"/>
      <c r="I82" s="53"/>
      <c r="J82" s="53"/>
      <c r="K82" s="53"/>
    </row>
    <row r="83" spans="1:11" ht="16" x14ac:dyDescent="0.2">
      <c r="A83" s="53">
        <v>81</v>
      </c>
      <c r="B83" s="53" t="s">
        <v>367</v>
      </c>
      <c r="C83" s="53" t="s">
        <v>192</v>
      </c>
      <c r="D83" s="53">
        <v>2021</v>
      </c>
      <c r="E83" s="53"/>
      <c r="F83" s="53" t="s">
        <v>368</v>
      </c>
      <c r="G83" s="53"/>
      <c r="H83" s="53"/>
      <c r="I83" s="53"/>
      <c r="J83" s="53"/>
      <c r="K83" s="53"/>
    </row>
    <row r="84" spans="1:11" ht="16" x14ac:dyDescent="0.2">
      <c r="A84" s="53">
        <v>82</v>
      </c>
      <c r="B84" s="53" t="s">
        <v>369</v>
      </c>
      <c r="C84" s="53" t="s">
        <v>184</v>
      </c>
      <c r="D84" s="53">
        <v>2020</v>
      </c>
      <c r="E84" s="53"/>
      <c r="F84" s="53" t="s">
        <v>370</v>
      </c>
      <c r="G84" s="53"/>
      <c r="H84" s="53"/>
      <c r="I84" s="53"/>
      <c r="J84" s="53"/>
      <c r="K84" s="53"/>
    </row>
    <row r="85" spans="1:11" ht="16" x14ac:dyDescent="0.2">
      <c r="A85" s="53">
        <v>83</v>
      </c>
      <c r="B85" s="53" t="s">
        <v>371</v>
      </c>
      <c r="C85" s="53" t="s">
        <v>372</v>
      </c>
      <c r="D85" s="53">
        <v>5</v>
      </c>
      <c r="E85" s="53"/>
      <c r="F85" s="53" t="s">
        <v>373</v>
      </c>
      <c r="G85" s="53" t="s">
        <v>838</v>
      </c>
      <c r="H85" s="53"/>
      <c r="I85" s="53"/>
      <c r="J85" s="53"/>
      <c r="K85" s="53"/>
    </row>
    <row r="86" spans="1:11" ht="16" x14ac:dyDescent="0.2">
      <c r="A86" s="53">
        <v>84</v>
      </c>
      <c r="B86" s="53" t="s">
        <v>374</v>
      </c>
      <c r="C86" s="53" t="s">
        <v>375</v>
      </c>
      <c r="D86" s="53">
        <v>100</v>
      </c>
      <c r="E86" s="53"/>
      <c r="F86" s="53" t="s">
        <v>376</v>
      </c>
      <c r="G86" s="53"/>
      <c r="H86" s="53"/>
      <c r="I86" s="53"/>
      <c r="J86" s="53"/>
      <c r="K86" s="53"/>
    </row>
    <row r="87" spans="1:11" ht="16" x14ac:dyDescent="0.2">
      <c r="A87" s="53">
        <v>85</v>
      </c>
      <c r="B87" s="53" t="s">
        <v>377</v>
      </c>
      <c r="C87" s="53" t="s">
        <v>378</v>
      </c>
      <c r="D87" s="53">
        <v>20000</v>
      </c>
      <c r="E87" s="60">
        <f>ROUND(E82*D85/D86,-3)</f>
        <v>22000</v>
      </c>
      <c r="F87" s="53" t="s">
        <v>379</v>
      </c>
      <c r="G87" s="53"/>
      <c r="H87" s="53"/>
      <c r="I87" s="53"/>
      <c r="J87" s="53"/>
      <c r="K87" s="53"/>
    </row>
    <row r="88" spans="1:11" ht="16" x14ac:dyDescent="0.2">
      <c r="A88" s="53">
        <v>86</v>
      </c>
      <c r="B88" s="53" t="s">
        <v>380</v>
      </c>
      <c r="C88" s="53" t="s">
        <v>260</v>
      </c>
      <c r="D88" s="53">
        <v>2</v>
      </c>
      <c r="E88" s="60"/>
      <c r="F88" s="53" t="s">
        <v>381</v>
      </c>
      <c r="G88" s="53"/>
      <c r="H88" s="53"/>
      <c r="I88" s="53"/>
      <c r="J88" s="53"/>
      <c r="K88" s="53"/>
    </row>
    <row r="89" spans="1:11" ht="16" x14ac:dyDescent="0.2">
      <c r="A89" s="53">
        <v>88</v>
      </c>
      <c r="B89" s="53" t="s">
        <v>382</v>
      </c>
      <c r="C89" s="53" t="s">
        <v>383</v>
      </c>
      <c r="D89" s="53">
        <v>0</v>
      </c>
      <c r="E89" s="53"/>
      <c r="F89" s="53" t="s">
        <v>384</v>
      </c>
      <c r="G89" s="53"/>
      <c r="H89" s="53"/>
      <c r="I89" s="53"/>
      <c r="J89" s="53"/>
      <c r="K89" s="53"/>
    </row>
    <row r="90" spans="1:11" ht="16" x14ac:dyDescent="0.2">
      <c r="A90" s="53">
        <v>89</v>
      </c>
      <c r="B90" s="53" t="s">
        <v>385</v>
      </c>
      <c r="C90" s="53" t="s">
        <v>297</v>
      </c>
      <c r="D90" s="53">
        <v>0</v>
      </c>
      <c r="E90" s="53"/>
      <c r="F90" s="53" t="s">
        <v>386</v>
      </c>
      <c r="G90" s="53"/>
      <c r="H90" s="53"/>
      <c r="I90" s="53"/>
      <c r="J90" s="53"/>
      <c r="K90" s="53"/>
    </row>
    <row r="91" spans="1:11" ht="16" x14ac:dyDescent="0.2">
      <c r="A91" s="53">
        <v>90</v>
      </c>
      <c r="B91" s="53" t="s">
        <v>387</v>
      </c>
      <c r="C91" s="53" t="s">
        <v>388</v>
      </c>
      <c r="D91" s="53">
        <v>99</v>
      </c>
      <c r="E91" s="53"/>
      <c r="F91" s="53" t="s">
        <v>389</v>
      </c>
      <c r="G91" s="53"/>
      <c r="H91" s="53"/>
      <c r="I91" s="53"/>
      <c r="J91" s="53"/>
      <c r="K91" s="53"/>
    </row>
    <row r="92" spans="1:11" ht="16" x14ac:dyDescent="0.2">
      <c r="A92" s="53">
        <v>91</v>
      </c>
      <c r="B92" s="53" t="s">
        <v>390</v>
      </c>
      <c r="C92" s="53" t="s">
        <v>297</v>
      </c>
      <c r="D92" s="53">
        <v>0</v>
      </c>
      <c r="E92" s="53"/>
      <c r="F92" s="53" t="s">
        <v>391</v>
      </c>
      <c r="G92" s="53"/>
      <c r="H92" s="53"/>
      <c r="I92" s="53"/>
      <c r="J92" s="53"/>
      <c r="K92" s="53"/>
    </row>
    <row r="93" spans="1:11" ht="16" x14ac:dyDescent="0.2">
      <c r="A93" s="53">
        <v>92</v>
      </c>
      <c r="B93" s="53" t="s">
        <v>392</v>
      </c>
      <c r="C93" s="53" t="s">
        <v>332</v>
      </c>
      <c r="D93" s="53">
        <v>88</v>
      </c>
      <c r="E93" s="53"/>
      <c r="F93" s="53" t="s">
        <v>393</v>
      </c>
      <c r="G93" s="53"/>
      <c r="H93" s="53"/>
      <c r="I93" s="53"/>
      <c r="J93" s="53"/>
      <c r="K93" s="53"/>
    </row>
    <row r="94" spans="1:11" ht="16" x14ac:dyDescent="0.2">
      <c r="A94" s="53">
        <v>93</v>
      </c>
      <c r="B94" s="53" t="s">
        <v>394</v>
      </c>
      <c r="C94" s="53" t="s">
        <v>184</v>
      </c>
      <c r="D94" s="53">
        <v>2020</v>
      </c>
      <c r="E94" s="53"/>
      <c r="F94" s="53" t="s">
        <v>395</v>
      </c>
      <c r="G94" s="53"/>
      <c r="H94" s="53"/>
      <c r="I94" s="53"/>
      <c r="J94" s="53"/>
      <c r="K94" s="53"/>
    </row>
    <row r="95" spans="1:11" ht="16" x14ac:dyDescent="0.2">
      <c r="A95" s="53">
        <v>94</v>
      </c>
      <c r="B95" s="53" t="s">
        <v>396</v>
      </c>
      <c r="C95" s="53" t="s">
        <v>260</v>
      </c>
      <c r="D95" s="53">
        <v>2</v>
      </c>
      <c r="E95" s="53"/>
      <c r="F95" s="53" t="s">
        <v>397</v>
      </c>
      <c r="G95" s="53"/>
      <c r="H95" s="53"/>
      <c r="I95" s="53"/>
      <c r="J95" s="53"/>
      <c r="K95" s="53"/>
    </row>
    <row r="96" spans="1:11" ht="16" x14ac:dyDescent="0.2">
      <c r="A96" s="53">
        <v>95</v>
      </c>
      <c r="B96" s="53" t="s">
        <v>398</v>
      </c>
      <c r="C96" s="53" t="s">
        <v>362</v>
      </c>
      <c r="D96" s="53">
        <v>3</v>
      </c>
      <c r="E96" s="53"/>
      <c r="F96" s="53" t="s">
        <v>399</v>
      </c>
      <c r="G96" s="53"/>
      <c r="H96" s="53"/>
      <c r="I96" s="53"/>
      <c r="J96" s="53"/>
      <c r="K96" s="53"/>
    </row>
    <row r="97" spans="1:11" ht="16" x14ac:dyDescent="0.2">
      <c r="A97" s="53">
        <v>96</v>
      </c>
      <c r="B97" s="53" t="s">
        <v>400</v>
      </c>
      <c r="C97" s="53" t="s">
        <v>184</v>
      </c>
      <c r="D97" s="53">
        <v>2020</v>
      </c>
      <c r="E97" s="53"/>
      <c r="F97" s="53" t="s">
        <v>401</v>
      </c>
      <c r="G97" s="53"/>
      <c r="H97" s="53"/>
      <c r="I97" s="53"/>
      <c r="J97" s="53"/>
      <c r="K97" s="53"/>
    </row>
    <row r="98" spans="1:11" ht="16" x14ac:dyDescent="0.2">
      <c r="A98" s="53">
        <v>97</v>
      </c>
      <c r="B98" s="53" t="s">
        <v>402</v>
      </c>
      <c r="C98" s="53" t="s">
        <v>192</v>
      </c>
      <c r="D98" s="53">
        <v>2021</v>
      </c>
      <c r="E98" s="53"/>
      <c r="F98" s="53" t="s">
        <v>403</v>
      </c>
      <c r="G98" s="53"/>
      <c r="H98" s="53"/>
      <c r="I98" s="53"/>
      <c r="J98" s="53"/>
      <c r="K98" s="53"/>
    </row>
    <row r="99" spans="1:11" ht="16" x14ac:dyDescent="0.2">
      <c r="A99" s="53">
        <v>98</v>
      </c>
      <c r="B99" s="53" t="s">
        <v>404</v>
      </c>
      <c r="C99" s="53" t="s">
        <v>184</v>
      </c>
      <c r="D99" s="53">
        <v>2020</v>
      </c>
      <c r="E99" s="53"/>
      <c r="F99" s="53" t="s">
        <v>405</v>
      </c>
      <c r="G99" s="53"/>
      <c r="H99" s="53"/>
      <c r="I99" s="53"/>
      <c r="J99" s="53"/>
      <c r="K99" s="53"/>
    </row>
    <row r="100" spans="1:11" ht="16" x14ac:dyDescent="0.2">
      <c r="A100" s="53">
        <v>99</v>
      </c>
      <c r="B100" s="53" t="s">
        <v>406</v>
      </c>
      <c r="C100" s="53" t="s">
        <v>407</v>
      </c>
      <c r="D100" s="53">
        <v>2020</v>
      </c>
      <c r="E100" s="53"/>
      <c r="F100" s="53"/>
      <c r="G100" s="53"/>
      <c r="H100" s="53"/>
      <c r="I100" s="53"/>
      <c r="J100" s="53"/>
      <c r="K100" s="53"/>
    </row>
    <row r="101" spans="1:11" ht="16" x14ac:dyDescent="0.2">
      <c r="A101" s="53">
        <v>100</v>
      </c>
      <c r="B101" s="53" t="s">
        <v>290</v>
      </c>
      <c r="C101" s="53" t="s">
        <v>236</v>
      </c>
      <c r="D101" s="53">
        <v>2</v>
      </c>
      <c r="E101" s="53"/>
      <c r="F101" s="53" t="s">
        <v>408</v>
      </c>
      <c r="G101" s="53"/>
      <c r="H101" s="53"/>
      <c r="I101" s="53"/>
      <c r="J101" s="53"/>
      <c r="K101" s="53"/>
    </row>
    <row r="102" spans="1:11" ht="16" x14ac:dyDescent="0.2">
      <c r="A102" s="53">
        <v>101</v>
      </c>
      <c r="B102" s="53" t="s">
        <v>409</v>
      </c>
      <c r="C102" s="53" t="s">
        <v>278</v>
      </c>
      <c r="D102" s="53">
        <v>20</v>
      </c>
      <c r="E102" s="53"/>
      <c r="F102" s="53" t="s">
        <v>410</v>
      </c>
      <c r="G102" s="53"/>
      <c r="H102" s="53"/>
      <c r="I102" s="53"/>
      <c r="J102" s="53"/>
      <c r="K102" s="53"/>
    </row>
    <row r="103" spans="1:11" ht="16" x14ac:dyDescent="0.2">
      <c r="A103" s="53">
        <v>102</v>
      </c>
      <c r="B103" s="53" t="s">
        <v>411</v>
      </c>
      <c r="C103" s="53" t="s">
        <v>412</v>
      </c>
      <c r="D103" s="53">
        <v>4</v>
      </c>
      <c r="E103" s="53"/>
      <c r="F103" s="53" t="s">
        <v>273</v>
      </c>
      <c r="G103" s="53"/>
      <c r="H103" s="53"/>
      <c r="I103" s="53"/>
      <c r="J103" s="53"/>
      <c r="K103" s="53"/>
    </row>
    <row r="104" spans="1:11" ht="16" x14ac:dyDescent="0.2">
      <c r="A104" s="53">
        <v>103</v>
      </c>
      <c r="B104" s="53" t="s">
        <v>413</v>
      </c>
      <c r="C104" s="53" t="s">
        <v>414</v>
      </c>
      <c r="D104" s="53">
        <v>2000</v>
      </c>
      <c r="E104" s="60">
        <f>ROUND(Table1234!$W$8*1000,-3)</f>
        <v>2000</v>
      </c>
      <c r="F104" s="53" t="s">
        <v>415</v>
      </c>
      <c r="G104" s="53"/>
      <c r="H104" s="53"/>
      <c r="I104" s="53"/>
      <c r="J104" s="53"/>
      <c r="K104" s="53"/>
    </row>
    <row r="105" spans="1:11" ht="16" x14ac:dyDescent="0.2">
      <c r="A105" s="53">
        <v>104</v>
      </c>
      <c r="B105" s="53" t="s">
        <v>416</v>
      </c>
      <c r="C105" s="53" t="s">
        <v>213</v>
      </c>
      <c r="D105" s="53">
        <v>18</v>
      </c>
      <c r="E105" s="53"/>
      <c r="F105" s="53" t="s">
        <v>417</v>
      </c>
      <c r="G105" s="53"/>
      <c r="H105" s="53"/>
      <c r="I105" s="53"/>
      <c r="J105" s="53"/>
      <c r="K105" s="53"/>
    </row>
    <row r="106" spans="1:11" ht="16" x14ac:dyDescent="0.2">
      <c r="A106" s="53">
        <v>105</v>
      </c>
      <c r="B106" s="53" t="s">
        <v>418</v>
      </c>
      <c r="C106" s="53" t="s">
        <v>216</v>
      </c>
      <c r="D106" s="53">
        <v>-44</v>
      </c>
      <c r="E106" s="53"/>
      <c r="F106" s="53" t="s">
        <v>419</v>
      </c>
      <c r="G106" s="53"/>
      <c r="H106" s="53"/>
      <c r="I106" s="53"/>
      <c r="J106" s="53"/>
      <c r="K106" s="53"/>
    </row>
    <row r="107" spans="1:11" ht="16" x14ac:dyDescent="0.2">
      <c r="A107" s="53">
        <v>106</v>
      </c>
      <c r="B107" s="53" t="s">
        <v>420</v>
      </c>
      <c r="C107" s="53" t="s">
        <v>213</v>
      </c>
      <c r="D107" s="53">
        <v>18</v>
      </c>
      <c r="E107" s="53"/>
      <c r="F107" s="53" t="s">
        <v>421</v>
      </c>
      <c r="G107" s="53"/>
      <c r="H107" s="53"/>
      <c r="I107" s="53"/>
      <c r="J107" s="53"/>
      <c r="K107" s="53"/>
    </row>
    <row r="108" spans="1:11" ht="16" x14ac:dyDescent="0.2">
      <c r="A108" s="53">
        <v>107</v>
      </c>
      <c r="B108" s="53" t="s">
        <v>422</v>
      </c>
      <c r="C108" s="53" t="s">
        <v>216</v>
      </c>
      <c r="D108" s="53">
        <v>-44</v>
      </c>
      <c r="E108" s="53"/>
      <c r="F108" s="53" t="s">
        <v>423</v>
      </c>
      <c r="G108" s="53"/>
      <c r="H108" s="53"/>
      <c r="I108" s="53"/>
      <c r="J108" s="53"/>
      <c r="K108" s="53"/>
    </row>
    <row r="109" spans="1:11" ht="16" x14ac:dyDescent="0.2">
      <c r="A109" s="53">
        <v>108</v>
      </c>
      <c r="B109" s="53" t="s">
        <v>424</v>
      </c>
      <c r="C109" s="53" t="s">
        <v>228</v>
      </c>
      <c r="D109" s="53">
        <v>26</v>
      </c>
      <c r="E109" s="62">
        <f>Table1234!$Z$8</f>
        <v>0.26458069198419154</v>
      </c>
      <c r="F109" s="53" t="s">
        <v>425</v>
      </c>
      <c r="G109" s="53"/>
      <c r="H109" s="53"/>
      <c r="I109" s="53"/>
      <c r="J109" s="53"/>
      <c r="K109" s="53"/>
    </row>
    <row r="110" spans="1:11" ht="16" x14ac:dyDescent="0.2">
      <c r="A110" s="53">
        <v>109</v>
      </c>
      <c r="B110" s="53" t="s">
        <v>426</v>
      </c>
      <c r="C110" s="53" t="s">
        <v>213</v>
      </c>
      <c r="D110" s="53">
        <v>18</v>
      </c>
      <c r="E110" s="62">
        <f>Table1234!$Z$10</f>
        <v>0.17785498069582509</v>
      </c>
      <c r="F110" s="53" t="s">
        <v>427</v>
      </c>
      <c r="G110" s="53"/>
      <c r="H110" s="53"/>
      <c r="I110" s="53"/>
      <c r="J110" s="53"/>
      <c r="K110" s="53"/>
    </row>
    <row r="111" spans="1:11" ht="16" x14ac:dyDescent="0.2">
      <c r="A111" s="53">
        <v>110</v>
      </c>
      <c r="B111" s="53" t="s">
        <v>428</v>
      </c>
      <c r="C111" s="53" t="s">
        <v>184</v>
      </c>
      <c r="D111" s="53">
        <v>2020</v>
      </c>
      <c r="F111" s="53" t="s">
        <v>429</v>
      </c>
      <c r="G111" s="53"/>
      <c r="H111" s="53"/>
      <c r="I111" s="53"/>
      <c r="J111" s="53"/>
      <c r="K111" s="53"/>
    </row>
    <row r="112" spans="1:11" ht="16" x14ac:dyDescent="0.2">
      <c r="A112" s="53">
        <v>111</v>
      </c>
      <c r="B112" s="53" t="s">
        <v>430</v>
      </c>
      <c r="C112" s="53" t="s">
        <v>192</v>
      </c>
      <c r="D112" s="53">
        <v>2021</v>
      </c>
      <c r="E112" s="53"/>
      <c r="F112" s="53"/>
      <c r="G112" s="53"/>
      <c r="H112" s="53"/>
      <c r="I112" s="53"/>
      <c r="J112" s="53"/>
      <c r="K112" s="53"/>
    </row>
    <row r="113" spans="1:11" ht="16" x14ac:dyDescent="0.2">
      <c r="A113" s="53">
        <v>112</v>
      </c>
      <c r="B113" s="53" t="s">
        <v>431</v>
      </c>
      <c r="C113" s="53" t="s">
        <v>184</v>
      </c>
      <c r="D113" s="53">
        <v>2020</v>
      </c>
      <c r="E113" s="53"/>
      <c r="F113" s="53" t="s">
        <v>432</v>
      </c>
      <c r="G113" s="53"/>
      <c r="H113" s="53"/>
      <c r="I113" s="53"/>
      <c r="J113" s="53"/>
      <c r="K113" s="53"/>
    </row>
    <row r="114" spans="1:11" ht="16" x14ac:dyDescent="0.2">
      <c r="A114" s="53">
        <v>113</v>
      </c>
      <c r="B114" s="53" t="s">
        <v>290</v>
      </c>
      <c r="C114" s="53" t="s">
        <v>433</v>
      </c>
      <c r="D114" s="53">
        <v>3</v>
      </c>
      <c r="E114" s="53"/>
      <c r="F114" s="53" t="s">
        <v>434</v>
      </c>
      <c r="G114" s="53"/>
      <c r="H114" s="53"/>
      <c r="I114" s="53"/>
      <c r="J114" s="53"/>
      <c r="K114" s="53"/>
    </row>
    <row r="115" spans="1:11" ht="16" x14ac:dyDescent="0.2">
      <c r="A115" s="53">
        <v>114</v>
      </c>
      <c r="B115" s="53" t="s">
        <v>435</v>
      </c>
      <c r="C115" s="61" t="s">
        <v>853</v>
      </c>
      <c r="D115" s="53">
        <v>32000</v>
      </c>
      <c r="E115" s="60">
        <f>ROUND(Table1234!$N$7*1000,-3)</f>
        <v>32000</v>
      </c>
      <c r="F115" s="53" t="s">
        <v>436</v>
      </c>
      <c r="G115" s="53"/>
      <c r="H115" s="53"/>
      <c r="I115" s="53"/>
      <c r="J115" s="53"/>
      <c r="K115" s="53"/>
    </row>
    <row r="116" spans="1:11" ht="16" x14ac:dyDescent="0.2">
      <c r="A116" s="53">
        <v>116</v>
      </c>
      <c r="B116" s="53" t="s">
        <v>437</v>
      </c>
      <c r="C116" s="53" t="s">
        <v>257</v>
      </c>
      <c r="D116" s="53">
        <v>20</v>
      </c>
      <c r="E116" s="53"/>
      <c r="F116" s="53" t="s">
        <v>438</v>
      </c>
      <c r="G116" s="53"/>
      <c r="H116" s="53" t="s">
        <v>839</v>
      </c>
      <c r="I116" s="53"/>
      <c r="J116" s="53"/>
      <c r="K116" s="53"/>
    </row>
    <row r="117" spans="1:11" ht="16" x14ac:dyDescent="0.2">
      <c r="A117" s="53">
        <v>117</v>
      </c>
      <c r="B117" s="53" t="s">
        <v>439</v>
      </c>
      <c r="C117" s="53" t="s">
        <v>440</v>
      </c>
      <c r="D117" s="53">
        <v>25</v>
      </c>
      <c r="E117" s="53"/>
      <c r="F117" s="53" t="s">
        <v>441</v>
      </c>
      <c r="G117" s="53"/>
      <c r="H117" s="53" t="s">
        <v>839</v>
      </c>
      <c r="I117" s="53"/>
      <c r="J117" s="53"/>
      <c r="K117" s="53"/>
    </row>
    <row r="118" spans="1:11" ht="16" x14ac:dyDescent="0.2">
      <c r="A118" s="53">
        <v>118</v>
      </c>
      <c r="B118" s="53" t="s">
        <v>442</v>
      </c>
      <c r="C118" s="53" t="s">
        <v>213</v>
      </c>
      <c r="D118" s="53">
        <v>18</v>
      </c>
      <c r="E118" s="53"/>
      <c r="F118" s="53" t="s">
        <v>443</v>
      </c>
      <c r="G118" s="53"/>
      <c r="H118" s="53"/>
      <c r="I118" s="53"/>
      <c r="J118" s="53"/>
      <c r="K118" s="53"/>
    </row>
    <row r="119" spans="1:11" ht="16" x14ac:dyDescent="0.2">
      <c r="A119" s="53">
        <v>119</v>
      </c>
      <c r="B119" s="53" t="s">
        <v>444</v>
      </c>
      <c r="C119" s="53" t="s">
        <v>443</v>
      </c>
      <c r="D119" s="53">
        <v>-44</v>
      </c>
      <c r="E119" s="53"/>
      <c r="F119" s="53"/>
      <c r="G119" s="53"/>
      <c r="H119" s="53"/>
      <c r="I119" s="53"/>
      <c r="J119" s="53"/>
      <c r="K119" s="53"/>
    </row>
    <row r="120" spans="1:11" ht="16" x14ac:dyDescent="0.2">
      <c r="A120" s="53">
        <v>120</v>
      </c>
      <c r="B120" s="53" t="s">
        <v>428</v>
      </c>
      <c r="C120" s="53" t="s">
        <v>184</v>
      </c>
      <c r="D120" s="53">
        <v>2020</v>
      </c>
      <c r="E120" s="53"/>
      <c r="F120" s="53" t="s">
        <v>445</v>
      </c>
      <c r="G120" s="53"/>
      <c r="H120" s="53"/>
      <c r="I120" s="53"/>
      <c r="J120" s="53"/>
      <c r="K120" s="53"/>
    </row>
    <row r="121" spans="1:11" ht="16" x14ac:dyDescent="0.2">
      <c r="A121" s="53">
        <v>121</v>
      </c>
      <c r="B121" s="53" t="s">
        <v>430</v>
      </c>
      <c r="C121" s="53" t="s">
        <v>192</v>
      </c>
      <c r="D121" s="53">
        <v>2021</v>
      </c>
      <c r="E121" s="53"/>
      <c r="F121" s="53" t="s">
        <v>446</v>
      </c>
      <c r="G121" s="53"/>
      <c r="H121" s="53"/>
      <c r="I121" s="53"/>
      <c r="J121" s="53"/>
      <c r="K121" s="53"/>
    </row>
    <row r="122" spans="1:11" ht="16" x14ac:dyDescent="0.2">
      <c r="A122" s="53">
        <v>122</v>
      </c>
      <c r="B122" s="53" t="s">
        <v>447</v>
      </c>
      <c r="C122" s="53" t="s">
        <v>213</v>
      </c>
      <c r="D122" s="53">
        <v>18</v>
      </c>
      <c r="E122" s="53"/>
      <c r="F122" s="53" t="s">
        <v>448</v>
      </c>
      <c r="G122" s="53"/>
      <c r="H122" s="53"/>
      <c r="I122" s="53"/>
      <c r="J122" s="53"/>
      <c r="K122" s="53"/>
    </row>
    <row r="123" spans="1:11" ht="16" x14ac:dyDescent="0.2">
      <c r="A123" s="53">
        <v>123</v>
      </c>
      <c r="B123" s="53" t="s">
        <v>449</v>
      </c>
      <c r="C123" s="53" t="s">
        <v>208</v>
      </c>
      <c r="D123" s="53">
        <v>2021</v>
      </c>
      <c r="E123" s="53"/>
      <c r="F123" s="53"/>
      <c r="G123" s="53"/>
      <c r="H123" s="53"/>
      <c r="I123" s="53"/>
      <c r="J123" s="53"/>
      <c r="K123" s="53"/>
    </row>
    <row r="124" spans="1:11" ht="16" x14ac:dyDescent="0.2">
      <c r="A124" s="53">
        <v>124</v>
      </c>
      <c r="B124" s="53" t="s">
        <v>450</v>
      </c>
      <c r="C124" s="53" t="s">
        <v>451</v>
      </c>
      <c r="D124" s="53">
        <v>4</v>
      </c>
      <c r="E124" s="53"/>
      <c r="F124" s="53" t="s">
        <v>282</v>
      </c>
      <c r="G124" s="53"/>
      <c r="H124" s="53"/>
      <c r="I124" s="53"/>
      <c r="J124" s="53"/>
      <c r="K124" s="53"/>
    </row>
    <row r="125" spans="1:11" ht="16" x14ac:dyDescent="0.2">
      <c r="A125" s="53">
        <v>125</v>
      </c>
      <c r="B125" s="53" t="s">
        <v>452</v>
      </c>
      <c r="C125" s="53" t="s">
        <v>202</v>
      </c>
      <c r="D125" s="53">
        <v>15000</v>
      </c>
      <c r="E125" s="60">
        <f>ROUND(Table1234!$N$8*1000,-3)</f>
        <v>15000</v>
      </c>
      <c r="F125" s="53" t="s">
        <v>453</v>
      </c>
      <c r="G125" s="53"/>
      <c r="H125" s="53"/>
      <c r="I125" s="53"/>
      <c r="J125" s="53"/>
      <c r="K125" s="53"/>
    </row>
    <row r="126" spans="1:11" ht="16" x14ac:dyDescent="0.2">
      <c r="A126" s="53">
        <v>126</v>
      </c>
      <c r="B126" s="53" t="s">
        <v>454</v>
      </c>
      <c r="C126" s="53" t="s">
        <v>199</v>
      </c>
      <c r="D126" s="53">
        <v>12000</v>
      </c>
      <c r="E126" s="60">
        <f>ROUND(Table1234!$N$9*1000,-3)</f>
        <v>12000</v>
      </c>
      <c r="F126" s="53" t="s">
        <v>455</v>
      </c>
      <c r="G126" s="53"/>
      <c r="H126" s="53"/>
      <c r="I126" s="53"/>
      <c r="J126" s="53"/>
      <c r="K126" s="53"/>
    </row>
    <row r="127" spans="1:11" ht="16" x14ac:dyDescent="0.2">
      <c r="A127" s="53">
        <v>127</v>
      </c>
      <c r="B127" s="53" t="s">
        <v>456</v>
      </c>
      <c r="C127" s="53" t="s">
        <v>457</v>
      </c>
      <c r="D127" s="53">
        <v>9000</v>
      </c>
      <c r="E127" s="60">
        <f>ROUND(SUM(Table1234!$N$11:$N$12)*1000,-3)</f>
        <v>9000</v>
      </c>
      <c r="F127" s="53" t="s">
        <v>458</v>
      </c>
      <c r="G127" s="53"/>
      <c r="H127" s="53"/>
      <c r="I127" s="53"/>
      <c r="J127" s="53"/>
      <c r="K127" s="53"/>
    </row>
    <row r="128" spans="1:11" ht="16" x14ac:dyDescent="0.2">
      <c r="A128" s="53">
        <v>128</v>
      </c>
      <c r="B128" s="53" t="s">
        <v>459</v>
      </c>
      <c r="C128" s="53" t="s">
        <v>383</v>
      </c>
      <c r="D128" s="53">
        <v>0</v>
      </c>
      <c r="E128" s="53"/>
      <c r="F128" s="53" t="s">
        <v>460</v>
      </c>
      <c r="G128" s="53"/>
      <c r="H128" s="53"/>
      <c r="I128" s="53"/>
      <c r="J128" s="53"/>
      <c r="K128" s="53"/>
    </row>
    <row r="129" spans="1:11" ht="16" x14ac:dyDescent="0.2">
      <c r="A129" s="53">
        <v>129</v>
      </c>
      <c r="B129" s="53" t="s">
        <v>461</v>
      </c>
      <c r="C129" s="61" t="s">
        <v>850</v>
      </c>
      <c r="D129" s="53">
        <v>97000</v>
      </c>
      <c r="E129" s="60">
        <f>E10</f>
        <v>97000</v>
      </c>
      <c r="F129" s="53" t="s">
        <v>462</v>
      </c>
      <c r="G129" s="53"/>
      <c r="H129" s="53"/>
      <c r="I129" s="53"/>
      <c r="J129" s="53"/>
      <c r="K129" s="53"/>
    </row>
    <row r="130" spans="1:11" ht="16" x14ac:dyDescent="0.2">
      <c r="A130" s="53">
        <v>130</v>
      </c>
      <c r="B130" s="53" t="s">
        <v>463</v>
      </c>
      <c r="C130" s="53" t="s">
        <v>362</v>
      </c>
      <c r="D130" s="53">
        <v>3</v>
      </c>
      <c r="E130" s="66">
        <f>Table1234!V10/Table1234!V13</f>
        <v>0.73734508021067302</v>
      </c>
      <c r="F130" s="53" t="s">
        <v>464</v>
      </c>
      <c r="G130" s="53"/>
      <c r="H130" s="53"/>
      <c r="I130" s="53"/>
      <c r="J130" s="53"/>
      <c r="K130" s="53"/>
    </row>
    <row r="131" spans="1:11" ht="16" x14ac:dyDescent="0.2">
      <c r="A131" s="53">
        <v>131</v>
      </c>
      <c r="B131" s="53" t="s">
        <v>465</v>
      </c>
      <c r="C131" s="53" t="s">
        <v>412</v>
      </c>
      <c r="D131" s="53">
        <v>4</v>
      </c>
      <c r="E131" s="53"/>
      <c r="F131" s="53" t="s">
        <v>466</v>
      </c>
      <c r="G131" s="53"/>
      <c r="H131" s="53"/>
      <c r="I131" s="53"/>
      <c r="J131" s="53"/>
      <c r="K131" s="53"/>
    </row>
    <row r="132" spans="1:11" ht="16" x14ac:dyDescent="0.2">
      <c r="A132" s="53">
        <v>132</v>
      </c>
      <c r="B132" s="53" t="s">
        <v>467</v>
      </c>
      <c r="C132" s="53" t="s">
        <v>468</v>
      </c>
      <c r="D132" s="53">
        <v>0.5</v>
      </c>
      <c r="E132" s="62">
        <f>1-Table1234!$R$14</f>
        <v>0.63659595518495493</v>
      </c>
      <c r="F132" s="53" t="s">
        <v>469</v>
      </c>
      <c r="G132" s="53"/>
      <c r="H132" s="53"/>
      <c r="I132" s="53"/>
      <c r="J132" s="53"/>
      <c r="K132" s="53"/>
    </row>
    <row r="133" spans="1:11" ht="16" x14ac:dyDescent="0.2">
      <c r="A133" s="53">
        <v>133</v>
      </c>
      <c r="B133" s="53" t="s">
        <v>290</v>
      </c>
      <c r="C133" s="53" t="s">
        <v>433</v>
      </c>
      <c r="D133" s="53">
        <v>3</v>
      </c>
      <c r="E133" s="53"/>
      <c r="F133" s="53" t="s">
        <v>470</v>
      </c>
      <c r="G133" s="53"/>
      <c r="H133" s="53"/>
      <c r="I133" s="53"/>
      <c r="J133" s="53"/>
      <c r="K133" s="53"/>
    </row>
    <row r="134" spans="1:11" ht="16" x14ac:dyDescent="0.2">
      <c r="A134" s="53">
        <v>134</v>
      </c>
      <c r="B134" s="53" t="s">
        <v>471</v>
      </c>
      <c r="C134" s="53" t="s">
        <v>236</v>
      </c>
      <c r="D134" s="53">
        <v>2</v>
      </c>
      <c r="E134" s="53"/>
      <c r="F134" s="53" t="s">
        <v>472</v>
      </c>
      <c r="G134" s="53"/>
      <c r="H134" s="53"/>
      <c r="I134" s="53"/>
      <c r="J134" s="53"/>
      <c r="K134" s="53"/>
    </row>
    <row r="135" spans="1:11" ht="16" x14ac:dyDescent="0.2">
      <c r="A135" s="53">
        <v>135</v>
      </c>
      <c r="B135" s="53" t="s">
        <v>473</v>
      </c>
      <c r="C135" s="53" t="s">
        <v>433</v>
      </c>
      <c r="D135" s="53">
        <v>3</v>
      </c>
      <c r="E135" s="53"/>
      <c r="F135" s="53" t="s">
        <v>474</v>
      </c>
      <c r="G135" s="53"/>
      <c r="H135" s="53"/>
      <c r="I135" s="53"/>
      <c r="J135" s="53"/>
      <c r="K135" s="53"/>
    </row>
    <row r="136" spans="1:11" ht="16" x14ac:dyDescent="0.2">
      <c r="A136" s="53">
        <v>136</v>
      </c>
      <c r="B136" s="53" t="s">
        <v>290</v>
      </c>
      <c r="C136" s="53" t="s">
        <v>451</v>
      </c>
      <c r="D136" s="53">
        <v>4</v>
      </c>
      <c r="E136" s="53"/>
      <c r="F136" s="53" t="s">
        <v>475</v>
      </c>
      <c r="G136" s="53"/>
      <c r="H136" s="53"/>
      <c r="I136" s="53"/>
      <c r="J136" s="53"/>
      <c r="K136" s="53"/>
    </row>
    <row r="137" spans="1:11" ht="16" x14ac:dyDescent="0.2">
      <c r="A137" s="53">
        <v>137</v>
      </c>
      <c r="B137" s="53" t="s">
        <v>476</v>
      </c>
      <c r="C137" s="61" t="s">
        <v>854</v>
      </c>
      <c r="D137" s="53">
        <v>18000</v>
      </c>
      <c r="E137" s="60">
        <f>SUM(Table1234!$N$34:$N$36)*1000</f>
        <v>18499.459499999997</v>
      </c>
      <c r="F137" s="53" t="s">
        <v>477</v>
      </c>
      <c r="G137" s="53"/>
      <c r="H137" s="53"/>
      <c r="I137" s="53"/>
      <c r="J137" s="53"/>
      <c r="K137" s="53"/>
    </row>
    <row r="138" spans="1:11" ht="16" x14ac:dyDescent="0.2">
      <c r="A138" s="53">
        <v>138</v>
      </c>
      <c r="B138" s="53" t="s">
        <v>478</v>
      </c>
      <c r="C138" s="53" t="s">
        <v>210</v>
      </c>
      <c r="D138" s="53">
        <v>10000</v>
      </c>
      <c r="E138" s="60">
        <f>Table1234!$N$35*1000</f>
        <v>10276.685000000001</v>
      </c>
      <c r="F138" s="53"/>
      <c r="G138" s="53"/>
      <c r="H138" s="53"/>
      <c r="I138" s="53"/>
      <c r="J138" s="53"/>
      <c r="K138" s="53"/>
    </row>
    <row r="139" spans="1:11" ht="16" x14ac:dyDescent="0.2">
      <c r="A139" s="53">
        <v>139</v>
      </c>
      <c r="B139" s="53" t="s">
        <v>479</v>
      </c>
      <c r="C139" s="53" t="s">
        <v>480</v>
      </c>
      <c r="D139" s="53">
        <v>200000</v>
      </c>
      <c r="E139" s="60">
        <f>(D140-$D$15)*E138+$E$14</f>
        <v>200112.16500000001</v>
      </c>
      <c r="F139" s="53" t="s">
        <v>481</v>
      </c>
      <c r="G139" s="53"/>
      <c r="H139" s="53"/>
      <c r="I139" s="53"/>
      <c r="J139" s="53"/>
      <c r="K139" s="53"/>
    </row>
    <row r="140" spans="1:11" ht="16" x14ac:dyDescent="0.2">
      <c r="A140" s="53">
        <v>140</v>
      </c>
      <c r="B140" s="53" t="s">
        <v>482</v>
      </c>
      <c r="C140" s="53" t="s">
        <v>483</v>
      </c>
      <c r="D140" s="53">
        <v>2030</v>
      </c>
      <c r="E140" s="59">
        <f>(D139-$E$14)/E138+$D$15</f>
        <v>2029.9890854881705</v>
      </c>
      <c r="F140" s="53" t="s">
        <v>484</v>
      </c>
      <c r="G140" s="53"/>
      <c r="H140" s="53"/>
      <c r="I140" s="53"/>
      <c r="J140" s="53"/>
      <c r="K140" s="53"/>
    </row>
    <row r="141" spans="1:11" ht="16" x14ac:dyDescent="0.2">
      <c r="A141" s="53">
        <v>141</v>
      </c>
      <c r="B141" s="53" t="s">
        <v>485</v>
      </c>
      <c r="C141" s="53" t="s">
        <v>480</v>
      </c>
      <c r="D141" s="53">
        <v>200000</v>
      </c>
      <c r="E141" s="53">
        <f>D139</f>
        <v>200000</v>
      </c>
      <c r="F141" s="53" t="s">
        <v>486</v>
      </c>
      <c r="G141" s="53"/>
      <c r="H141" s="53"/>
      <c r="I141" s="53"/>
      <c r="J141" s="53"/>
      <c r="K141" s="53"/>
    </row>
    <row r="142" spans="1:11" ht="16" x14ac:dyDescent="0.2">
      <c r="A142" s="53">
        <v>142</v>
      </c>
      <c r="B142" s="53" t="s">
        <v>290</v>
      </c>
      <c r="C142" s="53" t="s">
        <v>487</v>
      </c>
      <c r="D142" s="53">
        <v>4</v>
      </c>
      <c r="E142" s="53"/>
      <c r="F142" s="53" t="s">
        <v>488</v>
      </c>
      <c r="G142" s="53"/>
      <c r="H142" s="53"/>
      <c r="I142" s="53"/>
      <c r="J142" s="53"/>
      <c r="K142" s="53"/>
    </row>
    <row r="143" spans="1:11" ht="16" x14ac:dyDescent="0.2">
      <c r="A143" s="53">
        <v>143</v>
      </c>
      <c r="B143" s="53" t="s">
        <v>489</v>
      </c>
      <c r="C143" s="53" t="s">
        <v>184</v>
      </c>
      <c r="D143" s="53">
        <v>2020</v>
      </c>
      <c r="E143" s="53"/>
      <c r="F143" s="53" t="s">
        <v>445</v>
      </c>
      <c r="G143" s="53"/>
      <c r="H143" s="53"/>
      <c r="I143" s="53"/>
      <c r="J143" s="53"/>
      <c r="K143" s="53"/>
    </row>
    <row r="144" spans="1:11" ht="16" x14ac:dyDescent="0.2">
      <c r="A144" s="53">
        <v>144</v>
      </c>
      <c r="B144" s="53" t="s">
        <v>490</v>
      </c>
      <c r="C144" s="53" t="s">
        <v>192</v>
      </c>
      <c r="D144" s="53">
        <v>2021</v>
      </c>
      <c r="E144" s="53"/>
      <c r="F144" s="53" t="s">
        <v>446</v>
      </c>
      <c r="G144" s="53"/>
      <c r="H144" s="53"/>
      <c r="I144" s="53"/>
      <c r="J144" s="53"/>
      <c r="K144" s="53"/>
    </row>
    <row r="145" spans="1:11" ht="16" x14ac:dyDescent="0.2">
      <c r="A145" s="53">
        <v>145</v>
      </c>
      <c r="B145" s="53" t="s">
        <v>491</v>
      </c>
      <c r="C145" s="53" t="s">
        <v>213</v>
      </c>
      <c r="D145" s="53">
        <v>18</v>
      </c>
      <c r="E145" s="53"/>
      <c r="F145" s="53" t="s">
        <v>448</v>
      </c>
      <c r="G145" s="53"/>
      <c r="H145" s="53"/>
      <c r="I145" s="53"/>
      <c r="J145" s="53"/>
      <c r="K145" s="53"/>
    </row>
    <row r="146" spans="1:11" ht="16" x14ac:dyDescent="0.2">
      <c r="A146" s="53">
        <v>146</v>
      </c>
      <c r="B146" s="53" t="s">
        <v>492</v>
      </c>
      <c r="C146" s="53" t="s">
        <v>254</v>
      </c>
      <c r="D146" s="53">
        <v>1</v>
      </c>
      <c r="E146" s="53"/>
      <c r="F146" s="53" t="s">
        <v>493</v>
      </c>
      <c r="G146" s="53"/>
      <c r="H146" s="53"/>
      <c r="I146" s="53"/>
      <c r="J146" s="53"/>
      <c r="K146" s="53"/>
    </row>
    <row r="147" spans="1:11" ht="16" x14ac:dyDescent="0.2">
      <c r="A147" s="53">
        <v>147</v>
      </c>
      <c r="B147" s="53" t="s">
        <v>494</v>
      </c>
      <c r="C147" s="53" t="s">
        <v>263</v>
      </c>
      <c r="D147" s="53">
        <v>1999</v>
      </c>
      <c r="E147" s="53"/>
      <c r="F147" s="53" t="s">
        <v>495</v>
      </c>
      <c r="G147" s="53"/>
      <c r="H147" s="53"/>
      <c r="I147" s="53"/>
      <c r="J147" s="53"/>
      <c r="K147" s="53"/>
    </row>
    <row r="148" spans="1:11" ht="16" x14ac:dyDescent="0.2">
      <c r="A148" s="53">
        <v>148</v>
      </c>
      <c r="B148" s="53" t="s">
        <v>496</v>
      </c>
      <c r="C148" s="53" t="s">
        <v>497</v>
      </c>
      <c r="D148" s="53">
        <v>2019</v>
      </c>
      <c r="E148" s="53"/>
      <c r="F148" s="53"/>
      <c r="G148" s="53"/>
      <c r="H148" s="53"/>
      <c r="I148" s="53"/>
      <c r="J148" s="53"/>
      <c r="K148" s="53"/>
    </row>
    <row r="149" spans="1:11" ht="16" x14ac:dyDescent="0.2">
      <c r="A149" s="53">
        <v>149</v>
      </c>
      <c r="B149" s="53" t="s">
        <v>498</v>
      </c>
      <c r="C149" s="53" t="s">
        <v>184</v>
      </c>
      <c r="D149" s="53">
        <v>2020</v>
      </c>
      <c r="E149" s="53"/>
      <c r="F149" s="53" t="s">
        <v>499</v>
      </c>
      <c r="G149" s="53"/>
      <c r="H149" s="53"/>
      <c r="I149" s="53"/>
      <c r="J149" s="53"/>
      <c r="K149" s="53"/>
    </row>
    <row r="150" spans="1:11" ht="16" x14ac:dyDescent="0.2">
      <c r="A150" s="53">
        <v>150</v>
      </c>
      <c r="B150" s="53" t="s">
        <v>500</v>
      </c>
      <c r="C150" s="53" t="s">
        <v>192</v>
      </c>
      <c r="D150" s="53">
        <v>2021</v>
      </c>
      <c r="E150" s="53"/>
      <c r="F150" s="53" t="s">
        <v>501</v>
      </c>
      <c r="G150" s="53"/>
      <c r="H150" s="53"/>
      <c r="I150" s="53"/>
      <c r="J150" s="53"/>
      <c r="K150" s="53"/>
    </row>
    <row r="151" spans="1:11" ht="16" x14ac:dyDescent="0.2">
      <c r="A151" s="53">
        <v>151</v>
      </c>
      <c r="B151" s="53" t="s">
        <v>502</v>
      </c>
      <c r="C151" s="53" t="s">
        <v>503</v>
      </c>
      <c r="D151" s="53">
        <v>21</v>
      </c>
      <c r="E151" s="53">
        <f>12+9</f>
        <v>21</v>
      </c>
      <c r="F151" s="53" t="s">
        <v>504</v>
      </c>
      <c r="G151" s="53"/>
      <c r="H151" s="53"/>
      <c r="I151" s="53"/>
      <c r="J151" s="53"/>
      <c r="K151" s="53"/>
    </row>
    <row r="152" spans="1:11" ht="16" x14ac:dyDescent="0.2">
      <c r="A152" s="53">
        <v>153</v>
      </c>
      <c r="B152" s="53" t="s">
        <v>505</v>
      </c>
      <c r="C152" s="53" t="s">
        <v>254</v>
      </c>
      <c r="D152" s="53">
        <v>1</v>
      </c>
      <c r="E152" s="53"/>
      <c r="F152" s="53" t="s">
        <v>506</v>
      </c>
      <c r="G152" s="53"/>
      <c r="H152" s="53"/>
      <c r="I152" s="53"/>
      <c r="J152" s="53"/>
      <c r="K152" s="53"/>
    </row>
    <row r="153" spans="1:11" ht="16" x14ac:dyDescent="0.2">
      <c r="A153" s="53">
        <v>154</v>
      </c>
      <c r="B153" s="53" t="s">
        <v>507</v>
      </c>
      <c r="C153" s="53" t="s">
        <v>508</v>
      </c>
      <c r="D153" s="53">
        <v>0.25</v>
      </c>
      <c r="E153" s="53"/>
      <c r="F153" s="53" t="s">
        <v>509</v>
      </c>
      <c r="G153" s="53"/>
      <c r="H153" s="53"/>
      <c r="I153" s="53"/>
      <c r="J153" s="53"/>
      <c r="K153" s="53"/>
    </row>
    <row r="154" spans="1:11" ht="16" x14ac:dyDescent="0.2">
      <c r="A154" s="53">
        <v>155</v>
      </c>
      <c r="B154" s="53" t="s">
        <v>510</v>
      </c>
      <c r="C154" s="53" t="s">
        <v>412</v>
      </c>
      <c r="D154" s="53">
        <v>4</v>
      </c>
      <c r="E154" s="53">
        <f>E80-4</f>
        <v>4</v>
      </c>
      <c r="F154" s="53" t="s">
        <v>511</v>
      </c>
      <c r="G154" s="53"/>
      <c r="H154" s="53"/>
      <c r="I154" s="53"/>
      <c r="J154" s="53"/>
      <c r="K154" s="53"/>
    </row>
    <row r="155" spans="1:11" ht="16" x14ac:dyDescent="0.2">
      <c r="A155" s="53">
        <v>156</v>
      </c>
      <c r="B155" s="53" t="s">
        <v>512</v>
      </c>
      <c r="C155" s="53" t="s">
        <v>184</v>
      </c>
      <c r="D155" s="53">
        <v>2020</v>
      </c>
      <c r="E155" s="53"/>
      <c r="F155" s="53" t="s">
        <v>513</v>
      </c>
      <c r="G155" s="53"/>
      <c r="H155" s="53"/>
      <c r="I155" s="53"/>
      <c r="J155" s="53"/>
      <c r="K155" s="53"/>
    </row>
    <row r="156" spans="1:11" ht="16" x14ac:dyDescent="0.2">
      <c r="A156" s="53">
        <v>157</v>
      </c>
      <c r="B156" s="53" t="s">
        <v>514</v>
      </c>
      <c r="C156" s="53" t="s">
        <v>236</v>
      </c>
      <c r="D156" s="53">
        <v>2</v>
      </c>
      <c r="E156" s="53"/>
      <c r="F156" s="53" t="s">
        <v>515</v>
      </c>
      <c r="G156" s="53"/>
      <c r="H156" s="53"/>
      <c r="I156" s="53"/>
      <c r="J156" s="53"/>
      <c r="K156" s="53"/>
    </row>
    <row r="157" spans="1:11" ht="16" x14ac:dyDescent="0.2">
      <c r="A157" s="53">
        <v>158</v>
      </c>
      <c r="B157" s="53" t="s">
        <v>516</v>
      </c>
      <c r="C157" s="53" t="s">
        <v>184</v>
      </c>
      <c r="D157" s="53">
        <v>2020</v>
      </c>
      <c r="E157" s="53"/>
      <c r="F157" s="53" t="s">
        <v>517</v>
      </c>
      <c r="G157" s="53"/>
      <c r="H157" s="53" t="s">
        <v>840</v>
      </c>
      <c r="I157" s="53"/>
      <c r="J157" s="53"/>
      <c r="K157" s="53"/>
    </row>
    <row r="158" spans="1:11" ht="16" x14ac:dyDescent="0.2">
      <c r="A158" s="53">
        <v>159</v>
      </c>
      <c r="B158" s="53" t="s">
        <v>518</v>
      </c>
      <c r="C158" s="53" t="s">
        <v>433</v>
      </c>
      <c r="D158" s="53">
        <v>3</v>
      </c>
      <c r="E158" s="53"/>
      <c r="F158" s="53" t="s">
        <v>519</v>
      </c>
      <c r="G158" s="53"/>
      <c r="H158" s="53"/>
      <c r="I158" s="53"/>
      <c r="J158" s="53"/>
      <c r="K158" s="53"/>
    </row>
    <row r="159" spans="1:11" ht="16" x14ac:dyDescent="0.2">
      <c r="A159" s="53">
        <v>160</v>
      </c>
      <c r="B159" s="53" t="s">
        <v>520</v>
      </c>
      <c r="C159" s="53" t="s">
        <v>192</v>
      </c>
      <c r="D159" s="53">
        <v>2021</v>
      </c>
      <c r="E159" s="53"/>
      <c r="F159" s="53" t="s">
        <v>521</v>
      </c>
      <c r="G159" s="53"/>
      <c r="H159" s="53"/>
      <c r="I159" s="53"/>
      <c r="J159" s="53"/>
      <c r="K159" s="53"/>
    </row>
    <row r="160" spans="1:11" ht="16" x14ac:dyDescent="0.2">
      <c r="A160" s="53">
        <v>161</v>
      </c>
      <c r="B160" s="53" t="s">
        <v>522</v>
      </c>
      <c r="C160" s="53" t="s">
        <v>523</v>
      </c>
      <c r="D160" s="53">
        <v>23000</v>
      </c>
      <c r="E160" s="67">
        <f>MIN(80.76711,48.70967,23.70485,121.9137,105.5021)*1000</f>
        <v>23704.850000000002</v>
      </c>
      <c r="F160" s="53" t="s">
        <v>524</v>
      </c>
      <c r="G160" s="53"/>
      <c r="H160" s="53" t="s">
        <v>840</v>
      </c>
      <c r="I160" s="53"/>
      <c r="J160" s="53"/>
      <c r="K160" s="53"/>
    </row>
    <row r="161" spans="1:11" ht="16" x14ac:dyDescent="0.2">
      <c r="A161" s="53">
        <v>162</v>
      </c>
      <c r="B161" s="53" t="s">
        <v>525</v>
      </c>
      <c r="C161" s="53" t="s">
        <v>192</v>
      </c>
      <c r="D161" s="53">
        <v>2021</v>
      </c>
      <c r="E161" s="53"/>
      <c r="F161" s="53" t="s">
        <v>526</v>
      </c>
      <c r="G161" s="53"/>
      <c r="H161" s="53"/>
      <c r="I161" s="53"/>
      <c r="J161" s="53"/>
      <c r="K161" s="53"/>
    </row>
    <row r="162" spans="1:11" ht="16" x14ac:dyDescent="0.2">
      <c r="A162" s="53">
        <v>163</v>
      </c>
      <c r="B162" s="53" t="s">
        <v>527</v>
      </c>
      <c r="C162" s="53" t="s">
        <v>254</v>
      </c>
      <c r="D162" s="53">
        <v>1</v>
      </c>
      <c r="E162" s="53"/>
      <c r="F162" s="53" t="s">
        <v>528</v>
      </c>
      <c r="G162" s="53"/>
      <c r="H162" s="53" t="s">
        <v>840</v>
      </c>
      <c r="I162" s="53"/>
      <c r="J162" s="53"/>
      <c r="K162" s="53"/>
    </row>
    <row r="163" spans="1:11" ht="16" x14ac:dyDescent="0.2">
      <c r="A163" s="53">
        <v>164</v>
      </c>
      <c r="B163" s="53" t="s">
        <v>529</v>
      </c>
      <c r="C163" s="53" t="s">
        <v>192</v>
      </c>
      <c r="D163" s="53">
        <v>2021</v>
      </c>
      <c r="E163" s="53"/>
      <c r="F163" s="53" t="s">
        <v>530</v>
      </c>
      <c r="G163" s="53"/>
      <c r="H163" s="53"/>
      <c r="I163" s="53"/>
      <c r="J163" s="53"/>
      <c r="K163" s="53"/>
    </row>
    <row r="164" spans="1:11" ht="16" x14ac:dyDescent="0.2">
      <c r="A164" s="53">
        <v>165</v>
      </c>
      <c r="B164" s="53" t="s">
        <v>531</v>
      </c>
      <c r="C164" s="53" t="s">
        <v>281</v>
      </c>
      <c r="D164" s="53">
        <v>2022</v>
      </c>
      <c r="E164" s="53"/>
      <c r="F164" s="53" t="s">
        <v>532</v>
      </c>
      <c r="G164" s="53"/>
      <c r="H164" s="53"/>
      <c r="I164" s="53"/>
      <c r="J164" s="53"/>
      <c r="K164" s="53"/>
    </row>
    <row r="165" spans="1:11" ht="16" x14ac:dyDescent="0.2">
      <c r="A165" s="53">
        <v>166</v>
      </c>
      <c r="B165" s="53" t="s">
        <v>533</v>
      </c>
      <c r="C165" s="53" t="s">
        <v>208</v>
      </c>
      <c r="D165" s="53">
        <v>2021</v>
      </c>
      <c r="E165" s="53"/>
      <c r="F165" s="53"/>
      <c r="G165" s="53"/>
      <c r="H165" s="53"/>
      <c r="I165" s="53"/>
      <c r="J165" s="53"/>
      <c r="K165" s="53"/>
    </row>
    <row r="166" spans="1:11" ht="16" x14ac:dyDescent="0.2">
      <c r="A166" s="53">
        <v>167</v>
      </c>
      <c r="B166" s="53" t="s">
        <v>534</v>
      </c>
      <c r="C166" s="53" t="s">
        <v>281</v>
      </c>
      <c r="D166" s="53">
        <v>2022</v>
      </c>
      <c r="E166" s="53"/>
      <c r="F166" s="53" t="s">
        <v>535</v>
      </c>
      <c r="G166" s="53"/>
      <c r="H166" s="53"/>
      <c r="I166" s="53"/>
      <c r="J166" s="53"/>
      <c r="K166" s="53"/>
    </row>
    <row r="167" spans="1:11" ht="16" x14ac:dyDescent="0.2">
      <c r="A167" s="53">
        <v>168</v>
      </c>
      <c r="B167" s="53" t="s">
        <v>536</v>
      </c>
      <c r="C167" s="53" t="s">
        <v>184</v>
      </c>
      <c r="D167" s="53">
        <v>2020</v>
      </c>
      <c r="E167" s="53"/>
      <c r="F167" s="53" t="s">
        <v>282</v>
      </c>
      <c r="G167" s="53"/>
      <c r="H167" s="53"/>
      <c r="I167" s="53"/>
      <c r="J167" s="53"/>
      <c r="K167" s="53"/>
    </row>
    <row r="168" spans="1:11" ht="16" x14ac:dyDescent="0.2">
      <c r="A168" s="53">
        <v>169</v>
      </c>
      <c r="B168" s="53" t="s">
        <v>537</v>
      </c>
      <c r="C168" s="53" t="s">
        <v>184</v>
      </c>
      <c r="D168" s="53">
        <v>2020</v>
      </c>
      <c r="E168" s="53"/>
      <c r="F168" s="53" t="s">
        <v>282</v>
      </c>
      <c r="G168" s="53"/>
      <c r="H168" s="53"/>
      <c r="I168" s="53"/>
      <c r="J168" s="53"/>
      <c r="K168" s="53"/>
    </row>
    <row r="169" spans="1:11" ht="16" x14ac:dyDescent="0.2">
      <c r="A169" s="53">
        <v>170</v>
      </c>
      <c r="B169" s="53" t="s">
        <v>538</v>
      </c>
      <c r="C169" s="53" t="s">
        <v>539</v>
      </c>
      <c r="D169" s="53">
        <v>31</v>
      </c>
      <c r="E169" s="66">
        <f>39492/30186-1</f>
        <v>0.30828861061419199</v>
      </c>
      <c r="F169" s="53" t="s">
        <v>540</v>
      </c>
      <c r="G169" s="53"/>
      <c r="H169" s="53" t="s">
        <v>841</v>
      </c>
      <c r="I169" s="53"/>
      <c r="J169" s="53"/>
      <c r="K169" s="53"/>
    </row>
    <row r="170" spans="1:11" ht="16" x14ac:dyDescent="0.2">
      <c r="A170" s="53">
        <v>171</v>
      </c>
      <c r="B170" s="53" t="s">
        <v>541</v>
      </c>
      <c r="C170" s="53" t="s">
        <v>184</v>
      </c>
      <c r="D170" s="53">
        <v>2020</v>
      </c>
      <c r="E170" s="53"/>
      <c r="F170" s="53" t="s">
        <v>542</v>
      </c>
      <c r="G170" s="53"/>
      <c r="H170" s="53"/>
      <c r="I170" s="53"/>
      <c r="J170" s="53"/>
      <c r="K170" s="53"/>
    </row>
    <row r="171" spans="1:11" ht="16" x14ac:dyDescent="0.2">
      <c r="A171" s="53">
        <v>172</v>
      </c>
      <c r="B171" s="53" t="s">
        <v>543</v>
      </c>
      <c r="C171" s="53" t="s">
        <v>353</v>
      </c>
      <c r="D171" s="53">
        <v>2019</v>
      </c>
      <c r="E171" s="53"/>
      <c r="F171" s="53" t="s">
        <v>544</v>
      </c>
      <c r="G171" s="53"/>
      <c r="H171" s="53"/>
      <c r="I171" s="53"/>
      <c r="J171" s="53"/>
      <c r="K171" s="53"/>
    </row>
    <row r="172" spans="1:11" ht="16" x14ac:dyDescent="0.2">
      <c r="A172" s="53">
        <v>173</v>
      </c>
      <c r="B172" s="53" t="s">
        <v>545</v>
      </c>
      <c r="C172" s="53" t="s">
        <v>546</v>
      </c>
      <c r="D172" s="53">
        <v>28</v>
      </c>
      <c r="E172" s="66">
        <f>24.50297/19.14544-1</f>
        <v>0.27983321354850044</v>
      </c>
      <c r="F172" s="53" t="s">
        <v>547</v>
      </c>
      <c r="G172" s="53" t="s">
        <v>842</v>
      </c>
      <c r="H172" s="53"/>
      <c r="I172" s="53"/>
      <c r="J172" s="53"/>
      <c r="K172" s="53"/>
    </row>
    <row r="173" spans="1:11" ht="16" x14ac:dyDescent="0.2">
      <c r="A173" s="53">
        <v>174</v>
      </c>
      <c r="B173" s="53" t="s">
        <v>548</v>
      </c>
      <c r="C173" s="53" t="s">
        <v>549</v>
      </c>
      <c r="D173" s="53">
        <v>44</v>
      </c>
      <c r="E173" s="66">
        <f>999/695-1</f>
        <v>0.43741007194244608</v>
      </c>
      <c r="F173" s="53" t="s">
        <v>550</v>
      </c>
      <c r="G173" s="53"/>
      <c r="H173" s="53" t="s">
        <v>841</v>
      </c>
      <c r="I173" s="53"/>
      <c r="J173" s="53"/>
      <c r="K173" s="53"/>
    </row>
    <row r="174" spans="1:11" ht="16" x14ac:dyDescent="0.2">
      <c r="A174" s="53">
        <v>175</v>
      </c>
      <c r="B174" s="53" t="s">
        <v>551</v>
      </c>
      <c r="C174" s="53" t="s">
        <v>552</v>
      </c>
      <c r="D174" s="53">
        <v>0</v>
      </c>
      <c r="E174" s="53"/>
      <c r="F174" s="53" t="s">
        <v>553</v>
      </c>
      <c r="G174" s="53"/>
      <c r="H174" s="53"/>
      <c r="I174" s="53"/>
      <c r="J174" s="53"/>
      <c r="K174" s="53"/>
    </row>
    <row r="175" spans="1:11" ht="16" x14ac:dyDescent="0.2">
      <c r="A175" s="53">
        <v>176</v>
      </c>
      <c r="B175" s="53" t="s">
        <v>554</v>
      </c>
      <c r="C175" s="53" t="s">
        <v>555</v>
      </c>
      <c r="D175" s="53">
        <v>-11</v>
      </c>
      <c r="E175" s="53"/>
      <c r="F175" s="53" t="s">
        <v>556</v>
      </c>
      <c r="G175" s="53"/>
      <c r="H175" s="53"/>
      <c r="I175" s="53"/>
      <c r="J175" s="53"/>
      <c r="K175" s="53"/>
    </row>
    <row r="176" spans="1:11" ht="16" x14ac:dyDescent="0.2">
      <c r="A176" s="53">
        <v>177</v>
      </c>
      <c r="B176" s="53" t="s">
        <v>557</v>
      </c>
      <c r="C176" s="53" t="s">
        <v>558</v>
      </c>
      <c r="D176" s="53">
        <v>33</v>
      </c>
      <c r="E176" s="66">
        <f>4142/3122-1</f>
        <v>0.32671364509929535</v>
      </c>
      <c r="F176" s="53" t="s">
        <v>559</v>
      </c>
      <c r="G176" s="53"/>
      <c r="H176" s="53" t="s">
        <v>841</v>
      </c>
      <c r="I176" s="53"/>
      <c r="J176" s="53"/>
      <c r="K176" s="53"/>
    </row>
    <row r="177" spans="1:11" ht="16" x14ac:dyDescent="0.2">
      <c r="A177" s="53">
        <v>178</v>
      </c>
      <c r="B177" s="53" t="s">
        <v>560</v>
      </c>
      <c r="C177" s="53" t="s">
        <v>561</v>
      </c>
      <c r="D177" s="53">
        <v>12</v>
      </c>
      <c r="E177" s="53"/>
      <c r="F177" s="53" t="s">
        <v>562</v>
      </c>
      <c r="G177" s="53"/>
      <c r="H177" s="53"/>
      <c r="I177" s="53"/>
      <c r="J177" s="53"/>
      <c r="K177" s="53"/>
    </row>
    <row r="178" spans="1:11" ht="16" x14ac:dyDescent="0.2">
      <c r="A178" s="53">
        <v>179</v>
      </c>
      <c r="B178" s="53" t="s">
        <v>563</v>
      </c>
      <c r="C178" s="53" t="s">
        <v>564</v>
      </c>
      <c r="D178" s="53">
        <v>-17</v>
      </c>
      <c r="E178" s="53"/>
      <c r="F178" s="53" t="s">
        <v>565</v>
      </c>
      <c r="G178" s="53"/>
      <c r="H178" s="53"/>
      <c r="I178" s="53"/>
      <c r="J178" s="53"/>
      <c r="K178" s="53"/>
    </row>
    <row r="179" spans="1:11" ht="16" x14ac:dyDescent="0.2">
      <c r="A179" s="53">
        <v>180</v>
      </c>
      <c r="B179" s="53" t="s">
        <v>566</v>
      </c>
      <c r="C179" s="53" t="s">
        <v>192</v>
      </c>
      <c r="D179" s="53">
        <v>2021</v>
      </c>
      <c r="E179" s="53"/>
      <c r="F179" s="53" t="s">
        <v>282</v>
      </c>
      <c r="G179" s="53"/>
      <c r="H179" s="53"/>
      <c r="I179" s="53"/>
      <c r="J179" s="53"/>
      <c r="K179" s="53"/>
    </row>
    <row r="180" spans="1:11" ht="16" x14ac:dyDescent="0.2">
      <c r="A180" s="53">
        <v>181</v>
      </c>
      <c r="B180" s="53" t="s">
        <v>567</v>
      </c>
      <c r="C180" s="53" t="s">
        <v>192</v>
      </c>
      <c r="D180" s="53">
        <v>2021</v>
      </c>
      <c r="E180" s="53"/>
      <c r="F180" s="53" t="s">
        <v>568</v>
      </c>
      <c r="G180" s="53"/>
      <c r="H180" s="53"/>
      <c r="I180" s="53"/>
      <c r="J180" s="53"/>
      <c r="K180" s="53"/>
    </row>
    <row r="181" spans="1:11" ht="16" x14ac:dyDescent="0.2">
      <c r="A181" s="53">
        <v>182</v>
      </c>
      <c r="B181" s="53" t="s">
        <v>569</v>
      </c>
      <c r="C181" s="53" t="s">
        <v>570</v>
      </c>
      <c r="D181" s="53">
        <v>1.5</v>
      </c>
      <c r="E181" s="53"/>
      <c r="F181" s="53" t="s">
        <v>571</v>
      </c>
      <c r="G181" s="61" t="s">
        <v>843</v>
      </c>
      <c r="H181" s="53" t="s">
        <v>844</v>
      </c>
      <c r="I181" s="53"/>
      <c r="J181" s="53"/>
      <c r="K181" s="53"/>
    </row>
    <row r="182" spans="1:11" ht="16" x14ac:dyDescent="0.2">
      <c r="A182" s="53">
        <v>183</v>
      </c>
      <c r="B182" s="53" t="s">
        <v>572</v>
      </c>
      <c r="C182" s="53" t="s">
        <v>192</v>
      </c>
      <c r="D182" s="53">
        <v>2021</v>
      </c>
      <c r="E182" s="53"/>
      <c r="F182" s="53" t="s">
        <v>573</v>
      </c>
      <c r="G182" s="53"/>
      <c r="H182" s="53"/>
      <c r="I182" s="53"/>
      <c r="J182" s="53"/>
      <c r="K182" s="53"/>
    </row>
    <row r="183" spans="1:11" ht="16" x14ac:dyDescent="0.2">
      <c r="A183" s="53">
        <v>184</v>
      </c>
      <c r="B183" s="53" t="s">
        <v>574</v>
      </c>
      <c r="C183" s="53" t="s">
        <v>192</v>
      </c>
      <c r="D183" s="53">
        <v>2021</v>
      </c>
      <c r="E183" s="53"/>
      <c r="F183" s="53" t="s">
        <v>575</v>
      </c>
      <c r="G183" s="53"/>
      <c r="H183" s="53"/>
      <c r="I183" s="53"/>
      <c r="J183" s="53"/>
      <c r="K183" s="53"/>
    </row>
    <row r="184" spans="1:11" ht="16" x14ac:dyDescent="0.2">
      <c r="A184" s="53">
        <v>185</v>
      </c>
      <c r="B184" s="53" t="s">
        <v>576</v>
      </c>
      <c r="C184" s="53" t="s">
        <v>577</v>
      </c>
      <c r="D184" s="53">
        <v>74</v>
      </c>
      <c r="E184" s="53"/>
      <c r="F184" s="53" t="s">
        <v>578</v>
      </c>
      <c r="G184" s="53"/>
      <c r="H184" s="65" t="s">
        <v>845</v>
      </c>
      <c r="I184" s="53"/>
      <c r="J184" s="53"/>
      <c r="K184" s="53"/>
    </row>
    <row r="185" spans="1:11" ht="16" x14ac:dyDescent="0.2">
      <c r="A185" s="53">
        <v>186</v>
      </c>
      <c r="B185" s="53" t="s">
        <v>579</v>
      </c>
      <c r="C185" s="53" t="s">
        <v>184</v>
      </c>
      <c r="D185" s="53">
        <v>2020</v>
      </c>
      <c r="E185" s="53"/>
      <c r="F185" s="53" t="s">
        <v>580</v>
      </c>
      <c r="G185" s="53"/>
      <c r="H185" s="53"/>
      <c r="I185" s="53"/>
      <c r="J185" s="53"/>
      <c r="K185" s="53"/>
    </row>
    <row r="186" spans="1:11" ht="16" x14ac:dyDescent="0.2">
      <c r="A186" s="53">
        <v>187</v>
      </c>
      <c r="B186" s="53" t="s">
        <v>581</v>
      </c>
      <c r="C186" s="53" t="s">
        <v>558</v>
      </c>
      <c r="D186" s="53">
        <v>33</v>
      </c>
      <c r="E186" s="53"/>
      <c r="F186" s="53" t="s">
        <v>582</v>
      </c>
      <c r="G186" s="53"/>
      <c r="H186" s="65" t="s">
        <v>845</v>
      </c>
      <c r="I186" s="53"/>
      <c r="J186" s="53"/>
      <c r="K186" s="53"/>
    </row>
    <row r="187" spans="1:11" ht="16" x14ac:dyDescent="0.2">
      <c r="A187" s="53">
        <v>188</v>
      </c>
      <c r="B187" s="53" t="s">
        <v>583</v>
      </c>
      <c r="C187" s="53" t="s">
        <v>184</v>
      </c>
      <c r="D187" s="53">
        <v>2020</v>
      </c>
      <c r="E187" s="53"/>
      <c r="F187" s="53" t="s">
        <v>584</v>
      </c>
      <c r="G187" s="53"/>
      <c r="H187" s="53"/>
      <c r="I187" s="53"/>
      <c r="J187" s="53"/>
      <c r="K187" s="53"/>
    </row>
    <row r="188" spans="1:11" ht="16" x14ac:dyDescent="0.2">
      <c r="A188" s="53">
        <v>189</v>
      </c>
      <c r="B188" s="53" t="s">
        <v>585</v>
      </c>
      <c r="C188" s="53" t="s">
        <v>586</v>
      </c>
      <c r="D188" s="53">
        <v>1972</v>
      </c>
      <c r="E188" s="53"/>
      <c r="F188" s="53" t="s">
        <v>587</v>
      </c>
      <c r="G188" s="53"/>
      <c r="H188" s="53"/>
      <c r="I188" s="53"/>
      <c r="J188" s="53"/>
      <c r="K188" s="53"/>
    </row>
    <row r="189" spans="1:11" ht="16" x14ac:dyDescent="0.2">
      <c r="A189" s="53">
        <v>190</v>
      </c>
      <c r="B189" s="53" t="s">
        <v>588</v>
      </c>
      <c r="C189" s="53" t="s">
        <v>184</v>
      </c>
      <c r="D189" s="53">
        <v>2020</v>
      </c>
      <c r="E189" s="53"/>
      <c r="F189" s="53" t="s">
        <v>282</v>
      </c>
      <c r="G189" s="53"/>
      <c r="H189" s="53"/>
      <c r="I189" s="53"/>
      <c r="J189" s="53"/>
      <c r="K189" s="53"/>
    </row>
    <row r="190" spans="1:11" ht="16" x14ac:dyDescent="0.2">
      <c r="A190" s="53">
        <v>191</v>
      </c>
      <c r="B190" s="53" t="s">
        <v>589</v>
      </c>
      <c r="C190" s="53" t="s">
        <v>184</v>
      </c>
      <c r="D190" s="53">
        <v>2020</v>
      </c>
      <c r="E190" s="53"/>
      <c r="F190" s="53" t="s">
        <v>282</v>
      </c>
      <c r="G190" s="53"/>
      <c r="H190" s="53"/>
      <c r="I190" s="53"/>
      <c r="J190" s="53"/>
      <c r="K190" s="53"/>
    </row>
    <row r="191" spans="1:11" ht="16" x14ac:dyDescent="0.2">
      <c r="A191" s="53">
        <v>192</v>
      </c>
      <c r="B191" s="53" t="s">
        <v>590</v>
      </c>
      <c r="C191" s="53" t="s">
        <v>260</v>
      </c>
      <c r="D191" s="53">
        <v>2</v>
      </c>
      <c r="E191" s="53"/>
      <c r="F191" s="53" t="s">
        <v>591</v>
      </c>
      <c r="G191" s="53"/>
      <c r="H191" s="53"/>
      <c r="I191" s="53"/>
      <c r="J191" s="53"/>
      <c r="K191" s="53"/>
    </row>
    <row r="192" spans="1:11" ht="16" x14ac:dyDescent="0.2">
      <c r="A192" s="53">
        <v>193</v>
      </c>
      <c r="B192" s="53" t="s">
        <v>592</v>
      </c>
      <c r="C192" s="53" t="s">
        <v>184</v>
      </c>
      <c r="D192" s="53">
        <v>2020</v>
      </c>
      <c r="E192" s="53"/>
      <c r="F192" s="53" t="s">
        <v>593</v>
      </c>
      <c r="G192" s="53"/>
      <c r="H192" s="53"/>
      <c r="I192" s="53"/>
      <c r="J192" s="53"/>
      <c r="K192" s="53"/>
    </row>
    <row r="193" spans="1:11" ht="16" x14ac:dyDescent="0.2">
      <c r="A193" s="53">
        <v>194</v>
      </c>
      <c r="B193" s="53" t="s">
        <v>594</v>
      </c>
      <c r="C193" s="53" t="s">
        <v>192</v>
      </c>
      <c r="D193" s="53">
        <v>2021</v>
      </c>
      <c r="E193" s="53"/>
      <c r="F193" s="53" t="s">
        <v>595</v>
      </c>
      <c r="G193" s="53"/>
      <c r="H193" s="53"/>
      <c r="I193" s="53"/>
      <c r="J193" s="53"/>
      <c r="K193" s="53"/>
    </row>
    <row r="194" spans="1:11" ht="16" x14ac:dyDescent="0.2">
      <c r="A194" s="53">
        <v>195</v>
      </c>
      <c r="B194" s="53" t="s">
        <v>596</v>
      </c>
      <c r="C194" s="61" t="s">
        <v>850</v>
      </c>
      <c r="D194" s="53">
        <v>97000</v>
      </c>
      <c r="E194" s="60">
        <f>E10</f>
        <v>97000</v>
      </c>
      <c r="F194" s="53" t="s">
        <v>855</v>
      </c>
      <c r="G194" s="53"/>
      <c r="H194" s="53"/>
      <c r="I194" s="53"/>
      <c r="J194" s="53"/>
      <c r="K194" s="53"/>
    </row>
    <row r="195" spans="1:11" ht="16" x14ac:dyDescent="0.2">
      <c r="A195" s="53">
        <v>196</v>
      </c>
      <c r="B195" s="53" t="s">
        <v>856</v>
      </c>
      <c r="C195" s="61" t="s">
        <v>857</v>
      </c>
      <c r="D195" s="53">
        <v>52</v>
      </c>
      <c r="E195" s="59">
        <f>Table1234!$U$13*1000*($E$151/12)*100000/329500000</f>
        <v>51.753423072837641</v>
      </c>
      <c r="F195" s="53" t="s">
        <v>597</v>
      </c>
      <c r="G195" s="53"/>
      <c r="H195" s="53"/>
      <c r="I195" s="53"/>
      <c r="J195" s="53"/>
      <c r="K195" s="53"/>
    </row>
    <row r="196" spans="1:11" ht="16" x14ac:dyDescent="0.2">
      <c r="A196" s="53">
        <v>197</v>
      </c>
      <c r="B196" s="53" t="s">
        <v>598</v>
      </c>
      <c r="C196" s="53" t="s">
        <v>599</v>
      </c>
      <c r="D196" s="53">
        <v>100000</v>
      </c>
      <c r="E196" s="53"/>
      <c r="F196" s="53" t="s">
        <v>600</v>
      </c>
      <c r="G196" s="53"/>
      <c r="H196" s="53"/>
      <c r="I196" s="53"/>
      <c r="J196" s="53"/>
      <c r="K196" s="53"/>
    </row>
    <row r="197" spans="1:11" ht="16" x14ac:dyDescent="0.2">
      <c r="A197" s="53">
        <v>198</v>
      </c>
      <c r="B197" s="53" t="s">
        <v>601</v>
      </c>
      <c r="C197" s="53" t="s">
        <v>208</v>
      </c>
      <c r="D197" s="53">
        <v>2021</v>
      </c>
      <c r="E197" s="53"/>
      <c r="F197" s="53"/>
      <c r="G197" s="53"/>
      <c r="H197" s="53"/>
      <c r="I197" s="53"/>
      <c r="J197" s="53"/>
      <c r="K197" s="53"/>
    </row>
    <row r="198" spans="1:11" ht="16" x14ac:dyDescent="0.2">
      <c r="A198" s="53">
        <v>199</v>
      </c>
      <c r="B198" s="53" t="s">
        <v>602</v>
      </c>
      <c r="C198" s="53" t="s">
        <v>603</v>
      </c>
      <c r="D198" s="53">
        <v>2022</v>
      </c>
      <c r="E198" s="53"/>
      <c r="F198" s="53"/>
      <c r="G198" s="53"/>
      <c r="H198" s="53"/>
      <c r="I198" s="53"/>
      <c r="J198" s="53"/>
      <c r="K198" s="53"/>
    </row>
    <row r="199" spans="1:11" ht="16" x14ac:dyDescent="0.2">
      <c r="A199" s="53">
        <v>200</v>
      </c>
      <c r="B199" s="53" t="s">
        <v>604</v>
      </c>
      <c r="C199" s="53" t="s">
        <v>605</v>
      </c>
      <c r="D199" s="53">
        <v>10000</v>
      </c>
      <c r="E199" s="53"/>
      <c r="F199" s="53" t="s">
        <v>606</v>
      </c>
      <c r="G199" s="53"/>
      <c r="H199" s="53"/>
      <c r="I199" s="53"/>
      <c r="J199" s="53"/>
      <c r="K199" s="53"/>
    </row>
    <row r="200" spans="1:11" ht="16" x14ac:dyDescent="0.2">
      <c r="A200" s="53">
        <v>201</v>
      </c>
      <c r="B200" s="53" t="s">
        <v>607</v>
      </c>
      <c r="C200" s="53" t="s">
        <v>608</v>
      </c>
      <c r="D200" s="53">
        <v>0</v>
      </c>
      <c r="E200" s="53"/>
      <c r="F200" s="53" t="s">
        <v>609</v>
      </c>
      <c r="G200" s="53"/>
      <c r="H200" s="53"/>
      <c r="I200" s="53"/>
      <c r="J200" s="53"/>
      <c r="K200" s="53"/>
    </row>
    <row r="201" spans="1:11" ht="16" x14ac:dyDescent="0.2">
      <c r="A201" s="53">
        <v>202</v>
      </c>
      <c r="B201" s="53" t="s">
        <v>610</v>
      </c>
      <c r="C201" s="53" t="s">
        <v>192</v>
      </c>
      <c r="D201" s="53">
        <v>2021</v>
      </c>
      <c r="E201" s="53"/>
      <c r="F201" s="53" t="s">
        <v>611</v>
      </c>
      <c r="G201" s="53"/>
      <c r="H201" s="53"/>
      <c r="I201" s="53"/>
      <c r="J201" s="53"/>
      <c r="K201" s="53"/>
    </row>
    <row r="202" spans="1:11" ht="16" x14ac:dyDescent="0.2">
      <c r="A202" s="53">
        <v>203</v>
      </c>
      <c r="B202" s="53" t="s">
        <v>612</v>
      </c>
      <c r="C202" s="61" t="s">
        <v>858</v>
      </c>
      <c r="D202" s="53">
        <v>1.7</v>
      </c>
      <c r="E202" s="68">
        <f>E194*($E$151/12)*10000000</f>
        <v>1697500000000</v>
      </c>
      <c r="F202" s="53" t="s">
        <v>255</v>
      </c>
      <c r="G202" s="53"/>
      <c r="H202" s="53"/>
      <c r="I202" s="53"/>
      <c r="J202" s="53"/>
      <c r="K202" s="53"/>
    </row>
    <row r="203" spans="1:11" ht="16" x14ac:dyDescent="0.2">
      <c r="A203" s="53">
        <v>205</v>
      </c>
      <c r="B203" s="53" t="s">
        <v>197</v>
      </c>
      <c r="C203" s="61" t="s">
        <v>851</v>
      </c>
      <c r="D203" s="53">
        <v>32000</v>
      </c>
      <c r="E203" s="60">
        <f>E11</f>
        <v>32000</v>
      </c>
      <c r="F203" s="53"/>
      <c r="G203" s="53"/>
      <c r="H203" s="53"/>
      <c r="I203" s="53"/>
      <c r="J203" s="53"/>
      <c r="K203" s="53"/>
    </row>
    <row r="204" spans="1:11" ht="16" x14ac:dyDescent="0.2">
      <c r="A204" s="53">
        <v>206</v>
      </c>
      <c r="B204" s="53" t="s">
        <v>613</v>
      </c>
      <c r="C204" s="53" t="s">
        <v>199</v>
      </c>
      <c r="D204" s="53">
        <v>12000</v>
      </c>
      <c r="E204" s="60">
        <f>E12</f>
        <v>12000</v>
      </c>
      <c r="F204" s="53" t="s">
        <v>200</v>
      </c>
      <c r="G204" s="53"/>
      <c r="H204" s="53"/>
      <c r="I204" s="53"/>
      <c r="J204" s="53"/>
      <c r="K204" s="53"/>
    </row>
    <row r="205" spans="1:11" ht="16" x14ac:dyDescent="0.2">
      <c r="A205" s="53">
        <v>207</v>
      </c>
      <c r="B205" s="53" t="s">
        <v>614</v>
      </c>
      <c r="C205" s="53" t="s">
        <v>202</v>
      </c>
      <c r="D205" s="53">
        <v>15000</v>
      </c>
      <c r="E205" s="60">
        <f>E13</f>
        <v>15000</v>
      </c>
      <c r="F205" s="53" t="s">
        <v>203</v>
      </c>
      <c r="G205" s="53"/>
      <c r="H205" s="53"/>
      <c r="I205" s="53"/>
      <c r="J205" s="53"/>
      <c r="K205" s="53"/>
    </row>
    <row r="206" spans="1:11" ht="16" x14ac:dyDescent="0.2">
      <c r="A206" s="53">
        <v>208</v>
      </c>
      <c r="B206" s="53" t="s">
        <v>209</v>
      </c>
      <c r="C206" s="53" t="s">
        <v>210</v>
      </c>
      <c r="D206" s="53">
        <v>10000</v>
      </c>
      <c r="E206" s="60">
        <f>E16</f>
        <v>9235.3042000000005</v>
      </c>
      <c r="F206" s="53"/>
      <c r="G206" s="53"/>
      <c r="H206" s="53"/>
      <c r="I206" s="53"/>
      <c r="J206" s="53"/>
      <c r="K206" s="53"/>
    </row>
    <row r="207" spans="1:11" ht="16" x14ac:dyDescent="0.2">
      <c r="A207" s="53">
        <v>209</v>
      </c>
      <c r="B207" s="53" t="s">
        <v>615</v>
      </c>
      <c r="C207" s="53" t="s">
        <v>213</v>
      </c>
      <c r="D207" s="53">
        <v>18</v>
      </c>
      <c r="E207" s="60"/>
      <c r="F207" s="53" t="s">
        <v>616</v>
      </c>
      <c r="G207" s="53"/>
      <c r="H207" s="53"/>
      <c r="I207" s="53"/>
      <c r="J207" s="53"/>
      <c r="K207" s="53"/>
    </row>
    <row r="208" spans="1:11" ht="16" x14ac:dyDescent="0.2">
      <c r="A208" s="53">
        <v>210</v>
      </c>
      <c r="B208" s="53" t="s">
        <v>617</v>
      </c>
      <c r="C208" s="53" t="s">
        <v>216</v>
      </c>
      <c r="D208" s="53">
        <v>-44</v>
      </c>
      <c r="F208" s="53" t="s">
        <v>618</v>
      </c>
      <c r="G208" s="53"/>
      <c r="H208" s="53"/>
      <c r="I208" s="53"/>
      <c r="J208" s="53"/>
      <c r="K208" s="53"/>
    </row>
    <row r="209" spans="1:11" ht="16" x14ac:dyDescent="0.2">
      <c r="A209" s="53">
        <v>211</v>
      </c>
      <c r="B209" s="53" t="s">
        <v>619</v>
      </c>
      <c r="C209" s="53" t="s">
        <v>219</v>
      </c>
      <c r="D209" s="53">
        <v>45</v>
      </c>
      <c r="E209" s="53"/>
      <c r="F209" s="53" t="s">
        <v>620</v>
      </c>
      <c r="G209" s="53"/>
      <c r="H209" s="53"/>
      <c r="I209" s="53"/>
      <c r="J209" s="53"/>
      <c r="K209" s="53"/>
    </row>
    <row r="210" spans="1:11" ht="16" x14ac:dyDescent="0.2">
      <c r="A210" s="53">
        <v>212</v>
      </c>
      <c r="B210" s="53" t="s">
        <v>621</v>
      </c>
      <c r="C210" s="53" t="s">
        <v>222</v>
      </c>
      <c r="D210" s="53">
        <v>-64</v>
      </c>
      <c r="E210" s="53"/>
      <c r="F210" s="53" t="s">
        <v>622</v>
      </c>
      <c r="G210" s="53"/>
      <c r="H210" s="53"/>
      <c r="I210" s="53"/>
      <c r="J210" s="53"/>
      <c r="K210" s="53"/>
    </row>
    <row r="211" spans="1:11" ht="16" x14ac:dyDescent="0.2">
      <c r="A211" s="53">
        <v>213</v>
      </c>
      <c r="B211" s="53" t="s">
        <v>623</v>
      </c>
      <c r="C211" s="53" t="s">
        <v>225</v>
      </c>
      <c r="D211" s="53">
        <v>-65</v>
      </c>
      <c r="E211" s="53"/>
      <c r="F211" s="53" t="s">
        <v>624</v>
      </c>
      <c r="G211" s="53"/>
      <c r="H211" s="53"/>
      <c r="I211" s="53"/>
      <c r="J211" s="53"/>
      <c r="K211" s="53"/>
    </row>
    <row r="212" spans="1:11" ht="16" x14ac:dyDescent="0.2">
      <c r="A212" s="53">
        <v>214</v>
      </c>
      <c r="B212" s="53" t="s">
        <v>227</v>
      </c>
      <c r="C212" s="53" t="s">
        <v>228</v>
      </c>
      <c r="D212" s="53">
        <v>26</v>
      </c>
      <c r="E212" s="62">
        <f>E23</f>
        <v>0.25887769268211824</v>
      </c>
      <c r="F212" s="53" t="s">
        <v>625</v>
      </c>
      <c r="G212" s="53"/>
      <c r="H212" s="53"/>
      <c r="I212" s="53"/>
      <c r="J212" s="53"/>
      <c r="K212" s="53"/>
    </row>
    <row r="213" spans="1:11" ht="16" x14ac:dyDescent="0.2">
      <c r="A213" s="53">
        <v>215</v>
      </c>
      <c r="B213" s="53" t="s">
        <v>626</v>
      </c>
      <c r="C213" s="53" t="s">
        <v>213</v>
      </c>
      <c r="D213" s="53">
        <v>18</v>
      </c>
      <c r="E213" s="53"/>
      <c r="F213" s="53" t="s">
        <v>627</v>
      </c>
      <c r="G213" s="53"/>
      <c r="H213" s="53"/>
      <c r="I213" s="53"/>
      <c r="J213" s="53"/>
      <c r="K213" s="53"/>
    </row>
    <row r="214" spans="1:11" ht="16" x14ac:dyDescent="0.2">
      <c r="A214" s="53">
        <v>216</v>
      </c>
      <c r="B214" s="53" t="s">
        <v>628</v>
      </c>
      <c r="C214" s="53" t="s">
        <v>549</v>
      </c>
      <c r="D214" s="53">
        <v>44</v>
      </c>
      <c r="E214" s="53"/>
      <c r="F214" s="53" t="s">
        <v>629</v>
      </c>
      <c r="G214" s="53"/>
      <c r="H214" s="53"/>
      <c r="I214" s="53"/>
      <c r="J214" s="53"/>
      <c r="K214" s="53"/>
    </row>
    <row r="215" spans="1:11" ht="16" x14ac:dyDescent="0.2">
      <c r="A215" s="53">
        <v>217</v>
      </c>
      <c r="B215" s="53" t="s">
        <v>630</v>
      </c>
      <c r="C215" s="53" t="s">
        <v>213</v>
      </c>
      <c r="D215" s="53">
        <v>18</v>
      </c>
      <c r="E215" s="62">
        <f>E26</f>
        <v>0.17785498069582509</v>
      </c>
      <c r="F215" s="53" t="s">
        <v>631</v>
      </c>
      <c r="G215" s="53"/>
      <c r="H215" s="53"/>
      <c r="I215" s="53"/>
      <c r="J215" s="53"/>
      <c r="K215" s="53"/>
    </row>
    <row r="216" spans="1:11" ht="16" x14ac:dyDescent="0.2">
      <c r="A216" s="53">
        <v>218</v>
      </c>
      <c r="B216" s="53" t="s">
        <v>632</v>
      </c>
      <c r="C216" s="53" t="s">
        <v>263</v>
      </c>
      <c r="D216" s="53">
        <v>1999</v>
      </c>
      <c r="E216" s="53"/>
      <c r="F216" s="53" t="s">
        <v>633</v>
      </c>
      <c r="G216" s="53"/>
      <c r="H216" s="53"/>
      <c r="I216" s="53"/>
      <c r="J216" s="53"/>
      <c r="K216" s="53"/>
    </row>
    <row r="217" spans="1:11" ht="16" x14ac:dyDescent="0.2">
      <c r="A217" s="53">
        <v>219</v>
      </c>
      <c r="B217" s="53" t="s">
        <v>634</v>
      </c>
      <c r="C217" s="53" t="s">
        <v>635</v>
      </c>
      <c r="D217" s="53">
        <v>2006</v>
      </c>
      <c r="E217" s="53"/>
      <c r="F217" s="53" t="s">
        <v>636</v>
      </c>
      <c r="G217" s="53"/>
      <c r="H217" s="53"/>
      <c r="I217" s="53"/>
      <c r="J217" s="53"/>
      <c r="K217" s="53"/>
    </row>
    <row r="218" spans="1:11" ht="16" x14ac:dyDescent="0.2">
      <c r="A218" s="53">
        <v>220</v>
      </c>
      <c r="B218" s="53" t="s">
        <v>637</v>
      </c>
      <c r="C218" s="53" t="s">
        <v>260</v>
      </c>
      <c r="D218" s="53">
        <v>2</v>
      </c>
      <c r="E218" s="53"/>
      <c r="F218" s="53" t="s">
        <v>638</v>
      </c>
      <c r="G218" s="53"/>
      <c r="H218" s="53"/>
      <c r="I218" s="53"/>
      <c r="J218" s="53"/>
      <c r="K218" s="53"/>
    </row>
    <row r="219" spans="1:11" ht="16" x14ac:dyDescent="0.2">
      <c r="A219" s="53">
        <v>221</v>
      </c>
      <c r="B219" s="53" t="s">
        <v>639</v>
      </c>
      <c r="C219" s="53" t="s">
        <v>362</v>
      </c>
      <c r="D219" s="53">
        <v>3</v>
      </c>
      <c r="E219" s="53"/>
      <c r="F219" s="53" t="s">
        <v>640</v>
      </c>
      <c r="G219" s="53"/>
      <c r="H219" s="53"/>
      <c r="I219" s="53"/>
      <c r="J219" s="53"/>
      <c r="K219" s="53"/>
    </row>
    <row r="220" spans="1:11" ht="16" x14ac:dyDescent="0.2">
      <c r="A220" s="53">
        <v>222</v>
      </c>
      <c r="B220" s="53" t="s">
        <v>641</v>
      </c>
      <c r="C220" s="61" t="s">
        <v>859</v>
      </c>
      <c r="D220" s="53">
        <v>171000</v>
      </c>
      <c r="E220" s="67">
        <f>Table1234!$U$13*1000*($E$151/12)</f>
        <v>170527.52902500003</v>
      </c>
      <c r="F220" s="53" t="s">
        <v>862</v>
      </c>
      <c r="G220" s="53"/>
      <c r="H220" s="53"/>
      <c r="I220" s="53"/>
      <c r="J220" s="53"/>
      <c r="K220" s="53"/>
    </row>
    <row r="221" spans="1:11" ht="16" x14ac:dyDescent="0.2">
      <c r="A221" s="53">
        <v>223</v>
      </c>
      <c r="B221" s="53" t="s">
        <v>863</v>
      </c>
      <c r="C221" s="53" t="s">
        <v>192</v>
      </c>
      <c r="D221" s="53">
        <v>2021</v>
      </c>
      <c r="E221" s="53"/>
      <c r="F221" s="53" t="s">
        <v>861</v>
      </c>
      <c r="G221" s="53"/>
      <c r="H221" s="53"/>
      <c r="I221" s="53"/>
      <c r="J221" s="53"/>
      <c r="K221" s="53"/>
    </row>
    <row r="222" spans="1:11" ht="16" x14ac:dyDescent="0.2">
      <c r="A222" s="53">
        <v>224</v>
      </c>
      <c r="B222" s="53" t="s">
        <v>864</v>
      </c>
      <c r="C222" s="61" t="s">
        <v>860</v>
      </c>
      <c r="D222" s="53">
        <v>72000</v>
      </c>
      <c r="E222" s="67">
        <f>Table1234!$N$17*1000*($E$151/12)</f>
        <v>72341.633000000002</v>
      </c>
      <c r="F222" s="53" t="s">
        <v>642</v>
      </c>
      <c r="G222" s="53"/>
      <c r="H222" s="53"/>
      <c r="I222" s="53"/>
      <c r="J222" s="53"/>
      <c r="K222" s="53"/>
    </row>
    <row r="223" spans="1:11" ht="16" x14ac:dyDescent="0.2">
      <c r="A223" s="53">
        <v>225</v>
      </c>
      <c r="B223" s="53" t="s">
        <v>643</v>
      </c>
      <c r="C223" s="53" t="s">
        <v>644</v>
      </c>
      <c r="D223" s="53">
        <v>199000</v>
      </c>
      <c r="E223" s="67">
        <v>198765.04774019995</v>
      </c>
      <c r="F223" s="53" t="s">
        <v>645</v>
      </c>
      <c r="G223" s="53"/>
      <c r="H223" s="53" t="s">
        <v>846</v>
      </c>
      <c r="I223" s="53"/>
      <c r="J223" s="53"/>
      <c r="K223" s="53"/>
    </row>
    <row r="224" spans="1:11" ht="16" x14ac:dyDescent="0.2">
      <c r="A224" s="53">
        <v>226</v>
      </c>
      <c r="B224" s="53" t="s">
        <v>646</v>
      </c>
      <c r="C224" s="53" t="s">
        <v>647</v>
      </c>
      <c r="D224" s="53">
        <v>60</v>
      </c>
      <c r="E224" s="69">
        <f>E223*100000/329500000</f>
        <v>60.323231484127454</v>
      </c>
      <c r="F224" s="53" t="s">
        <v>648</v>
      </c>
      <c r="G224" s="53"/>
      <c r="H224" s="53"/>
      <c r="I224" s="53"/>
      <c r="J224" s="53"/>
      <c r="K224" s="53"/>
    </row>
    <row r="225" spans="1:11" ht="16" x14ac:dyDescent="0.2">
      <c r="A225" s="53">
        <v>227</v>
      </c>
      <c r="B225" s="53" t="s">
        <v>649</v>
      </c>
      <c r="C225" s="53" t="s">
        <v>599</v>
      </c>
      <c r="D225" s="53">
        <v>100000</v>
      </c>
      <c r="E225" s="53"/>
      <c r="F225" s="53" t="s">
        <v>650</v>
      </c>
      <c r="G225" s="53"/>
      <c r="H225" s="53"/>
      <c r="I225" s="53"/>
      <c r="J225" s="53"/>
      <c r="K225" s="53"/>
    </row>
    <row r="226" spans="1:11" ht="16" x14ac:dyDescent="0.2">
      <c r="A226" s="53">
        <v>228</v>
      </c>
      <c r="B226" s="53" t="s">
        <v>651</v>
      </c>
      <c r="C226" s="53" t="s">
        <v>281</v>
      </c>
      <c r="D226" s="53">
        <v>2022</v>
      </c>
      <c r="E226" s="53"/>
      <c r="F226" s="53" t="s">
        <v>282</v>
      </c>
      <c r="G226" s="53"/>
      <c r="H226" s="53"/>
      <c r="I226" s="53"/>
      <c r="J226" s="53"/>
      <c r="K226" s="53"/>
    </row>
    <row r="227" spans="1:11" ht="16" x14ac:dyDescent="0.2">
      <c r="A227" s="53">
        <v>229</v>
      </c>
      <c r="B227" s="53" t="s">
        <v>652</v>
      </c>
      <c r="C227" s="53" t="s">
        <v>653</v>
      </c>
      <c r="D227" s="53">
        <v>64</v>
      </c>
      <c r="E227" s="53"/>
      <c r="F227" s="53" t="s">
        <v>654</v>
      </c>
      <c r="G227" s="53"/>
      <c r="H227" s="53" t="s">
        <v>846</v>
      </c>
      <c r="I227" s="53"/>
      <c r="J227" s="53"/>
      <c r="K227" s="53"/>
    </row>
    <row r="228" spans="1:11" ht="16" x14ac:dyDescent="0.2">
      <c r="A228" s="53">
        <v>230</v>
      </c>
      <c r="B228" s="53" t="s">
        <v>655</v>
      </c>
      <c r="C228" s="53" t="s">
        <v>375</v>
      </c>
      <c r="D228" s="53">
        <v>100</v>
      </c>
      <c r="E228" s="53"/>
      <c r="F228" s="53" t="s">
        <v>656</v>
      </c>
      <c r="G228" s="53"/>
      <c r="H228" s="53"/>
      <c r="I228" s="53"/>
      <c r="J228" s="53"/>
      <c r="K228" s="53"/>
    </row>
    <row r="229" spans="1:11" ht="16" x14ac:dyDescent="0.2">
      <c r="A229" s="53">
        <v>231</v>
      </c>
      <c r="B229" s="53" t="s">
        <v>657</v>
      </c>
      <c r="C229" s="53" t="s">
        <v>558</v>
      </c>
      <c r="D229" s="53">
        <v>33</v>
      </c>
      <c r="E229" s="53"/>
      <c r="F229" s="53" t="s">
        <v>658</v>
      </c>
      <c r="G229" s="53"/>
      <c r="H229" s="53" t="s">
        <v>846</v>
      </c>
      <c r="I229" s="53"/>
      <c r="J229" s="53"/>
      <c r="K229" s="53"/>
    </row>
    <row r="230" spans="1:11" ht="16" x14ac:dyDescent="0.2">
      <c r="A230" s="53">
        <v>232</v>
      </c>
      <c r="B230" s="53" t="s">
        <v>659</v>
      </c>
      <c r="C230" s="53" t="s">
        <v>660</v>
      </c>
      <c r="D230" s="53">
        <v>2001</v>
      </c>
      <c r="E230" s="53"/>
      <c r="F230" s="53" t="s">
        <v>661</v>
      </c>
      <c r="G230" s="53"/>
      <c r="H230" s="53"/>
      <c r="I230" s="53"/>
      <c r="J230" s="53"/>
      <c r="K230" s="53"/>
    </row>
    <row r="231" spans="1:11" ht="16" x14ac:dyDescent="0.2">
      <c r="A231" s="53">
        <v>233</v>
      </c>
      <c r="B231" s="53" t="s">
        <v>662</v>
      </c>
      <c r="C231" s="53" t="s">
        <v>353</v>
      </c>
      <c r="D231" s="53">
        <v>2019</v>
      </c>
      <c r="E231" s="53"/>
      <c r="F231" s="53" t="s">
        <v>663</v>
      </c>
      <c r="G231" s="53"/>
      <c r="H231" s="53"/>
      <c r="I231" s="53"/>
      <c r="J231" s="53"/>
      <c r="K231" s="53"/>
    </row>
    <row r="232" spans="1:11" ht="16" x14ac:dyDescent="0.2">
      <c r="A232" s="53">
        <v>234</v>
      </c>
      <c r="B232" s="53" t="s">
        <v>664</v>
      </c>
      <c r="C232" s="53" t="s">
        <v>552</v>
      </c>
      <c r="D232" s="53">
        <v>0</v>
      </c>
      <c r="E232" s="53"/>
      <c r="F232" s="53" t="s">
        <v>665</v>
      </c>
      <c r="G232" s="53"/>
      <c r="H232" s="53"/>
      <c r="I232" s="53"/>
      <c r="J232" s="53"/>
      <c r="K232" s="53"/>
    </row>
    <row r="233" spans="1:11" ht="16" x14ac:dyDescent="0.2">
      <c r="A233" s="53">
        <v>235</v>
      </c>
      <c r="B233" s="53" t="s">
        <v>666</v>
      </c>
      <c r="C233" s="53" t="s">
        <v>349</v>
      </c>
      <c r="D233" s="53">
        <v>365.25</v>
      </c>
      <c r="E233" s="53"/>
      <c r="F233" s="53" t="s">
        <v>1</v>
      </c>
      <c r="G233" s="53"/>
      <c r="H233" s="53"/>
      <c r="I233" s="53"/>
      <c r="J233" s="53"/>
      <c r="K233" s="53"/>
    </row>
    <row r="234" spans="1:11" ht="16" x14ac:dyDescent="0.2">
      <c r="A234" s="53">
        <v>236</v>
      </c>
      <c r="B234" s="53" t="s">
        <v>667</v>
      </c>
      <c r="C234" s="53" t="s">
        <v>254</v>
      </c>
      <c r="D234" s="53">
        <v>1</v>
      </c>
      <c r="E234" s="53"/>
      <c r="F234" s="53" t="s">
        <v>668</v>
      </c>
      <c r="G234" s="53"/>
      <c r="H234" s="53"/>
      <c r="I234" s="53"/>
      <c r="J234" s="53"/>
      <c r="K234" s="53"/>
    </row>
    <row r="235" spans="1:11" ht="16" x14ac:dyDescent="0.2">
      <c r="A235" s="53">
        <v>237</v>
      </c>
      <c r="B235" s="53" t="s">
        <v>669</v>
      </c>
      <c r="C235" s="53" t="s">
        <v>383</v>
      </c>
      <c r="D235" s="53">
        <v>0</v>
      </c>
      <c r="E235" s="53"/>
      <c r="F235" s="53" t="s">
        <v>670</v>
      </c>
      <c r="G235" s="53"/>
      <c r="H235" s="53"/>
      <c r="I235" s="53"/>
      <c r="J235" s="53"/>
      <c r="K235" s="53"/>
    </row>
    <row r="236" spans="1:11" ht="16" x14ac:dyDescent="0.2">
      <c r="A236" s="53">
        <v>238</v>
      </c>
      <c r="B236" s="53" t="s">
        <v>671</v>
      </c>
      <c r="C236" s="53" t="s">
        <v>497</v>
      </c>
      <c r="D236" s="53">
        <v>2019</v>
      </c>
      <c r="E236" s="53"/>
      <c r="F236" s="53"/>
      <c r="G236" s="53"/>
      <c r="H236" s="53"/>
      <c r="I236" s="53"/>
      <c r="J236" s="53"/>
      <c r="K236" s="53"/>
    </row>
    <row r="237" spans="1:11" ht="16" x14ac:dyDescent="0.2">
      <c r="A237" s="53">
        <v>239</v>
      </c>
      <c r="B237" s="53" t="s">
        <v>672</v>
      </c>
      <c r="C237" s="53" t="s">
        <v>561</v>
      </c>
      <c r="D237" s="53">
        <v>12</v>
      </c>
      <c r="E237" s="53"/>
      <c r="F237" s="53" t="s">
        <v>673</v>
      </c>
      <c r="G237" s="53"/>
      <c r="H237" s="53"/>
      <c r="I237" s="53"/>
      <c r="J237" s="53"/>
      <c r="K237" s="53"/>
    </row>
    <row r="238" spans="1:11" ht="16" x14ac:dyDescent="0.2">
      <c r="A238" s="53">
        <v>240</v>
      </c>
      <c r="B238" s="53" t="s">
        <v>674</v>
      </c>
      <c r="C238" s="53" t="s">
        <v>356</v>
      </c>
      <c r="D238" s="53">
        <v>24</v>
      </c>
      <c r="E238" s="53"/>
      <c r="F238" s="53" t="s">
        <v>675</v>
      </c>
      <c r="G238" s="53"/>
      <c r="H238" s="53"/>
      <c r="I238" s="53"/>
      <c r="J238" s="53"/>
      <c r="K238" s="53"/>
    </row>
    <row r="239" spans="1:11" ht="16" x14ac:dyDescent="0.2">
      <c r="A239" s="53">
        <v>241</v>
      </c>
      <c r="B239" s="53" t="s">
        <v>676</v>
      </c>
      <c r="C239" s="53" t="s">
        <v>677</v>
      </c>
      <c r="D239" s="53">
        <v>36</v>
      </c>
      <c r="E239" s="53"/>
      <c r="F239" s="53" t="s">
        <v>678</v>
      </c>
      <c r="G239" s="53"/>
      <c r="H239" s="53"/>
      <c r="I239" s="53"/>
      <c r="J239" s="53"/>
      <c r="K239" s="53"/>
    </row>
    <row r="240" spans="1:11" ht="16" x14ac:dyDescent="0.2">
      <c r="A240" s="53">
        <v>242</v>
      </c>
      <c r="B240" s="53" t="s">
        <v>679</v>
      </c>
      <c r="C240" s="53" t="s">
        <v>552</v>
      </c>
      <c r="D240" s="53">
        <v>0</v>
      </c>
      <c r="E240" s="53"/>
      <c r="F240" s="53" t="s">
        <v>680</v>
      </c>
      <c r="G240" s="53"/>
      <c r="H240" s="53"/>
      <c r="I240" s="53"/>
      <c r="J240" s="53"/>
      <c r="K240" s="53"/>
    </row>
    <row r="241" spans="1:11" ht="16" x14ac:dyDescent="0.2">
      <c r="A241" s="53">
        <v>243</v>
      </c>
      <c r="B241" s="53" t="s">
        <v>681</v>
      </c>
      <c r="C241" s="53" t="s">
        <v>682</v>
      </c>
      <c r="D241" s="53">
        <v>9</v>
      </c>
      <c r="E241" s="53"/>
      <c r="F241" s="53" t="s">
        <v>683</v>
      </c>
      <c r="G241" s="53"/>
      <c r="H241" s="53"/>
      <c r="I241" s="53"/>
      <c r="J241" s="53"/>
      <c r="K241" s="53"/>
    </row>
    <row r="242" spans="1:11" ht="16" x14ac:dyDescent="0.2">
      <c r="A242" s="53">
        <v>244</v>
      </c>
      <c r="B242" s="53" t="s">
        <v>684</v>
      </c>
      <c r="C242" s="53" t="s">
        <v>407</v>
      </c>
      <c r="D242" s="53">
        <v>2020</v>
      </c>
      <c r="E242" s="53"/>
      <c r="F242" s="53" t="s">
        <v>685</v>
      </c>
      <c r="G242" s="53"/>
      <c r="H242" s="53"/>
      <c r="I242" s="53"/>
      <c r="J242" s="53"/>
      <c r="K242" s="53"/>
    </row>
    <row r="243" spans="1:11" ht="16" x14ac:dyDescent="0.2">
      <c r="A243" s="53">
        <v>245</v>
      </c>
      <c r="B243" s="55" t="s">
        <v>686</v>
      </c>
      <c r="C243" s="55" t="s">
        <v>192</v>
      </c>
      <c r="D243" s="55">
        <v>2021</v>
      </c>
      <c r="E243" s="55"/>
      <c r="F243" s="55" t="s">
        <v>282</v>
      </c>
      <c r="G243" s="55"/>
      <c r="H243" s="55"/>
      <c r="I243" s="55"/>
    </row>
    <row r="244" spans="1:11" ht="16" x14ac:dyDescent="0.2">
      <c r="A244" s="53">
        <v>246</v>
      </c>
      <c r="B244" s="55" t="s">
        <v>687</v>
      </c>
      <c r="C244" s="55" t="s">
        <v>184</v>
      </c>
      <c r="D244" s="55">
        <v>2020</v>
      </c>
      <c r="E244" s="55"/>
      <c r="F244" s="55" t="s">
        <v>688</v>
      </c>
      <c r="G244" s="55"/>
      <c r="H244" s="55"/>
      <c r="I244" s="55"/>
    </row>
    <row r="245" spans="1:11" ht="16" x14ac:dyDescent="0.2">
      <c r="A245" s="53">
        <v>247</v>
      </c>
      <c r="B245" s="55" t="s">
        <v>689</v>
      </c>
      <c r="C245" s="55" t="s">
        <v>263</v>
      </c>
      <c r="D245" s="55">
        <v>1999</v>
      </c>
      <c r="E245" s="55"/>
      <c r="F245" s="55" t="s">
        <v>690</v>
      </c>
      <c r="G245" s="55"/>
      <c r="H245" s="55"/>
      <c r="I245" s="55"/>
    </row>
    <row r="246" spans="1:11" ht="16" x14ac:dyDescent="0.2">
      <c r="A246" s="53">
        <v>248</v>
      </c>
      <c r="B246" s="55" t="s">
        <v>691</v>
      </c>
      <c r="C246" s="55" t="s">
        <v>266</v>
      </c>
      <c r="D246" s="55">
        <v>-2020</v>
      </c>
      <c r="E246" s="55"/>
      <c r="F246" s="55" t="s">
        <v>692</v>
      </c>
      <c r="G246" s="55"/>
      <c r="H246" s="55"/>
      <c r="I246" s="55"/>
    </row>
    <row r="247" spans="1:11" ht="16" x14ac:dyDescent="0.2">
      <c r="A247" s="53">
        <v>249</v>
      </c>
      <c r="B247" s="55" t="s">
        <v>693</v>
      </c>
      <c r="C247" s="55" t="s">
        <v>383</v>
      </c>
      <c r="D247" s="55">
        <v>0</v>
      </c>
      <c r="E247" s="55"/>
      <c r="F247" s="55" t="s">
        <v>694</v>
      </c>
      <c r="G247" s="55"/>
      <c r="H247" s="55"/>
      <c r="I247" s="55"/>
    </row>
    <row r="248" spans="1:11" ht="16" x14ac:dyDescent="0.2">
      <c r="A248" s="53">
        <v>250</v>
      </c>
      <c r="B248" s="55" t="s">
        <v>695</v>
      </c>
      <c r="C248" s="55" t="s">
        <v>260</v>
      </c>
      <c r="D248" s="55">
        <v>2</v>
      </c>
      <c r="E248" s="55"/>
      <c r="F248" s="55" t="s">
        <v>696</v>
      </c>
      <c r="G248" s="55"/>
      <c r="H248" s="55"/>
      <c r="I248" s="55"/>
    </row>
    <row r="249" spans="1:11" ht="16" x14ac:dyDescent="0.2">
      <c r="A249" s="53">
        <v>251</v>
      </c>
      <c r="B249" s="55" t="s">
        <v>697</v>
      </c>
      <c r="C249" s="55" t="s">
        <v>281</v>
      </c>
      <c r="D249" s="55">
        <v>2022</v>
      </c>
      <c r="E249" s="55"/>
      <c r="F249" s="55" t="s">
        <v>698</v>
      </c>
      <c r="G249" s="55"/>
      <c r="H249" s="55"/>
      <c r="I249" s="55"/>
    </row>
    <row r="250" spans="1:11" ht="16" x14ac:dyDescent="0.2">
      <c r="A250" s="53">
        <v>252</v>
      </c>
      <c r="B250" s="55" t="s">
        <v>699</v>
      </c>
      <c r="C250" s="55" t="s">
        <v>192</v>
      </c>
      <c r="D250" s="55">
        <v>2021</v>
      </c>
      <c r="E250" s="55"/>
      <c r="F250" s="55" t="s">
        <v>700</v>
      </c>
      <c r="G250" s="55"/>
      <c r="H250" s="55"/>
      <c r="I250" s="55"/>
    </row>
    <row r="251" spans="1:11" ht="16" x14ac:dyDescent="0.2">
      <c r="A251" s="53">
        <v>253</v>
      </c>
      <c r="B251" s="55" t="s">
        <v>701</v>
      </c>
      <c r="C251" s="55" t="s">
        <v>281</v>
      </c>
      <c r="D251" s="55">
        <v>2022</v>
      </c>
      <c r="E251" s="55"/>
      <c r="F251" s="55" t="s">
        <v>702</v>
      </c>
      <c r="G251" s="55"/>
      <c r="H251" s="55"/>
      <c r="I251" s="55"/>
    </row>
    <row r="252" spans="1:11" ht="16" x14ac:dyDescent="0.2">
      <c r="A252" s="53">
        <v>254</v>
      </c>
      <c r="B252" s="55" t="s">
        <v>703</v>
      </c>
      <c r="C252" s="55" t="s">
        <v>257</v>
      </c>
      <c r="D252" s="55">
        <v>20</v>
      </c>
      <c r="E252" s="55"/>
      <c r="F252" s="55" t="s">
        <v>704</v>
      </c>
      <c r="G252" s="55"/>
      <c r="H252" s="55" t="s">
        <v>848</v>
      </c>
      <c r="I252" s="55"/>
    </row>
    <row r="253" spans="1:11" ht="16" x14ac:dyDescent="0.2">
      <c r="A253" s="53">
        <v>255</v>
      </c>
      <c r="B253" s="55" t="s">
        <v>705</v>
      </c>
      <c r="C253" s="55" t="s">
        <v>503</v>
      </c>
      <c r="D253" s="55">
        <v>21</v>
      </c>
      <c r="E253" s="55"/>
      <c r="F253" s="55" t="s">
        <v>706</v>
      </c>
      <c r="G253" s="55"/>
      <c r="H253" s="55"/>
      <c r="I253" s="55"/>
    </row>
    <row r="254" spans="1:11" ht="16" x14ac:dyDescent="0.2">
      <c r="A254" s="53">
        <v>256</v>
      </c>
      <c r="B254" s="55" t="s">
        <v>707</v>
      </c>
      <c r="C254" s="55" t="s">
        <v>184</v>
      </c>
      <c r="D254" s="55">
        <v>2020</v>
      </c>
      <c r="E254" s="55"/>
      <c r="F254" s="55" t="s">
        <v>708</v>
      </c>
      <c r="G254" s="55"/>
      <c r="H254" s="55"/>
      <c r="I254" s="55"/>
    </row>
    <row r="255" spans="1:11" ht="16" x14ac:dyDescent="0.2">
      <c r="A255" s="53">
        <v>257</v>
      </c>
      <c r="B255" s="55" t="s">
        <v>709</v>
      </c>
      <c r="C255" s="55" t="s">
        <v>184</v>
      </c>
      <c r="D255" s="55">
        <v>2020</v>
      </c>
      <c r="E255" s="55"/>
      <c r="F255" s="55" t="s">
        <v>282</v>
      </c>
      <c r="G255" s="55"/>
      <c r="H255" s="55"/>
      <c r="I255" s="55"/>
    </row>
    <row r="256" spans="1:11" ht="16" x14ac:dyDescent="0.2">
      <c r="A256" s="53">
        <v>258</v>
      </c>
      <c r="B256" s="55" t="s">
        <v>710</v>
      </c>
      <c r="C256" s="55" t="s">
        <v>184</v>
      </c>
      <c r="D256" s="55">
        <v>2020</v>
      </c>
      <c r="E256" s="55"/>
      <c r="F256" s="55" t="s">
        <v>711</v>
      </c>
      <c r="G256" s="55"/>
      <c r="H256" s="55"/>
      <c r="I256" s="55"/>
    </row>
    <row r="257" spans="1:9" ht="16" x14ac:dyDescent="0.2">
      <c r="A257" s="53">
        <v>259</v>
      </c>
      <c r="B257" s="55" t="s">
        <v>712</v>
      </c>
      <c r="C257" s="55" t="s">
        <v>383</v>
      </c>
      <c r="D257" s="55">
        <v>0</v>
      </c>
      <c r="E257" s="55"/>
      <c r="F257" s="55" t="s">
        <v>713</v>
      </c>
      <c r="G257" s="55"/>
      <c r="H257" s="55"/>
      <c r="I257" s="55"/>
    </row>
    <row r="258" spans="1:9" ht="16" x14ac:dyDescent="0.2">
      <c r="A258" s="53">
        <v>260</v>
      </c>
      <c r="B258" s="55" t="s">
        <v>714</v>
      </c>
      <c r="C258" s="55" t="s">
        <v>184</v>
      </c>
      <c r="D258" s="55">
        <v>2020</v>
      </c>
      <c r="E258" s="55"/>
      <c r="F258" s="55" t="s">
        <v>715</v>
      </c>
      <c r="G258" s="55"/>
      <c r="H258" s="55"/>
      <c r="I258" s="55"/>
    </row>
    <row r="259" spans="1:9" ht="16" x14ac:dyDescent="0.2">
      <c r="A259" s="53">
        <v>261</v>
      </c>
      <c r="B259" s="55" t="s">
        <v>716</v>
      </c>
      <c r="C259" s="55" t="s">
        <v>184</v>
      </c>
      <c r="D259" s="55">
        <v>2020</v>
      </c>
      <c r="E259" s="55"/>
      <c r="F259" s="55" t="s">
        <v>717</v>
      </c>
      <c r="G259" s="55"/>
      <c r="H259" s="55"/>
      <c r="I259" s="55"/>
    </row>
    <row r="260" spans="1:9" ht="16" x14ac:dyDescent="0.2">
      <c r="A260" s="53">
        <v>262</v>
      </c>
      <c r="B260" s="55" t="s">
        <v>718</v>
      </c>
      <c r="C260" s="55" t="s">
        <v>208</v>
      </c>
      <c r="D260" s="55">
        <v>2021</v>
      </c>
      <c r="E260" s="55"/>
      <c r="F260" s="55"/>
      <c r="G260" s="55"/>
      <c r="H260" s="55"/>
      <c r="I260" s="55"/>
    </row>
    <row r="261" spans="1:9" ht="16" x14ac:dyDescent="0.2">
      <c r="A261" s="53">
        <v>263</v>
      </c>
      <c r="B261" s="55" t="s">
        <v>719</v>
      </c>
      <c r="C261" s="55" t="s">
        <v>552</v>
      </c>
      <c r="D261" s="55">
        <v>0</v>
      </c>
      <c r="E261" s="55"/>
      <c r="F261" s="55" t="s">
        <v>720</v>
      </c>
      <c r="G261" s="55"/>
      <c r="H261" s="55"/>
      <c r="I261" s="55"/>
    </row>
    <row r="262" spans="1:9" ht="16" x14ac:dyDescent="0.2">
      <c r="A262" s="53">
        <v>264</v>
      </c>
      <c r="B262" s="55" t="s">
        <v>721</v>
      </c>
      <c r="C262" s="55" t="s">
        <v>564</v>
      </c>
      <c r="D262" s="55">
        <v>-17</v>
      </c>
      <c r="E262" s="55"/>
      <c r="F262" s="55" t="s">
        <v>722</v>
      </c>
      <c r="G262" s="55"/>
      <c r="H262" s="55"/>
      <c r="I262" s="55"/>
    </row>
    <row r="263" spans="1:9" ht="16" x14ac:dyDescent="0.2">
      <c r="A263" s="53">
        <v>265</v>
      </c>
      <c r="B263" s="55" t="s">
        <v>723</v>
      </c>
      <c r="C263" s="55" t="s">
        <v>383</v>
      </c>
      <c r="D263" s="55">
        <v>0</v>
      </c>
      <c r="E263" s="55"/>
      <c r="F263" s="55" t="s">
        <v>724</v>
      </c>
      <c r="G263" s="55"/>
      <c r="H263" s="55"/>
      <c r="I263" s="55"/>
    </row>
    <row r="264" spans="1:9" ht="16" x14ac:dyDescent="0.2">
      <c r="A264" s="53">
        <v>266</v>
      </c>
      <c r="B264" s="55" t="s">
        <v>725</v>
      </c>
      <c r="C264" s="55" t="s">
        <v>252</v>
      </c>
      <c r="D264" s="55">
        <v>1</v>
      </c>
      <c r="E264" s="55"/>
      <c r="F264" s="55" t="s">
        <v>726</v>
      </c>
      <c r="G264" s="55"/>
      <c r="H264" s="55"/>
      <c r="I264" s="55"/>
    </row>
    <row r="265" spans="1:9" ht="16" x14ac:dyDescent="0.2">
      <c r="A265" s="53">
        <v>267</v>
      </c>
      <c r="B265" s="55" t="s">
        <v>727</v>
      </c>
      <c r="C265" s="55" t="s">
        <v>184</v>
      </c>
      <c r="D265" s="55">
        <v>2020</v>
      </c>
      <c r="E265" s="55"/>
      <c r="F265" s="55" t="s">
        <v>728</v>
      </c>
      <c r="G265" s="55"/>
      <c r="H265" s="55"/>
      <c r="I265" s="55"/>
    </row>
    <row r="266" spans="1:9" ht="16" x14ac:dyDescent="0.2">
      <c r="A266" s="53">
        <v>268</v>
      </c>
      <c r="B266" s="55" t="s">
        <v>729</v>
      </c>
      <c r="C266" s="55" t="s">
        <v>192</v>
      </c>
      <c r="D266" s="55">
        <v>2021</v>
      </c>
      <c r="E266" s="55"/>
      <c r="F266" s="55" t="s">
        <v>730</v>
      </c>
      <c r="G266" s="55"/>
      <c r="H266" s="55"/>
      <c r="I266" s="55"/>
    </row>
    <row r="267" spans="1:9" ht="16" x14ac:dyDescent="0.2">
      <c r="A267" s="53">
        <v>269</v>
      </c>
      <c r="B267" s="55" t="s">
        <v>731</v>
      </c>
      <c r="C267" s="55" t="s">
        <v>353</v>
      </c>
      <c r="D267" s="55">
        <v>2019</v>
      </c>
      <c r="E267" s="55"/>
      <c r="F267" s="55" t="s">
        <v>732</v>
      </c>
      <c r="G267" s="55"/>
      <c r="H267" s="55"/>
      <c r="I267" s="55"/>
    </row>
    <row r="268" spans="1:9" ht="16" x14ac:dyDescent="0.2">
      <c r="A268" s="53">
        <v>270</v>
      </c>
      <c r="B268" s="55" t="s">
        <v>733</v>
      </c>
      <c r="C268" s="55" t="s">
        <v>184</v>
      </c>
      <c r="D268" s="55">
        <v>2020</v>
      </c>
      <c r="E268" s="55"/>
      <c r="F268" s="55" t="s">
        <v>734</v>
      </c>
      <c r="G268" s="55"/>
      <c r="H268" s="55"/>
      <c r="I268" s="55"/>
    </row>
    <row r="269" spans="1:9" ht="16" x14ac:dyDescent="0.2">
      <c r="A269" s="53">
        <v>271</v>
      </c>
      <c r="B269" s="55" t="s">
        <v>735</v>
      </c>
      <c r="C269" s="55" t="s">
        <v>192</v>
      </c>
      <c r="D269" s="55">
        <v>2021</v>
      </c>
      <c r="E269" s="55"/>
      <c r="F269" s="55" t="s">
        <v>736</v>
      </c>
      <c r="G269" s="55"/>
      <c r="H269" s="55"/>
      <c r="I269" s="55"/>
    </row>
    <row r="270" spans="1:9" ht="16" x14ac:dyDescent="0.2">
      <c r="A270" s="53">
        <v>272</v>
      </c>
      <c r="B270" s="55" t="s">
        <v>737</v>
      </c>
      <c r="C270" s="55" t="s">
        <v>192</v>
      </c>
      <c r="D270" s="55">
        <v>2021</v>
      </c>
      <c r="E270" s="55"/>
      <c r="F270" s="55" t="s">
        <v>738</v>
      </c>
      <c r="G270" s="55"/>
      <c r="H270" s="55"/>
      <c r="I270" s="55"/>
    </row>
    <row r="271" spans="1:9" ht="16" x14ac:dyDescent="0.2">
      <c r="A271" s="53">
        <v>273</v>
      </c>
      <c r="B271" s="55" t="s">
        <v>739</v>
      </c>
      <c r="C271" s="55" t="s">
        <v>353</v>
      </c>
      <c r="D271" s="55">
        <v>2019</v>
      </c>
      <c r="E271" s="55"/>
      <c r="F271" s="55" t="s">
        <v>740</v>
      </c>
      <c r="G271" s="55"/>
      <c r="H271" s="55"/>
      <c r="I271" s="55"/>
    </row>
    <row r="272" spans="1:9" ht="16" x14ac:dyDescent="0.2">
      <c r="A272" s="53">
        <v>274</v>
      </c>
      <c r="B272" s="55" t="s">
        <v>741</v>
      </c>
      <c r="C272" s="55" t="s">
        <v>383</v>
      </c>
      <c r="D272" s="55">
        <v>0</v>
      </c>
      <c r="E272" s="55"/>
      <c r="F272" s="55" t="s">
        <v>1</v>
      </c>
      <c r="G272" s="55"/>
      <c r="H272" s="55"/>
      <c r="I272" s="55"/>
    </row>
    <row r="273" spans="1:9" ht="16" x14ac:dyDescent="0.2">
      <c r="A273" s="53">
        <v>275</v>
      </c>
      <c r="B273" s="55" t="s">
        <v>742</v>
      </c>
      <c r="C273" s="55" t="s">
        <v>451</v>
      </c>
      <c r="D273" s="55">
        <v>4</v>
      </c>
      <c r="E273" s="55"/>
      <c r="F273" s="55" t="s">
        <v>743</v>
      </c>
      <c r="G273" s="55"/>
      <c r="H273" s="55"/>
      <c r="I273" s="55"/>
    </row>
    <row r="274" spans="1:9" ht="16" x14ac:dyDescent="0.2">
      <c r="A274" s="53">
        <v>276</v>
      </c>
      <c r="B274" s="55" t="s">
        <v>744</v>
      </c>
      <c r="C274" s="55" t="s">
        <v>745</v>
      </c>
      <c r="D274" s="55">
        <v>22000</v>
      </c>
      <c r="E274" s="67">
        <f>(Table1234!$N$35+Table1234!$P$35)*1000</f>
        <v>22049.328500000003</v>
      </c>
      <c r="F274" s="55" t="s">
        <v>746</v>
      </c>
      <c r="G274" s="55"/>
      <c r="H274" s="55"/>
      <c r="I274" s="55"/>
    </row>
    <row r="275" spans="1:9" ht="16" x14ac:dyDescent="0.2">
      <c r="A275" s="53">
        <v>277</v>
      </c>
      <c r="B275" s="55" t="s">
        <v>747</v>
      </c>
      <c r="C275" s="55" t="s">
        <v>605</v>
      </c>
      <c r="D275" s="55">
        <v>10000</v>
      </c>
      <c r="E275" s="67">
        <f>(Table1234!$N$35)*1000</f>
        <v>10276.685000000001</v>
      </c>
      <c r="F275" s="55" t="s">
        <v>748</v>
      </c>
      <c r="G275" s="55"/>
      <c r="H275" s="55"/>
      <c r="I275" s="55"/>
    </row>
    <row r="276" spans="1:9" ht="16" x14ac:dyDescent="0.2">
      <c r="A276" s="53">
        <v>278</v>
      </c>
      <c r="B276" s="55" t="s">
        <v>749</v>
      </c>
      <c r="C276" s="55" t="s">
        <v>750</v>
      </c>
      <c r="D276" s="55">
        <v>12000</v>
      </c>
      <c r="E276" s="67">
        <f>(Table1234!$P$35)*1000</f>
        <v>11772.6435</v>
      </c>
      <c r="F276" s="55" t="s">
        <v>751</v>
      </c>
      <c r="G276" s="55"/>
      <c r="H276" s="55"/>
      <c r="I276" s="55"/>
    </row>
    <row r="277" spans="1:9" ht="16" x14ac:dyDescent="0.2">
      <c r="A277" s="53">
        <v>279</v>
      </c>
      <c r="B277" s="55" t="s">
        <v>752</v>
      </c>
      <c r="C277" s="55" t="s">
        <v>353</v>
      </c>
      <c r="D277" s="55">
        <v>2019</v>
      </c>
      <c r="E277" s="55"/>
      <c r="F277" s="55" t="s">
        <v>753</v>
      </c>
      <c r="G277" s="55"/>
      <c r="H277" s="55"/>
      <c r="I277" s="55"/>
    </row>
    <row r="278" spans="1:9" ht="16" x14ac:dyDescent="0.2">
      <c r="A278" s="53">
        <v>280</v>
      </c>
      <c r="B278" s="55" t="s">
        <v>754</v>
      </c>
      <c r="C278" s="55" t="s">
        <v>184</v>
      </c>
      <c r="D278" s="55">
        <v>2020</v>
      </c>
      <c r="E278" s="55"/>
      <c r="F278" s="55" t="s">
        <v>755</v>
      </c>
      <c r="G278" s="55"/>
      <c r="H278" s="55"/>
      <c r="I278" s="55"/>
    </row>
    <row r="279" spans="1:9" ht="16" x14ac:dyDescent="0.2">
      <c r="A279" s="53">
        <v>281</v>
      </c>
      <c r="B279" s="55" t="s">
        <v>756</v>
      </c>
      <c r="C279" s="55" t="s">
        <v>757</v>
      </c>
      <c r="D279" s="55">
        <v>93655</v>
      </c>
      <c r="E279" s="55">
        <v>93655</v>
      </c>
      <c r="F279" s="55" t="s">
        <v>758</v>
      </c>
      <c r="G279" s="70">
        <v>44166</v>
      </c>
      <c r="H279" s="65" t="s">
        <v>811</v>
      </c>
      <c r="I279" s="55"/>
    </row>
    <row r="280" spans="1:9" ht="16" x14ac:dyDescent="0.2">
      <c r="A280" s="53">
        <v>282</v>
      </c>
      <c r="B280" s="55" t="s">
        <v>759</v>
      </c>
      <c r="C280" s="55" t="s">
        <v>760</v>
      </c>
      <c r="D280" s="55">
        <v>-72151</v>
      </c>
      <c r="E280" s="55">
        <v>72151</v>
      </c>
      <c r="F280" s="55" t="s">
        <v>761</v>
      </c>
      <c r="G280" s="70">
        <v>43800</v>
      </c>
      <c r="H280" s="65" t="s">
        <v>811</v>
      </c>
      <c r="I280" s="55"/>
    </row>
    <row r="281" spans="1:9" ht="16" x14ac:dyDescent="0.2">
      <c r="A281" s="53">
        <v>283</v>
      </c>
      <c r="B281" s="55" t="s">
        <v>762</v>
      </c>
      <c r="C281" s="55" t="s">
        <v>184</v>
      </c>
      <c r="D281" s="55">
        <v>2020</v>
      </c>
      <c r="E281" s="55"/>
      <c r="F281" s="55" t="s">
        <v>763</v>
      </c>
      <c r="G281" s="55"/>
      <c r="H281" s="55"/>
      <c r="I281" s="55"/>
    </row>
    <row r="282" spans="1:9" ht="16" x14ac:dyDescent="0.2">
      <c r="A282" s="53">
        <v>284</v>
      </c>
      <c r="B282" s="55" t="s">
        <v>764</v>
      </c>
      <c r="C282" s="55" t="s">
        <v>236</v>
      </c>
      <c r="D282" s="55">
        <v>2</v>
      </c>
      <c r="E282" s="55"/>
      <c r="F282" s="55" t="s">
        <v>765</v>
      </c>
      <c r="G282" s="55"/>
      <c r="H282" s="55"/>
      <c r="I282" s="55"/>
    </row>
    <row r="283" spans="1:9" ht="16" x14ac:dyDescent="0.2">
      <c r="A283" s="53">
        <v>285</v>
      </c>
      <c r="B283" s="55" t="s">
        <v>766</v>
      </c>
      <c r="C283" s="55" t="s">
        <v>383</v>
      </c>
      <c r="D283" s="55">
        <v>0</v>
      </c>
      <c r="E283" s="55"/>
      <c r="F283" s="55" t="s">
        <v>767</v>
      </c>
      <c r="G283" s="55" t="s">
        <v>838</v>
      </c>
      <c r="H283" s="55"/>
      <c r="I283" s="55"/>
    </row>
    <row r="284" spans="1:9" ht="16" x14ac:dyDescent="0.2">
      <c r="A284" s="53">
        <v>286</v>
      </c>
      <c r="B284" s="55" t="s">
        <v>768</v>
      </c>
      <c r="C284" s="55" t="s">
        <v>184</v>
      </c>
      <c r="D284" s="55">
        <v>2020</v>
      </c>
      <c r="E284" s="55"/>
      <c r="F284" s="55" t="s">
        <v>769</v>
      </c>
      <c r="G284" s="55"/>
      <c r="H284" s="55"/>
      <c r="I284" s="55"/>
    </row>
    <row r="285" spans="1:9" ht="16" x14ac:dyDescent="0.2">
      <c r="A285" s="53">
        <v>287</v>
      </c>
      <c r="B285" s="55" t="s">
        <v>770</v>
      </c>
      <c r="C285" s="55" t="s">
        <v>281</v>
      </c>
      <c r="D285" s="55">
        <v>2022</v>
      </c>
      <c r="E285" s="55"/>
      <c r="F285" s="55" t="s">
        <v>282</v>
      </c>
      <c r="G285" s="55"/>
      <c r="H285" s="55"/>
      <c r="I285" s="55"/>
    </row>
    <row r="286" spans="1:9" ht="16" x14ac:dyDescent="0.2">
      <c r="A286" s="53">
        <v>288</v>
      </c>
      <c r="B286" s="55" t="s">
        <v>771</v>
      </c>
      <c r="C286" s="55" t="s">
        <v>192</v>
      </c>
      <c r="D286" s="55">
        <v>2021</v>
      </c>
      <c r="E286" s="55"/>
      <c r="F286" s="55" t="s">
        <v>772</v>
      </c>
      <c r="G286" s="55"/>
      <c r="H286" s="55"/>
      <c r="I286" s="55"/>
    </row>
    <row r="287" spans="1:9" ht="16" x14ac:dyDescent="0.2">
      <c r="A287" s="53">
        <v>289</v>
      </c>
      <c r="B287" s="55" t="s">
        <v>773</v>
      </c>
      <c r="C287" s="55" t="s">
        <v>774</v>
      </c>
      <c r="D287" s="55">
        <v>2023</v>
      </c>
      <c r="E287" s="55"/>
      <c r="F287" s="55" t="s">
        <v>775</v>
      </c>
      <c r="G287" s="55"/>
      <c r="H287" s="55"/>
      <c r="I287" s="55"/>
    </row>
    <row r="288" spans="1:9" ht="16" x14ac:dyDescent="0.2">
      <c r="A288" s="53">
        <v>290</v>
      </c>
      <c r="B288" s="55" t="s">
        <v>776</v>
      </c>
      <c r="C288" s="55" t="s">
        <v>281</v>
      </c>
      <c r="D288" s="55">
        <v>2022</v>
      </c>
      <c r="E288" s="55"/>
      <c r="F288" s="55" t="s">
        <v>777</v>
      </c>
      <c r="G288" s="55"/>
      <c r="H288" s="55"/>
      <c r="I288" s="55"/>
    </row>
    <row r="289" spans="1:9" ht="16" x14ac:dyDescent="0.2">
      <c r="A289" s="53">
        <v>291</v>
      </c>
      <c r="B289" s="55" t="s">
        <v>778</v>
      </c>
      <c r="C289" s="55" t="s">
        <v>281</v>
      </c>
      <c r="D289" s="55">
        <v>2022</v>
      </c>
      <c r="E289" s="55"/>
      <c r="F289" s="55" t="s">
        <v>779</v>
      </c>
      <c r="G289" s="55"/>
      <c r="H289" s="55"/>
      <c r="I289" s="55"/>
    </row>
    <row r="290" spans="1:9" ht="16" x14ac:dyDescent="0.2">
      <c r="A290" s="53">
        <v>292</v>
      </c>
      <c r="B290" s="55" t="s">
        <v>780</v>
      </c>
      <c r="C290" s="55" t="s">
        <v>281</v>
      </c>
      <c r="D290" s="55">
        <v>2022</v>
      </c>
      <c r="E290" s="55"/>
      <c r="F290" s="55" t="s">
        <v>781</v>
      </c>
      <c r="G290" s="55"/>
      <c r="H290" s="55"/>
      <c r="I290" s="55"/>
    </row>
    <row r="291" spans="1:9" ht="16" x14ac:dyDescent="0.2">
      <c r="A291" s="53">
        <v>293</v>
      </c>
      <c r="B291" s="55" t="s">
        <v>782</v>
      </c>
      <c r="C291" s="55" t="s">
        <v>497</v>
      </c>
      <c r="D291" s="55">
        <v>2019</v>
      </c>
      <c r="E291" s="55"/>
      <c r="F291" s="55"/>
      <c r="G291" s="55"/>
      <c r="H291" s="55"/>
      <c r="I291" s="55"/>
    </row>
    <row r="292" spans="1:9" ht="16" x14ac:dyDescent="0.2">
      <c r="A292" s="53">
        <v>294</v>
      </c>
      <c r="B292" s="55" t="s">
        <v>783</v>
      </c>
      <c r="C292" s="55" t="s">
        <v>784</v>
      </c>
      <c r="D292" s="55">
        <v>27</v>
      </c>
      <c r="E292" s="55"/>
      <c r="F292" s="55" t="s">
        <v>785</v>
      </c>
      <c r="G292" s="55"/>
      <c r="H292" s="55" t="s">
        <v>847</v>
      </c>
      <c r="I292" s="55"/>
    </row>
    <row r="293" spans="1:9" ht="16" x14ac:dyDescent="0.2">
      <c r="A293" s="53">
        <v>295</v>
      </c>
      <c r="B293" s="55" t="s">
        <v>786</v>
      </c>
      <c r="C293" s="55" t="s">
        <v>787</v>
      </c>
      <c r="D293" s="55">
        <v>5</v>
      </c>
      <c r="E293" s="55"/>
      <c r="F293" s="55" t="s">
        <v>788</v>
      </c>
      <c r="G293" s="55"/>
      <c r="H293" s="53" t="s">
        <v>846</v>
      </c>
      <c r="I293" s="55"/>
    </row>
    <row r="294" spans="1:9" ht="16" x14ac:dyDescent="0.2">
      <c r="A294" s="53">
        <v>296</v>
      </c>
      <c r="B294" s="55" t="s">
        <v>789</v>
      </c>
      <c r="C294" s="55" t="s">
        <v>433</v>
      </c>
      <c r="D294" s="55">
        <v>3</v>
      </c>
      <c r="E294" s="55"/>
      <c r="F294" s="55" t="s">
        <v>790</v>
      </c>
      <c r="G294" s="55"/>
      <c r="H294" s="53" t="s">
        <v>846</v>
      </c>
      <c r="I294" s="55"/>
    </row>
    <row r="295" spans="1:9" ht="16" x14ac:dyDescent="0.2">
      <c r="A295" s="53">
        <v>297</v>
      </c>
      <c r="B295" s="55" t="s">
        <v>791</v>
      </c>
      <c r="C295" s="55" t="s">
        <v>329</v>
      </c>
      <c r="D295" s="55">
        <v>15</v>
      </c>
      <c r="E295" s="55"/>
      <c r="F295" s="55" t="s">
        <v>792</v>
      </c>
      <c r="G295" s="55"/>
      <c r="H295" s="53" t="s">
        <v>846</v>
      </c>
      <c r="I295" s="55"/>
    </row>
    <row r="296" spans="1:9" ht="16" x14ac:dyDescent="0.2">
      <c r="A296" s="53">
        <v>298</v>
      </c>
      <c r="B296" s="55" t="s">
        <v>793</v>
      </c>
      <c r="C296" s="55" t="s">
        <v>794</v>
      </c>
      <c r="D296" s="55">
        <v>39</v>
      </c>
      <c r="E296" s="55"/>
      <c r="F296" s="55" t="s">
        <v>795</v>
      </c>
      <c r="G296" s="55"/>
      <c r="H296" s="53" t="s">
        <v>846</v>
      </c>
      <c r="I296" s="55"/>
    </row>
    <row r="297" spans="1:9" ht="16" x14ac:dyDescent="0.2">
      <c r="A297" s="53">
        <v>299</v>
      </c>
      <c r="B297" s="55" t="s">
        <v>796</v>
      </c>
      <c r="C297" s="55" t="s">
        <v>797</v>
      </c>
      <c r="D297" s="55">
        <v>43</v>
      </c>
      <c r="E297" s="55"/>
      <c r="F297" s="55" t="s">
        <v>798</v>
      </c>
      <c r="G297" s="55"/>
      <c r="H297" s="53" t="s">
        <v>846</v>
      </c>
      <c r="I297" s="55"/>
    </row>
    <row r="298" spans="1:9" ht="16" x14ac:dyDescent="0.2">
      <c r="A298" s="53">
        <v>300</v>
      </c>
      <c r="B298" s="55" t="s">
        <v>799</v>
      </c>
      <c r="C298" s="55" t="s">
        <v>800</v>
      </c>
      <c r="D298" s="55">
        <v>96</v>
      </c>
      <c r="E298" s="55"/>
      <c r="F298" s="55" t="s">
        <v>282</v>
      </c>
      <c r="G298" s="55"/>
      <c r="H298" s="53" t="s">
        <v>846</v>
      </c>
      <c r="I298" s="55"/>
    </row>
  </sheetData>
  <autoFilter ref="A5:H298" xr:uid="{0D32FE11-0620-6F4D-9BBD-89CCC3C8123D}"/>
  <hyperlinks>
    <hyperlink ref="H55" r:id="rId1" xr:uid="{E4BA5DCE-FAAA-1543-B66D-1270CE4C22F4}"/>
    <hyperlink ref="H184" r:id="rId2" xr:uid="{82878CB8-86D6-CC47-99EF-A0A772C6D555}"/>
    <hyperlink ref="H186" r:id="rId3" xr:uid="{FE3FA28B-76CB-2149-98E2-EB4453543D15}"/>
    <hyperlink ref="H279" r:id="rId4" xr:uid="{82EB62F8-19A7-334E-8D3B-40D6091DB510}"/>
    <hyperlink ref="H280" r:id="rId5" xr:uid="{CF39B419-90F1-564A-A6E3-088A5133C9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README</vt:lpstr>
      <vt:lpstr>Table1234</vt:lpstr>
      <vt:lpstr>STATApaste</vt:lpstr>
      <vt:lpstr>CensusTable 1</vt:lpstr>
      <vt:lpstr>QuantitativeProse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Mulligan</dc:creator>
  <cp:lastModifiedBy>Casey Mulligan</cp:lastModifiedBy>
  <dcterms:created xsi:type="dcterms:W3CDTF">2022-04-21T21:12:00Z</dcterms:created>
  <dcterms:modified xsi:type="dcterms:W3CDTF">2022-05-24T00:38:53Z</dcterms:modified>
</cp:coreProperties>
</file>