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filterPrivacy="1"/>
  <xr:revisionPtr revIDLastSave="0" documentId="13_ncr:1_{A21F3F48-A060-074D-96B3-3888192B15A5}" xr6:coauthVersionLast="36" xr6:coauthVersionMax="36" xr10:uidLastSave="{00000000-0000-0000-0000-000000000000}"/>
  <bookViews>
    <workbookView xWindow="0" yWindow="500" windowWidth="22260" windowHeight="12640" xr2:uid="{00000000-000D-0000-FFFF-FFFF00000000}"/>
  </bookViews>
  <sheets>
    <sheet name="T1_monday" sheetId="1" r:id="rId1"/>
    <sheet name="T2_by_pop" sheetId="3" r:id="rId2"/>
    <sheet name="populations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" l="1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M20" i="3" l="1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K20" i="3" l="1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E5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</calcChain>
</file>

<file path=xl/sharedStrings.xml><?xml version="1.0" encoding="utf-8"?>
<sst xmlns="http://schemas.openxmlformats.org/spreadsheetml/2006/main" count="377" uniqueCount="24">
  <si>
    <t>Search term: Monday</t>
  </si>
  <si>
    <t>Search date: April 21, 2022</t>
  </si>
  <si>
    <t>BNA</t>
  </si>
  <si>
    <t>UK</t>
  </si>
  <si>
    <t>Newspapers.com</t>
  </si>
  <si>
    <t>USA</t>
  </si>
  <si>
    <t>Chronicling America</t>
  </si>
  <si>
    <t>Gale Nineteenth Century US Newspapers</t>
  </si>
  <si>
    <t>Readex</t>
  </si>
  <si>
    <t>USA*</t>
  </si>
  <si>
    <t>* Readex includes Caribbean newspapers as well</t>
  </si>
  <si>
    <t>Newspaperarchive.com</t>
  </si>
  <si>
    <t>&amp;</t>
  </si>
  <si>
    <t>\\</t>
  </si>
  <si>
    <t>year</t>
  </si>
  <si>
    <t>ew_pop</t>
  </si>
  <si>
    <t>N/A</t>
  </si>
  <si>
    <t>usa</t>
  </si>
  <si>
    <t>Sources: UK Census and UK Census online via Vision of Britain Website</t>
  </si>
  <si>
    <t>US Census post 1900: https://www.census.gov/data/tables/time-series/dec/popchange-data-text.html</t>
  </si>
  <si>
    <t>\\\hline\hline</t>
  </si>
  <si>
    <t>Proquest Historical Newspapers</t>
  </si>
  <si>
    <t>BNA England</t>
  </si>
  <si>
    <t>BNA Wales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</si>
</sst>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3" fontId="0" fillId="0" borderId="0" xfId="0" applyNumberFormat="1"/>
    <xf numFmtId="0" fontId="1" fillId="0" borderId="0" xfId="1"/>
    <xf numFmtId="1" fontId="0" fillId="0" borderId="0" xfId="0" applyNumberFormat="1"/>
    <xf numFmtId="3" fontId="2" fillId="0" borderId="1" xfId="2" applyNumberFormat="1" applyBorder="1"/>
    <xf numFmtId="3" fontId="2" fillId="0" borderId="2" xfId="2" applyNumberFormat="1" applyBorder="1"/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S30" sqref="S30"/>
    </sheetView>
  </sheetViews>
  <sheetFormatPr baseColWidth="10" defaultColWidth="8.83203125" defaultRowHeight="15" x14ac:dyDescent="0.2"/>
  <cols>
    <col min="3" max="3" width="9.33203125" style="1" bestFit="1" customWidth="1"/>
    <col min="4" max="4" width="9.33203125" style="1" customWidth="1"/>
    <col min="5" max="5" width="10.1640625" style="1" bestFit="1" customWidth="1"/>
    <col min="6" max="6" width="10.1640625" style="1" customWidth="1"/>
    <col min="9" max="9" width="10.1640625" bestFit="1" customWidth="1"/>
    <col min="10" max="10" width="10.1640625" customWidth="1"/>
    <col min="11" max="12" width="9.1640625" style="1"/>
    <col min="15" max="15" width="9.1640625" style="1"/>
  </cols>
  <sheetData>
    <row r="1" spans="1:19" x14ac:dyDescent="0.2">
      <c r="A1" t="s">
        <v>0</v>
      </c>
    </row>
    <row r="2" spans="1:19" x14ac:dyDescent="0.2">
      <c r="A2" t="s">
        <v>1</v>
      </c>
    </row>
    <row r="3" spans="1:19" x14ac:dyDescent="0.2">
      <c r="C3" s="1" t="s">
        <v>2</v>
      </c>
      <c r="E3" s="1" t="s">
        <v>4</v>
      </c>
      <c r="G3" s="1" t="s">
        <v>8</v>
      </c>
      <c r="H3" s="1"/>
      <c r="I3" s="1" t="s">
        <v>11</v>
      </c>
      <c r="J3" s="1"/>
      <c r="K3" s="1" t="s">
        <v>6</v>
      </c>
      <c r="M3" s="1" t="s">
        <v>7</v>
      </c>
      <c r="N3" s="1"/>
      <c r="O3" s="1" t="s">
        <v>21</v>
      </c>
      <c r="R3" t="s">
        <v>22</v>
      </c>
      <c r="S3" t="s">
        <v>23</v>
      </c>
    </row>
    <row r="4" spans="1:19" x14ac:dyDescent="0.2">
      <c r="C4" s="1" t="s">
        <v>3</v>
      </c>
      <c r="E4" s="1" t="s">
        <v>5</v>
      </c>
      <c r="G4" s="1" t="s">
        <v>9</v>
      </c>
      <c r="H4" s="1"/>
      <c r="I4" s="1" t="s">
        <v>5</v>
      </c>
      <c r="J4" s="1"/>
      <c r="K4" s="1" t="s">
        <v>5</v>
      </c>
      <c r="M4" s="1" t="s">
        <v>5</v>
      </c>
      <c r="N4" s="1"/>
      <c r="O4" s="1" t="s">
        <v>5</v>
      </c>
    </row>
    <row r="5" spans="1:19" x14ac:dyDescent="0.2">
      <c r="A5">
        <v>1700</v>
      </c>
      <c r="B5" t="s">
        <v>12</v>
      </c>
      <c r="C5" s="1">
        <v>33</v>
      </c>
      <c r="D5" t="s">
        <v>12</v>
      </c>
      <c r="E5" s="1">
        <v>124</v>
      </c>
      <c r="F5" t="s">
        <v>12</v>
      </c>
      <c r="G5" s="1">
        <v>155</v>
      </c>
      <c r="H5" t="s">
        <v>12</v>
      </c>
      <c r="J5" t="s">
        <v>12</v>
      </c>
      <c r="L5" t="s">
        <v>12</v>
      </c>
      <c r="N5" t="s">
        <v>12</v>
      </c>
      <c r="P5" s="2" t="s">
        <v>13</v>
      </c>
      <c r="R5">
        <v>0</v>
      </c>
    </row>
    <row r="6" spans="1:19" x14ac:dyDescent="0.2">
      <c r="A6">
        <v>1710</v>
      </c>
      <c r="B6" t="s">
        <v>12</v>
      </c>
      <c r="C6" s="1">
        <v>518</v>
      </c>
      <c r="D6" t="s">
        <v>12</v>
      </c>
      <c r="E6" s="1">
        <v>368</v>
      </c>
      <c r="F6" t="s">
        <v>12</v>
      </c>
      <c r="G6" s="1">
        <v>676</v>
      </c>
      <c r="H6" t="s">
        <v>12</v>
      </c>
      <c r="J6" t="s">
        <v>12</v>
      </c>
      <c r="L6" t="s">
        <v>12</v>
      </c>
      <c r="N6" t="s">
        <v>12</v>
      </c>
      <c r="P6" s="2" t="s">
        <v>13</v>
      </c>
      <c r="R6">
        <v>392</v>
      </c>
    </row>
    <row r="7" spans="1:19" x14ac:dyDescent="0.2">
      <c r="A7">
        <v>1720</v>
      </c>
      <c r="B7" t="s">
        <v>12</v>
      </c>
      <c r="C7" s="1">
        <v>3183</v>
      </c>
      <c r="D7" t="s">
        <v>12</v>
      </c>
      <c r="E7" s="1">
        <v>1637</v>
      </c>
      <c r="F7" t="s">
        <v>12</v>
      </c>
      <c r="G7" s="1">
        <v>1536</v>
      </c>
      <c r="H7" t="s">
        <v>12</v>
      </c>
      <c r="J7" t="s">
        <v>12</v>
      </c>
      <c r="L7" t="s">
        <v>12</v>
      </c>
      <c r="N7" t="s">
        <v>12</v>
      </c>
      <c r="P7" s="2" t="s">
        <v>13</v>
      </c>
      <c r="R7">
        <v>2001</v>
      </c>
    </row>
    <row r="8" spans="1:19" x14ac:dyDescent="0.2">
      <c r="A8">
        <v>1730</v>
      </c>
      <c r="B8" t="s">
        <v>12</v>
      </c>
      <c r="C8" s="1">
        <v>6655</v>
      </c>
      <c r="D8" t="s">
        <v>12</v>
      </c>
      <c r="E8" s="1">
        <v>3644</v>
      </c>
      <c r="F8" t="s">
        <v>12</v>
      </c>
      <c r="G8" s="1">
        <v>3252</v>
      </c>
      <c r="H8" t="s">
        <v>12</v>
      </c>
      <c r="I8" s="1">
        <v>114</v>
      </c>
      <c r="J8" t="s">
        <v>12</v>
      </c>
      <c r="L8" t="s">
        <v>12</v>
      </c>
      <c r="N8" t="s">
        <v>12</v>
      </c>
      <c r="P8" s="2" t="s">
        <v>13</v>
      </c>
      <c r="R8">
        <v>4824</v>
      </c>
    </row>
    <row r="9" spans="1:19" x14ac:dyDescent="0.2">
      <c r="A9">
        <v>1740</v>
      </c>
      <c r="B9" t="s">
        <v>12</v>
      </c>
      <c r="C9" s="1">
        <v>8734</v>
      </c>
      <c r="D9" t="s">
        <v>12</v>
      </c>
      <c r="E9" s="1">
        <v>5382</v>
      </c>
      <c r="F9" t="s">
        <v>12</v>
      </c>
      <c r="G9" s="1">
        <v>3769</v>
      </c>
      <c r="H9" t="s">
        <v>12</v>
      </c>
      <c r="I9" s="1">
        <v>15</v>
      </c>
      <c r="J9" t="s">
        <v>12</v>
      </c>
      <c r="L9" t="s">
        <v>12</v>
      </c>
      <c r="N9" t="s">
        <v>12</v>
      </c>
      <c r="P9" s="2" t="s">
        <v>13</v>
      </c>
      <c r="R9">
        <v>6241</v>
      </c>
    </row>
    <row r="10" spans="1:19" x14ac:dyDescent="0.2">
      <c r="A10">
        <v>1750</v>
      </c>
      <c r="B10" t="s">
        <v>12</v>
      </c>
      <c r="C10" s="1">
        <v>13343</v>
      </c>
      <c r="D10" t="s">
        <v>12</v>
      </c>
      <c r="E10" s="1">
        <v>9990</v>
      </c>
      <c r="F10" t="s">
        <v>12</v>
      </c>
      <c r="G10" s="1">
        <v>8273</v>
      </c>
      <c r="H10" t="s">
        <v>12</v>
      </c>
      <c r="I10" s="1">
        <v>1048</v>
      </c>
      <c r="J10" t="s">
        <v>12</v>
      </c>
      <c r="L10" t="s">
        <v>12</v>
      </c>
      <c r="N10" t="s">
        <v>12</v>
      </c>
      <c r="P10" s="2" t="s">
        <v>13</v>
      </c>
      <c r="R10">
        <v>9842</v>
      </c>
    </row>
    <row r="11" spans="1:19" x14ac:dyDescent="0.2">
      <c r="A11">
        <v>1760</v>
      </c>
      <c r="B11" t="s">
        <v>12</v>
      </c>
      <c r="C11" s="1">
        <v>26528</v>
      </c>
      <c r="D11" t="s">
        <v>12</v>
      </c>
      <c r="E11" s="1">
        <v>21326</v>
      </c>
      <c r="F11" t="s">
        <v>12</v>
      </c>
      <c r="G11" s="1">
        <v>22451</v>
      </c>
      <c r="H11" t="s">
        <v>12</v>
      </c>
      <c r="I11" s="1">
        <v>1892</v>
      </c>
      <c r="J11" t="s">
        <v>12</v>
      </c>
      <c r="L11" t="s">
        <v>12</v>
      </c>
      <c r="N11" t="s">
        <v>12</v>
      </c>
      <c r="P11" s="2" t="s">
        <v>13</v>
      </c>
      <c r="R11">
        <v>20401</v>
      </c>
    </row>
    <row r="12" spans="1:19" x14ac:dyDescent="0.2">
      <c r="A12">
        <v>1770</v>
      </c>
      <c r="B12" t="s">
        <v>12</v>
      </c>
      <c r="C12" s="1">
        <v>51764</v>
      </c>
      <c r="D12" t="s">
        <v>12</v>
      </c>
      <c r="E12" s="1">
        <v>25339</v>
      </c>
      <c r="F12" t="s">
        <v>12</v>
      </c>
      <c r="G12" s="1">
        <v>29669</v>
      </c>
      <c r="H12" t="s">
        <v>12</v>
      </c>
      <c r="I12" s="1">
        <v>2799</v>
      </c>
      <c r="J12" t="s">
        <v>12</v>
      </c>
      <c r="L12" t="s">
        <v>12</v>
      </c>
      <c r="N12" t="s">
        <v>12</v>
      </c>
      <c r="P12" s="2" t="s">
        <v>13</v>
      </c>
      <c r="R12">
        <v>38824</v>
      </c>
    </row>
    <row r="13" spans="1:19" x14ac:dyDescent="0.2">
      <c r="A13">
        <v>1780</v>
      </c>
      <c r="B13" t="s">
        <v>12</v>
      </c>
      <c r="C13" s="1">
        <v>81391</v>
      </c>
      <c r="D13" t="s">
        <v>12</v>
      </c>
      <c r="E13" s="1">
        <v>33469</v>
      </c>
      <c r="F13" t="s">
        <v>12</v>
      </c>
      <c r="G13" s="1">
        <v>70205</v>
      </c>
      <c r="H13" t="s">
        <v>12</v>
      </c>
      <c r="I13" s="1">
        <v>2119</v>
      </c>
      <c r="J13" t="s">
        <v>12</v>
      </c>
      <c r="K13" s="1">
        <v>105</v>
      </c>
      <c r="L13" t="s">
        <v>12</v>
      </c>
      <c r="N13" t="s">
        <v>12</v>
      </c>
      <c r="P13" s="2" t="s">
        <v>13</v>
      </c>
      <c r="R13">
        <v>51465</v>
      </c>
    </row>
    <row r="14" spans="1:19" x14ac:dyDescent="0.2">
      <c r="A14">
        <v>1790</v>
      </c>
      <c r="B14" t="s">
        <v>12</v>
      </c>
      <c r="C14" s="1">
        <v>89035</v>
      </c>
      <c r="D14" t="s">
        <v>12</v>
      </c>
      <c r="E14" s="1">
        <v>53789</v>
      </c>
      <c r="F14" t="s">
        <v>12</v>
      </c>
      <c r="G14" s="1">
        <v>217568</v>
      </c>
      <c r="H14" t="s">
        <v>12</v>
      </c>
      <c r="I14" s="1">
        <v>12472</v>
      </c>
      <c r="J14" t="s">
        <v>12</v>
      </c>
      <c r="K14" s="1">
        <v>5032</v>
      </c>
      <c r="L14" t="s">
        <v>12</v>
      </c>
      <c r="N14" t="s">
        <v>12</v>
      </c>
      <c r="O14" s="1">
        <v>1337</v>
      </c>
      <c r="P14" s="2" t="s">
        <v>13</v>
      </c>
      <c r="R14">
        <v>70563</v>
      </c>
    </row>
    <row r="15" spans="1:19" x14ac:dyDescent="0.2">
      <c r="A15">
        <v>1800</v>
      </c>
      <c r="B15" t="s">
        <v>12</v>
      </c>
      <c r="C15" s="1">
        <v>264127</v>
      </c>
      <c r="D15" t="s">
        <v>12</v>
      </c>
      <c r="E15" s="1">
        <v>101523</v>
      </c>
      <c r="F15" t="s">
        <v>12</v>
      </c>
      <c r="G15" s="1">
        <v>359614</v>
      </c>
      <c r="H15" t="s">
        <v>12</v>
      </c>
      <c r="I15" s="1">
        <v>18569</v>
      </c>
      <c r="J15" t="s">
        <v>12</v>
      </c>
      <c r="K15" s="1">
        <v>11549</v>
      </c>
      <c r="L15" t="s">
        <v>12</v>
      </c>
      <c r="M15" s="1">
        <v>6552</v>
      </c>
      <c r="N15" t="s">
        <v>12</v>
      </c>
      <c r="O15" s="1">
        <v>2525</v>
      </c>
      <c r="P15" s="2" t="s">
        <v>13</v>
      </c>
      <c r="R15">
        <v>228166</v>
      </c>
    </row>
    <row r="16" spans="1:19" x14ac:dyDescent="0.2">
      <c r="A16">
        <v>1810</v>
      </c>
      <c r="B16" t="s">
        <v>12</v>
      </c>
      <c r="C16" s="1">
        <v>364984</v>
      </c>
      <c r="D16" t="s">
        <v>12</v>
      </c>
      <c r="E16" s="1">
        <v>127844</v>
      </c>
      <c r="F16" t="s">
        <v>12</v>
      </c>
      <c r="G16" s="1">
        <v>545684</v>
      </c>
      <c r="H16" t="s">
        <v>12</v>
      </c>
      <c r="I16" s="1">
        <v>32583</v>
      </c>
      <c r="J16" t="s">
        <v>12</v>
      </c>
      <c r="K16" s="1">
        <v>13621</v>
      </c>
      <c r="L16" t="s">
        <v>12</v>
      </c>
      <c r="M16" s="1">
        <v>15150</v>
      </c>
      <c r="N16" t="s">
        <v>12</v>
      </c>
      <c r="O16" s="1">
        <v>2198</v>
      </c>
      <c r="P16" s="2" t="s">
        <v>13</v>
      </c>
      <c r="R16">
        <v>316994</v>
      </c>
    </row>
    <row r="17" spans="1:19" x14ac:dyDescent="0.2">
      <c r="A17">
        <v>1820</v>
      </c>
      <c r="B17" t="s">
        <v>12</v>
      </c>
      <c r="C17" s="1">
        <v>708789</v>
      </c>
      <c r="D17" t="s">
        <v>12</v>
      </c>
      <c r="E17" s="1">
        <v>197016</v>
      </c>
      <c r="F17" t="s">
        <v>12</v>
      </c>
      <c r="G17" s="1">
        <v>585235</v>
      </c>
      <c r="H17" t="s">
        <v>12</v>
      </c>
      <c r="I17" s="1">
        <v>67896</v>
      </c>
      <c r="J17" t="s">
        <v>12</v>
      </c>
      <c r="K17" s="1">
        <v>21260</v>
      </c>
      <c r="L17" t="s">
        <v>12</v>
      </c>
      <c r="M17" s="1">
        <v>51239</v>
      </c>
      <c r="N17" t="s">
        <v>12</v>
      </c>
      <c r="O17" s="1">
        <v>13043</v>
      </c>
      <c r="P17" s="2" t="s">
        <v>13</v>
      </c>
      <c r="R17">
        <v>579745</v>
      </c>
      <c r="S17">
        <v>1159</v>
      </c>
    </row>
    <row r="18" spans="1:19" x14ac:dyDescent="0.2">
      <c r="A18">
        <v>1830</v>
      </c>
      <c r="B18" t="s">
        <v>12</v>
      </c>
      <c r="C18" s="1">
        <v>1348109</v>
      </c>
      <c r="D18" t="s">
        <v>12</v>
      </c>
      <c r="E18" s="1">
        <v>352802</v>
      </c>
      <c r="F18" t="s">
        <v>12</v>
      </c>
      <c r="G18" s="1">
        <v>524751</v>
      </c>
      <c r="H18" t="s">
        <v>12</v>
      </c>
      <c r="I18" s="1">
        <v>131315</v>
      </c>
      <c r="J18" t="s">
        <v>12</v>
      </c>
      <c r="K18" s="1">
        <v>35402</v>
      </c>
      <c r="L18" t="s">
        <v>12</v>
      </c>
      <c r="M18" s="1">
        <v>83232</v>
      </c>
      <c r="N18" t="s">
        <v>12</v>
      </c>
      <c r="O18" s="1">
        <v>27112</v>
      </c>
      <c r="P18" s="2" t="s">
        <v>13</v>
      </c>
      <c r="R18">
        <v>1027282</v>
      </c>
      <c r="S18">
        <v>16827</v>
      </c>
    </row>
    <row r="19" spans="1:19" x14ac:dyDescent="0.2">
      <c r="A19">
        <v>1840</v>
      </c>
      <c r="B19" t="s">
        <v>12</v>
      </c>
      <c r="C19" s="1">
        <v>2082731</v>
      </c>
      <c r="D19" t="s">
        <v>12</v>
      </c>
      <c r="E19" s="1">
        <v>663659</v>
      </c>
      <c r="F19" t="s">
        <v>12</v>
      </c>
      <c r="G19" s="1">
        <v>668375</v>
      </c>
      <c r="H19" t="s">
        <v>12</v>
      </c>
      <c r="I19" s="1">
        <v>243830</v>
      </c>
      <c r="J19" t="s">
        <v>12</v>
      </c>
      <c r="K19" s="1">
        <v>111404</v>
      </c>
      <c r="L19" t="s">
        <v>12</v>
      </c>
      <c r="M19" s="1">
        <v>171217</v>
      </c>
      <c r="N19" t="s">
        <v>12</v>
      </c>
      <c r="O19" s="1">
        <v>78881</v>
      </c>
      <c r="P19" s="2" t="s">
        <v>13</v>
      </c>
      <c r="R19">
        <v>1508069</v>
      </c>
      <c r="S19">
        <v>30383</v>
      </c>
    </row>
    <row r="20" spans="1:19" x14ac:dyDescent="0.2">
      <c r="A20">
        <v>1850</v>
      </c>
      <c r="B20" t="s">
        <v>12</v>
      </c>
      <c r="C20" s="1">
        <v>3019594</v>
      </c>
      <c r="D20" t="s">
        <v>12</v>
      </c>
      <c r="E20" s="1">
        <v>1171442</v>
      </c>
      <c r="F20" t="s">
        <v>12</v>
      </c>
      <c r="G20" s="1">
        <v>931864</v>
      </c>
      <c r="H20" t="s">
        <v>12</v>
      </c>
      <c r="I20" s="1">
        <v>534514</v>
      </c>
      <c r="J20" t="s">
        <v>12</v>
      </c>
      <c r="K20" s="1">
        <v>261340</v>
      </c>
      <c r="L20" t="s">
        <v>12</v>
      </c>
      <c r="M20" s="1">
        <v>187680</v>
      </c>
      <c r="N20" t="s">
        <v>12</v>
      </c>
      <c r="O20" s="1">
        <v>160471</v>
      </c>
      <c r="P20" s="2" t="s">
        <v>13</v>
      </c>
      <c r="R20">
        <v>2022115</v>
      </c>
      <c r="S20">
        <v>65705</v>
      </c>
    </row>
    <row r="21" spans="1:19" x14ac:dyDescent="0.2">
      <c r="A21">
        <v>1860</v>
      </c>
      <c r="B21" t="s">
        <v>12</v>
      </c>
      <c r="C21" s="1">
        <v>4905386</v>
      </c>
      <c r="D21" t="s">
        <v>12</v>
      </c>
      <c r="E21" s="1">
        <v>1753846</v>
      </c>
      <c r="F21" t="s">
        <v>12</v>
      </c>
      <c r="G21" s="1">
        <v>1271369</v>
      </c>
      <c r="H21" t="s">
        <v>12</v>
      </c>
      <c r="I21" s="1">
        <v>704603</v>
      </c>
      <c r="J21" t="s">
        <v>12</v>
      </c>
      <c r="K21" s="1">
        <v>370404</v>
      </c>
      <c r="L21" t="s">
        <v>12</v>
      </c>
      <c r="M21" s="1">
        <v>233797</v>
      </c>
      <c r="N21" t="s">
        <v>12</v>
      </c>
      <c r="O21" s="1">
        <v>227144</v>
      </c>
      <c r="P21" s="2" t="s">
        <v>13</v>
      </c>
      <c r="R21">
        <v>3351782</v>
      </c>
      <c r="S21">
        <v>149149</v>
      </c>
    </row>
    <row r="22" spans="1:19" x14ac:dyDescent="0.2">
      <c r="A22">
        <v>1870</v>
      </c>
      <c r="B22" t="s">
        <v>12</v>
      </c>
      <c r="C22" s="1">
        <v>4928997</v>
      </c>
      <c r="D22" t="s">
        <v>12</v>
      </c>
      <c r="E22" s="1">
        <v>2752428</v>
      </c>
      <c r="F22" t="s">
        <v>12</v>
      </c>
      <c r="G22" s="1">
        <v>1567505</v>
      </c>
      <c r="H22" t="s">
        <v>12</v>
      </c>
      <c r="I22" s="1">
        <v>1167003</v>
      </c>
      <c r="J22" t="s">
        <v>12</v>
      </c>
      <c r="K22" s="1">
        <v>523462</v>
      </c>
      <c r="L22" t="s">
        <v>12</v>
      </c>
      <c r="M22" s="1">
        <v>344798</v>
      </c>
      <c r="N22" t="s">
        <v>12</v>
      </c>
      <c r="O22" s="1">
        <v>297138</v>
      </c>
      <c r="P22" s="2" t="s">
        <v>13</v>
      </c>
      <c r="R22">
        <v>3466392</v>
      </c>
      <c r="S22">
        <v>195985</v>
      </c>
    </row>
    <row r="23" spans="1:19" x14ac:dyDescent="0.2">
      <c r="A23">
        <v>1880</v>
      </c>
      <c r="B23" t="s">
        <v>12</v>
      </c>
      <c r="C23" s="1">
        <v>6637588</v>
      </c>
      <c r="D23" t="s">
        <v>12</v>
      </c>
      <c r="E23" s="1">
        <v>4980174</v>
      </c>
      <c r="F23" t="s">
        <v>12</v>
      </c>
      <c r="G23" s="1">
        <v>1251730</v>
      </c>
      <c r="H23" t="s">
        <v>12</v>
      </c>
      <c r="I23" s="1">
        <v>1854728</v>
      </c>
      <c r="J23" t="s">
        <v>12</v>
      </c>
      <c r="K23" s="1">
        <v>744174</v>
      </c>
      <c r="L23" t="s">
        <v>12</v>
      </c>
      <c r="M23" s="1">
        <v>452599</v>
      </c>
      <c r="N23" t="s">
        <v>12</v>
      </c>
      <c r="O23" s="1">
        <v>378243</v>
      </c>
      <c r="P23" s="2" t="s">
        <v>13</v>
      </c>
      <c r="R23">
        <v>4599411</v>
      </c>
      <c r="S23">
        <v>281716</v>
      </c>
    </row>
    <row r="24" spans="1:19" x14ac:dyDescent="0.2">
      <c r="A24">
        <v>1890</v>
      </c>
      <c r="B24" t="s">
        <v>12</v>
      </c>
      <c r="C24" s="1">
        <v>7248636</v>
      </c>
      <c r="D24" t="s">
        <v>12</v>
      </c>
      <c r="E24" s="1">
        <v>8684995</v>
      </c>
      <c r="F24" t="s">
        <v>12</v>
      </c>
      <c r="G24" s="1">
        <v>2052415</v>
      </c>
      <c r="H24" t="s">
        <v>12</v>
      </c>
      <c r="I24" s="1">
        <v>3365648</v>
      </c>
      <c r="J24" t="s">
        <v>12</v>
      </c>
      <c r="K24" s="1">
        <v>1324338</v>
      </c>
      <c r="L24" t="s">
        <v>12</v>
      </c>
      <c r="N24" t="s">
        <v>12</v>
      </c>
      <c r="O24" s="1">
        <v>576865</v>
      </c>
      <c r="P24" s="2" t="s">
        <v>13</v>
      </c>
      <c r="R24">
        <v>5061868</v>
      </c>
      <c r="S24">
        <v>384326</v>
      </c>
    </row>
    <row r="25" spans="1:19" x14ac:dyDescent="0.2">
      <c r="A25">
        <v>1900</v>
      </c>
      <c r="B25" t="s">
        <v>12</v>
      </c>
      <c r="C25" s="1">
        <v>7498009</v>
      </c>
      <c r="D25" t="s">
        <v>12</v>
      </c>
      <c r="E25" s="1">
        <v>13008301</v>
      </c>
      <c r="F25" t="s">
        <v>12</v>
      </c>
      <c r="G25" s="1">
        <v>2754353</v>
      </c>
      <c r="H25" t="s">
        <v>12</v>
      </c>
      <c r="I25" s="1">
        <v>5112987</v>
      </c>
      <c r="J25" t="s">
        <v>12</v>
      </c>
      <c r="K25" s="1">
        <v>1956051</v>
      </c>
      <c r="L25" t="s">
        <v>12</v>
      </c>
      <c r="N25" t="s">
        <v>12</v>
      </c>
      <c r="O25" s="1">
        <v>729198</v>
      </c>
      <c r="P25" s="2" t="s">
        <v>13</v>
      </c>
      <c r="R25">
        <v>5534169</v>
      </c>
      <c r="S25">
        <v>275394</v>
      </c>
    </row>
    <row r="26" spans="1:19" x14ac:dyDescent="0.2">
      <c r="A26">
        <v>1910</v>
      </c>
      <c r="B26" t="s">
        <v>12</v>
      </c>
      <c r="C26" s="1">
        <v>5294361</v>
      </c>
      <c r="D26" t="s">
        <v>12</v>
      </c>
      <c r="E26" s="1">
        <v>16615927</v>
      </c>
      <c r="F26" t="s">
        <v>12</v>
      </c>
      <c r="G26" s="1">
        <v>3757185</v>
      </c>
      <c r="H26" t="s">
        <v>12</v>
      </c>
      <c r="I26" s="1">
        <v>6441053</v>
      </c>
      <c r="J26" t="s">
        <v>12</v>
      </c>
      <c r="K26" s="1">
        <v>2241731</v>
      </c>
      <c r="L26" t="s">
        <v>12</v>
      </c>
      <c r="N26" t="s">
        <v>12</v>
      </c>
      <c r="O26" s="1">
        <v>773090</v>
      </c>
      <c r="P26" s="2" t="s">
        <v>13</v>
      </c>
      <c r="R26">
        <v>3901483</v>
      </c>
      <c r="S26">
        <v>160175</v>
      </c>
    </row>
    <row r="27" spans="1:19" x14ac:dyDescent="0.2">
      <c r="A27">
        <v>1920</v>
      </c>
      <c r="B27" t="s">
        <v>12</v>
      </c>
      <c r="C27" s="1">
        <v>4056658</v>
      </c>
      <c r="D27" t="s">
        <v>12</v>
      </c>
      <c r="E27" s="1">
        <v>17683204</v>
      </c>
      <c r="F27" t="s">
        <v>12</v>
      </c>
      <c r="G27" s="1">
        <v>3631978</v>
      </c>
      <c r="H27" t="s">
        <v>12</v>
      </c>
      <c r="I27" s="1">
        <v>6639430</v>
      </c>
      <c r="J27" t="s">
        <v>12</v>
      </c>
      <c r="K27" s="1">
        <v>930759</v>
      </c>
      <c r="L27" t="s">
        <v>12</v>
      </c>
      <c r="N27" t="s">
        <v>12</v>
      </c>
      <c r="O27" s="1">
        <v>981667</v>
      </c>
      <c r="P27" s="2" t="s">
        <v>13</v>
      </c>
      <c r="R27">
        <v>3061121</v>
      </c>
      <c r="S27">
        <v>178434</v>
      </c>
    </row>
    <row r="28" spans="1:19" x14ac:dyDescent="0.2">
      <c r="A28">
        <v>1930</v>
      </c>
      <c r="B28" t="s">
        <v>12</v>
      </c>
      <c r="C28" s="1">
        <v>4511409</v>
      </c>
      <c r="D28" t="s">
        <v>12</v>
      </c>
      <c r="E28" s="1">
        <v>18977845</v>
      </c>
      <c r="F28" t="s">
        <v>12</v>
      </c>
      <c r="G28" s="1">
        <v>3371899</v>
      </c>
      <c r="H28" t="s">
        <v>12</v>
      </c>
      <c r="I28" s="1">
        <v>6675158</v>
      </c>
      <c r="J28" t="s">
        <v>12</v>
      </c>
      <c r="K28" s="1">
        <v>307170</v>
      </c>
      <c r="L28" t="s">
        <v>12</v>
      </c>
      <c r="N28" t="s">
        <v>12</v>
      </c>
      <c r="O28" s="1">
        <v>1204557</v>
      </c>
      <c r="P28" s="2" t="s">
        <v>13</v>
      </c>
      <c r="R28">
        <v>3418433</v>
      </c>
      <c r="S28">
        <v>200944</v>
      </c>
    </row>
    <row r="29" spans="1:19" x14ac:dyDescent="0.2">
      <c r="A29">
        <v>1940</v>
      </c>
      <c r="B29" t="s">
        <v>12</v>
      </c>
      <c r="C29" s="1">
        <v>2750272</v>
      </c>
      <c r="D29" t="s">
        <v>12</v>
      </c>
      <c r="E29" s="1">
        <v>19145907</v>
      </c>
      <c r="F29" t="s">
        <v>12</v>
      </c>
      <c r="G29" s="1">
        <v>3686220</v>
      </c>
      <c r="H29" t="s">
        <v>12</v>
      </c>
      <c r="I29" s="1">
        <v>6879242</v>
      </c>
      <c r="J29" t="s">
        <v>12</v>
      </c>
      <c r="K29" s="1">
        <v>293350</v>
      </c>
      <c r="L29" t="s">
        <v>12</v>
      </c>
      <c r="N29" t="s">
        <v>12</v>
      </c>
      <c r="O29" s="1">
        <v>1107116</v>
      </c>
      <c r="P29" s="2" t="s">
        <v>13</v>
      </c>
      <c r="R29">
        <v>2007662</v>
      </c>
      <c r="S29">
        <v>120912</v>
      </c>
    </row>
    <row r="30" spans="1:19" x14ac:dyDescent="0.2">
      <c r="A30">
        <v>1950</v>
      </c>
      <c r="B30" t="s">
        <v>12</v>
      </c>
      <c r="C30" s="1">
        <v>2406907</v>
      </c>
      <c r="D30" t="s">
        <v>12</v>
      </c>
      <c r="E30" s="1">
        <v>26263984</v>
      </c>
      <c r="F30" t="s">
        <v>12</v>
      </c>
      <c r="G30" s="1">
        <v>5886327</v>
      </c>
      <c r="H30" t="s">
        <v>12</v>
      </c>
      <c r="I30" s="1">
        <v>10739657</v>
      </c>
      <c r="J30" t="s">
        <v>12</v>
      </c>
      <c r="K30" s="1">
        <v>234197</v>
      </c>
      <c r="L30" t="s">
        <v>12</v>
      </c>
      <c r="N30" t="s">
        <v>12</v>
      </c>
      <c r="O30" s="1">
        <v>1458975</v>
      </c>
      <c r="P30" s="2" t="s">
        <v>13</v>
      </c>
      <c r="R30">
        <v>1786571</v>
      </c>
      <c r="S30">
        <v>96445</v>
      </c>
    </row>
    <row r="32" spans="1:19" x14ac:dyDescent="0.2">
      <c r="A32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workbookViewId="0">
      <selection activeCell="E23" sqref="E23"/>
    </sheetView>
  </sheetViews>
  <sheetFormatPr baseColWidth="10" defaultColWidth="8.83203125" defaultRowHeight="15" x14ac:dyDescent="0.2"/>
  <cols>
    <col min="3" max="3" width="9.1640625" style="3"/>
  </cols>
  <sheetData>
    <row r="1" spans="1:16" x14ac:dyDescent="0.2">
      <c r="A1" t="s">
        <v>0</v>
      </c>
      <c r="D1" s="1"/>
      <c r="E1" s="1"/>
      <c r="F1" s="1"/>
      <c r="K1" s="1"/>
      <c r="L1" s="1"/>
      <c r="N1" s="1"/>
    </row>
    <row r="2" spans="1:16" x14ac:dyDescent="0.2">
      <c r="A2" t="s">
        <v>1</v>
      </c>
      <c r="D2" s="1"/>
      <c r="E2" s="1"/>
      <c r="F2" s="1"/>
      <c r="K2" s="1"/>
      <c r="L2" s="1"/>
      <c r="N2" s="1"/>
    </row>
    <row r="3" spans="1:16" x14ac:dyDescent="0.2">
      <c r="C3" s="3" t="s">
        <v>2</v>
      </c>
      <c r="D3" s="1"/>
      <c r="E3" s="1" t="s">
        <v>4</v>
      </c>
      <c r="F3" s="1"/>
      <c r="G3" s="1" t="s">
        <v>8</v>
      </c>
      <c r="H3" s="1"/>
      <c r="I3" s="1" t="s">
        <v>11</v>
      </c>
      <c r="J3" s="1"/>
      <c r="K3" s="1" t="s">
        <v>6</v>
      </c>
      <c r="M3" s="1" t="s">
        <v>7</v>
      </c>
      <c r="O3" s="1" t="s">
        <v>21</v>
      </c>
    </row>
    <row r="4" spans="1:16" x14ac:dyDescent="0.2">
      <c r="C4" s="3" t="s">
        <v>3</v>
      </c>
      <c r="D4" s="1"/>
      <c r="E4" s="1" t="s">
        <v>5</v>
      </c>
      <c r="F4" s="1"/>
      <c r="G4" s="1" t="s">
        <v>9</v>
      </c>
      <c r="H4" s="1"/>
      <c r="I4" s="1" t="s">
        <v>5</v>
      </c>
      <c r="J4" s="1"/>
      <c r="K4" s="1" t="s">
        <v>5</v>
      </c>
      <c r="M4" s="1" t="s">
        <v>5</v>
      </c>
      <c r="O4" s="1" t="s">
        <v>5</v>
      </c>
    </row>
    <row r="5" spans="1:16" x14ac:dyDescent="0.2">
      <c r="A5">
        <v>1800</v>
      </c>
      <c r="B5" t="s">
        <v>12</v>
      </c>
      <c r="C5" s="3">
        <f>(T1_monday!R15+T1_monday!S15)/populations!B2*1000</f>
        <v>25.658147462096302</v>
      </c>
      <c r="D5" t="s">
        <v>12</v>
      </c>
      <c r="E5" s="1">
        <f>T1_monday!E15/populations!$C2*1000</f>
        <v>19.124672717233906</v>
      </c>
      <c r="F5" t="s">
        <v>12</v>
      </c>
      <c r="G5" s="1">
        <f>T1_monday!G15/populations!$C2*1000</f>
        <v>67.743270535103917</v>
      </c>
      <c r="H5" t="s">
        <v>12</v>
      </c>
      <c r="I5" s="1">
        <f>T1_monday!I15/populations!$C2*1000</f>
        <v>3.4979861478316878</v>
      </c>
      <c r="J5" t="s">
        <v>12</v>
      </c>
      <c r="K5" s="1">
        <f>T1_monday!K15/populations!$C2*1000</f>
        <v>2.1755744531912415</v>
      </c>
      <c r="L5" t="s">
        <v>12</v>
      </c>
      <c r="M5" s="1">
        <f>T1_monday!M15/populations!$C2*1000</f>
        <v>1.2342509149977499</v>
      </c>
      <c r="N5" t="s">
        <v>12</v>
      </c>
      <c r="O5" s="1">
        <f>T1_monday!O15/populations!$C2*1000</f>
        <v>0.47565377905514628</v>
      </c>
      <c r="P5" s="2" t="s">
        <v>13</v>
      </c>
    </row>
    <row r="6" spans="1:16" x14ac:dyDescent="0.2">
      <c r="A6">
        <v>1810</v>
      </c>
      <c r="B6" t="s">
        <v>12</v>
      </c>
      <c r="C6" s="3">
        <f>(T1_monday!R16+T1_monday!S16)/populations!B3*1000</f>
        <v>31.187132634203625</v>
      </c>
      <c r="D6" t="s">
        <v>12</v>
      </c>
      <c r="E6" s="1">
        <f>T1_monday!$E16/populations!$C3*1000</f>
        <v>17.658301289758768</v>
      </c>
      <c r="F6" t="s">
        <v>12</v>
      </c>
      <c r="G6" s="1">
        <f>T1_monday!G16/populations!$C3*1000</f>
        <v>75.371957080510015</v>
      </c>
      <c r="H6" t="s">
        <v>12</v>
      </c>
      <c r="I6" s="1">
        <f>T1_monday!I16/populations!$C3*1000</f>
        <v>4.5004883367558115</v>
      </c>
      <c r="J6" t="s">
        <v>12</v>
      </c>
      <c r="K6" s="1">
        <f>T1_monday!K16/populations!$C3*1000</f>
        <v>1.8813845144692296</v>
      </c>
      <c r="L6" t="s">
        <v>12</v>
      </c>
      <c r="M6" s="1">
        <f>T1_monday!M16/populations!$C3*1000</f>
        <v>2.0925758310115872</v>
      </c>
      <c r="N6" t="s">
        <v>12</v>
      </c>
      <c r="O6" s="1">
        <f>T1_monday!O16/populations!$C3*1000</f>
        <v>0.30359615026821574</v>
      </c>
      <c r="P6" s="2" t="s">
        <v>13</v>
      </c>
    </row>
    <row r="7" spans="1:16" x14ac:dyDescent="0.2">
      <c r="A7">
        <v>1820</v>
      </c>
      <c r="B7" t="s">
        <v>12</v>
      </c>
      <c r="C7" s="3">
        <f>(T1_monday!R17+T1_monday!S17)/populations!B4*1000</f>
        <v>48.407714648278578</v>
      </c>
      <c r="D7" t="s">
        <v>12</v>
      </c>
      <c r="E7" s="1">
        <f>T1_monday!$E17/populations!$C4*1000</f>
        <v>20.440624652109626</v>
      </c>
      <c r="F7" t="s">
        <v>12</v>
      </c>
      <c r="G7" s="1">
        <f>T1_monday!G17/populations!$C4*1000</f>
        <v>60.718768872971623</v>
      </c>
      <c r="H7" t="s">
        <v>12</v>
      </c>
      <c r="I7" s="1">
        <f>T1_monday!I17/populations!$C4*1000</f>
        <v>7.0442839737870795</v>
      </c>
      <c r="J7" t="s">
        <v>12</v>
      </c>
      <c r="K7" s="1">
        <f>T1_monday!K17/populations!$C4*1000</f>
        <v>2.2057481631128977</v>
      </c>
      <c r="L7" t="s">
        <v>12</v>
      </c>
      <c r="M7" s="1">
        <f>T1_monday!M17/populations!$C4*1000</f>
        <v>5.3161020757169224</v>
      </c>
      <c r="N7" t="s">
        <v>12</v>
      </c>
      <c r="O7" s="1">
        <f>T1_monday!O17/populations!$C4*1000</f>
        <v>1.3532254605588678</v>
      </c>
      <c r="P7" s="2" t="s">
        <v>13</v>
      </c>
    </row>
    <row r="8" spans="1:16" x14ac:dyDescent="0.2">
      <c r="A8">
        <v>1830</v>
      </c>
      <c r="B8" t="s">
        <v>12</v>
      </c>
      <c r="C8" s="3">
        <f>(T1_monday!R18+T1_monday!S18)/populations!B5*1000</f>
        <v>75.13306843296337</v>
      </c>
      <c r="D8" t="s">
        <v>12</v>
      </c>
      <c r="E8" s="1">
        <f>T1_monday!$E18/populations!$C5*1000</f>
        <v>27.421222724665437</v>
      </c>
      <c r="F8" t="s">
        <v>12</v>
      </c>
      <c r="G8" s="1">
        <f>T1_monday!G18/populations!$C5*1000</f>
        <v>40.785806333271672</v>
      </c>
      <c r="H8" t="s">
        <v>12</v>
      </c>
      <c r="I8" s="1">
        <f>T1_monday!I18/populations!$C5*1000</f>
        <v>10.206341976772926</v>
      </c>
      <c r="J8" t="s">
        <v>12</v>
      </c>
      <c r="K8" s="1">
        <f>T1_monday!K18/populations!$C5*1000</f>
        <v>2.7515890695024567</v>
      </c>
      <c r="L8" t="s">
        <v>12</v>
      </c>
      <c r="M8" s="1">
        <f>T1_monday!M18/populations!$C5*1000</f>
        <v>6.4691334227678796</v>
      </c>
      <c r="N8" t="s">
        <v>12</v>
      </c>
      <c r="O8" s="1">
        <f>T1_monday!O18/populations!$C5*1000</f>
        <v>2.1072561677970345</v>
      </c>
      <c r="P8" s="2" t="s">
        <v>13</v>
      </c>
    </row>
    <row r="9" spans="1:16" x14ac:dyDescent="0.2">
      <c r="A9">
        <v>1840</v>
      </c>
      <c r="B9" t="s">
        <v>12</v>
      </c>
      <c r="C9" s="3">
        <f>(T1_monday!R19+T1_monday!S19)/populations!B6*1000</f>
        <v>96.671967610204447</v>
      </c>
      <c r="D9" t="s">
        <v>12</v>
      </c>
      <c r="E9" s="1">
        <f>T1_monday!$E19/populations!$C6*1000</f>
        <v>38.879921928371104</v>
      </c>
      <c r="F9" t="s">
        <v>12</v>
      </c>
      <c r="G9" s="1">
        <f>T1_monday!G19/populations!$C6*1000</f>
        <v>39.156204946930636</v>
      </c>
      <c r="H9" t="s">
        <v>12</v>
      </c>
      <c r="I9" s="1">
        <f>T1_monday!I19/populations!$C6*1000</f>
        <v>14.284581937101322</v>
      </c>
      <c r="J9" t="s">
        <v>12</v>
      </c>
      <c r="K9" s="1">
        <f>T1_monday!K19/populations!$C6*1000</f>
        <v>6.526512595336242</v>
      </c>
      <c r="L9" t="s">
        <v>12</v>
      </c>
      <c r="M9" s="1">
        <f>T1_monday!M19/populations!$C6*1000</f>
        <v>10.030608479369549</v>
      </c>
      <c r="N9" t="s">
        <v>12</v>
      </c>
      <c r="O9" s="1">
        <f>T1_monday!O19/populations!$C6*1000</f>
        <v>4.6211791321022408</v>
      </c>
      <c r="P9" s="2" t="s">
        <v>13</v>
      </c>
    </row>
    <row r="10" spans="1:16" x14ac:dyDescent="0.2">
      <c r="A10">
        <v>1850</v>
      </c>
      <c r="B10" t="s">
        <v>12</v>
      </c>
      <c r="C10" s="3">
        <f>(T1_monday!R20+T1_monday!S20)/populations!B7*1000</f>
        <v>116.45836318719356</v>
      </c>
      <c r="D10" t="s">
        <v>12</v>
      </c>
      <c r="E10" s="1">
        <f>T1_monday!$E20/populations!$C7*1000</f>
        <v>50.510877170954174</v>
      </c>
      <c r="F10" t="s">
        <v>12</v>
      </c>
      <c r="G10" s="1">
        <f>T1_monday!G20/populations!$C7*1000</f>
        <v>40.180621869485677</v>
      </c>
      <c r="H10" t="s">
        <v>12</v>
      </c>
      <c r="I10" s="1">
        <f>T1_monday!I20/populations!$C7*1000</f>
        <v>23.047467138923992</v>
      </c>
      <c r="J10" t="s">
        <v>12</v>
      </c>
      <c r="K10" s="1">
        <f>T1_monday!K20/populations!$C7*1000</f>
        <v>11.26860112567004</v>
      </c>
      <c r="L10" t="s">
        <v>12</v>
      </c>
      <c r="M10" s="1">
        <f>T1_monday!M20/populations!$C7*1000</f>
        <v>8.0924889387990877</v>
      </c>
      <c r="N10" t="s">
        <v>12</v>
      </c>
      <c r="O10" s="1">
        <f>T1_monday!O20/populations!$C7*1000</f>
        <v>6.9192763879903465</v>
      </c>
      <c r="P10" s="2" t="s">
        <v>13</v>
      </c>
    </row>
    <row r="11" spans="1:16" x14ac:dyDescent="0.2">
      <c r="A11">
        <v>1860</v>
      </c>
      <c r="B11" t="s">
        <v>12</v>
      </c>
      <c r="C11" s="3">
        <f>(T1_monday!R21+T1_monday!S21)/populations!B8*1000</f>
        <v>174.46884874802555</v>
      </c>
      <c r="D11" t="s">
        <v>12</v>
      </c>
      <c r="E11" s="1">
        <f>T1_monday!$E21/populations!$C8*1000</f>
        <v>55.778014033568532</v>
      </c>
      <c r="F11" t="s">
        <v>12</v>
      </c>
      <c r="G11" s="1">
        <f>T1_monday!G21/populations!$C8*1000</f>
        <v>40.433674292864929</v>
      </c>
      <c r="H11" t="s">
        <v>12</v>
      </c>
      <c r="I11" s="1">
        <f>T1_monday!I21/populations!$C8*1000</f>
        <v>22.408669873007369</v>
      </c>
      <c r="J11" t="s">
        <v>12</v>
      </c>
      <c r="K11" s="1">
        <f>T1_monday!K21/populations!$C8*1000</f>
        <v>11.780053385582267</v>
      </c>
      <c r="L11" t="s">
        <v>12</v>
      </c>
      <c r="M11" s="1">
        <f>T1_monday!M21/populations!$C8*1000</f>
        <v>7.4355059378110857</v>
      </c>
      <c r="N11" t="s">
        <v>12</v>
      </c>
      <c r="O11" s="1">
        <f>T1_monday!O21/populations!$C8*1000</f>
        <v>7.2239188729460224</v>
      </c>
      <c r="P11" s="2" t="s">
        <v>13</v>
      </c>
    </row>
    <row r="12" spans="1:16" x14ac:dyDescent="0.2">
      <c r="A12">
        <v>1870</v>
      </c>
      <c r="B12" t="s">
        <v>12</v>
      </c>
      <c r="C12" s="3">
        <f>(T1_monday!R22+T1_monday!S22)/populations!B9*1000</f>
        <v>161.25106143085856</v>
      </c>
      <c r="D12" t="s">
        <v>12</v>
      </c>
      <c r="E12" s="1">
        <f>T1_monday!$E22/populations!$C9*1000</f>
        <v>71.383409843740552</v>
      </c>
      <c r="F12" t="s">
        <v>12</v>
      </c>
      <c r="G12" s="1">
        <f>T1_monday!G22/populations!$C9*1000</f>
        <v>40.652780689308685</v>
      </c>
      <c r="H12" t="s">
        <v>12</v>
      </c>
      <c r="I12" s="1">
        <f>T1_monday!I22/populations!$C9*1000</f>
        <v>30.265879230219554</v>
      </c>
      <c r="J12" t="s">
        <v>12</v>
      </c>
      <c r="K12" s="1">
        <f>T1_monday!K22/populations!$C9*1000</f>
        <v>13.575832858706608</v>
      </c>
      <c r="L12" t="s">
        <v>12</v>
      </c>
      <c r="M12" s="1">
        <f>T1_monday!M22/populations!$C9*1000</f>
        <v>8.9422346187809651</v>
      </c>
      <c r="N12" t="s">
        <v>12</v>
      </c>
      <c r="O12" s="1">
        <f>T1_monday!O22/populations!$C9*1000</f>
        <v>7.7061865502564926</v>
      </c>
      <c r="P12" s="2" t="s">
        <v>13</v>
      </c>
    </row>
    <row r="13" spans="1:16" x14ac:dyDescent="0.2">
      <c r="A13">
        <v>1880</v>
      </c>
      <c r="B13" t="s">
        <v>12</v>
      </c>
      <c r="C13" s="3">
        <f>(T1_monday!R23+T1_monday!S23)/populations!B10*1000</f>
        <v>187.9649276814034</v>
      </c>
      <c r="D13" t="s">
        <v>12</v>
      </c>
      <c r="E13" s="1">
        <f>T1_monday!$E23/populations!$C10*1000</f>
        <v>99.227983449589729</v>
      </c>
      <c r="F13" t="s">
        <v>12</v>
      </c>
      <c r="G13" s="1">
        <f>T1_monday!G23/populations!$C10*1000</f>
        <v>24.940221711802629</v>
      </c>
      <c r="H13" t="s">
        <v>12</v>
      </c>
      <c r="I13" s="1">
        <f>T1_monday!I23/populations!$C10*1000</f>
        <v>36.954716700157597</v>
      </c>
      <c r="J13" t="s">
        <v>12</v>
      </c>
      <c r="K13" s="1">
        <f>T1_monday!K23/populations!$C10*1000</f>
        <v>14.827370560870964</v>
      </c>
      <c r="L13" t="s">
        <v>12</v>
      </c>
      <c r="M13" s="1">
        <f>T1_monday!M23/populations!$C10*1000</f>
        <v>9.0178548141693167</v>
      </c>
      <c r="N13" t="s">
        <v>12</v>
      </c>
      <c r="O13" s="1">
        <f>T1_monday!O23/populations!$C10*1000</f>
        <v>7.5363411286278694</v>
      </c>
      <c r="P13" s="2" t="s">
        <v>13</v>
      </c>
    </row>
    <row r="14" spans="1:16" x14ac:dyDescent="0.2">
      <c r="A14">
        <v>1890</v>
      </c>
      <c r="B14" t="s">
        <v>12</v>
      </c>
      <c r="C14" s="3">
        <f>(T1_monday!R24+T1_monday!S24)/populations!B11*1000</f>
        <v>187.78344299332559</v>
      </c>
      <c r="D14" t="s">
        <v>12</v>
      </c>
      <c r="E14" s="1">
        <f>T1_monday!$E24/populations!$C11*1000</f>
        <v>137.90135390468106</v>
      </c>
      <c r="F14" t="s">
        <v>12</v>
      </c>
      <c r="G14" s="1">
        <f>T1_monday!G24/populations!$C11*1000</f>
        <v>32.588482465939933</v>
      </c>
      <c r="H14" t="s">
        <v>12</v>
      </c>
      <c r="I14" s="1">
        <f>T1_monday!I24/populations!$C11*1000</f>
        <v>53.440147745229794</v>
      </c>
      <c r="J14" t="s">
        <v>12</v>
      </c>
      <c r="K14" s="1">
        <f>T1_monday!K24/populations!$C11*1000</f>
        <v>21.027991752144647</v>
      </c>
      <c r="L14" t="s">
        <v>12</v>
      </c>
      <c r="M14" s="1">
        <f>T1_monday!M24/populations!$C11*1000</f>
        <v>0</v>
      </c>
      <c r="N14" t="s">
        <v>12</v>
      </c>
      <c r="O14" s="1">
        <f>T1_monday!O24/populations!$C11*1000</f>
        <v>9.1595291097143789</v>
      </c>
      <c r="P14" s="2" t="s">
        <v>13</v>
      </c>
    </row>
    <row r="15" spans="1:16" x14ac:dyDescent="0.2">
      <c r="A15">
        <v>1900</v>
      </c>
      <c r="B15" t="s">
        <v>12</v>
      </c>
      <c r="C15" s="3">
        <f>(T1_monday!R25+T1_monday!S25)/populations!B12*1000</f>
        <v>178.60277424482157</v>
      </c>
      <c r="D15" t="s">
        <v>12</v>
      </c>
      <c r="E15" s="1">
        <f>T1_monday!$E25/populations!$C12*1000</f>
        <v>170.68535565081945</v>
      </c>
      <c r="F15" t="s">
        <v>12</v>
      </c>
      <c r="G15" s="1">
        <f>T1_monday!G25/populations!$C12*1000</f>
        <v>36.140593717265723</v>
      </c>
      <c r="H15" t="s">
        <v>12</v>
      </c>
      <c r="I15" s="1">
        <f>T1_monday!I25/populations!$C12*1000</f>
        <v>67.088853842866669</v>
      </c>
      <c r="J15" t="s">
        <v>12</v>
      </c>
      <c r="K15" s="1">
        <f>T1_monday!K25/populations!$C12*1000</f>
        <v>25.665862175709265</v>
      </c>
      <c r="L15" t="s">
        <v>12</v>
      </c>
      <c r="M15" s="1">
        <f>T1_monday!M25/populations!$C12*1000</f>
        <v>0</v>
      </c>
      <c r="N15" t="s">
        <v>12</v>
      </c>
      <c r="O15" s="1">
        <f>T1_monday!O25/populations!$C12*1000</f>
        <v>9.5679996926475042</v>
      </c>
      <c r="P15" s="2" t="s">
        <v>13</v>
      </c>
    </row>
    <row r="16" spans="1:16" x14ac:dyDescent="0.2">
      <c r="A16">
        <v>1910</v>
      </c>
      <c r="B16" t="s">
        <v>12</v>
      </c>
      <c r="C16" s="3">
        <f>(T1_monday!R26+T1_monday!S26)/populations!B13*1000</f>
        <v>112.58843281251762</v>
      </c>
      <c r="D16" t="s">
        <v>12</v>
      </c>
      <c r="E16" s="1">
        <f>T1_monday!$E26/populations!$C13*1000</f>
        <v>180.16037792036394</v>
      </c>
      <c r="F16" t="s">
        <v>12</v>
      </c>
      <c r="G16" s="1">
        <f>T1_monday!G26/populations!$C13*1000</f>
        <v>40.737773433689412</v>
      </c>
      <c r="H16" t="s">
        <v>12</v>
      </c>
      <c r="I16" s="1">
        <f>T1_monday!I26/populations!$C13*1000</f>
        <v>69.837965867633727</v>
      </c>
      <c r="J16" t="s">
        <v>12</v>
      </c>
      <c r="K16" s="1">
        <f>T1_monday!K26/populations!$C13*1000</f>
        <v>24.306263752590834</v>
      </c>
      <c r="L16" t="s">
        <v>12</v>
      </c>
      <c r="M16" s="1">
        <f>T1_monday!M26/populations!$C13*1000</f>
        <v>0</v>
      </c>
      <c r="N16" t="s">
        <v>12</v>
      </c>
      <c r="O16" s="1">
        <f>T1_monday!O26/populations!$C13*1000</f>
        <v>8.3823301923783227</v>
      </c>
      <c r="P16" s="2" t="s">
        <v>13</v>
      </c>
    </row>
    <row r="17" spans="1:16" x14ac:dyDescent="0.2">
      <c r="A17">
        <v>1920</v>
      </c>
      <c r="B17" t="s">
        <v>12</v>
      </c>
      <c r="C17" s="3">
        <f>(T1_monday!R27+T1_monday!S27)/populations!B14*1000</f>
        <v>85.506393681856537</v>
      </c>
      <c r="D17" t="s">
        <v>12</v>
      </c>
      <c r="E17" s="1">
        <f>T1_monday!$E27/populations!$C14*1000</f>
        <v>166.78874245662919</v>
      </c>
      <c r="F17" t="s">
        <v>12</v>
      </c>
      <c r="G17" s="1">
        <f>T1_monday!G27/populations!$C14*1000</f>
        <v>34.256973071743289</v>
      </c>
      <c r="H17" t="s">
        <v>12</v>
      </c>
      <c r="I17" s="1">
        <f>T1_monday!I27/populations!$C14*1000</f>
        <v>62.623389987969233</v>
      </c>
      <c r="J17" t="s">
        <v>12</v>
      </c>
      <c r="K17" s="1">
        <f>T1_monday!K27/populations!$C14*1000</f>
        <v>8.77895901332076</v>
      </c>
      <c r="L17" t="s">
        <v>12</v>
      </c>
      <c r="M17" s="1">
        <f>T1_monday!M27/populations!$C14*1000</f>
        <v>0</v>
      </c>
      <c r="N17" t="s">
        <v>12</v>
      </c>
      <c r="O17" s="1">
        <f>T1_monday!O27/populations!$C14*1000</f>
        <v>9.2591254639810661</v>
      </c>
      <c r="P17" s="2" t="s">
        <v>13</v>
      </c>
    </row>
    <row r="18" spans="1:16" x14ac:dyDescent="0.2">
      <c r="A18">
        <v>1930</v>
      </c>
      <c r="B18" t="s">
        <v>12</v>
      </c>
      <c r="C18" s="3">
        <f>(T1_monday!R28+T1_monday!S28)/populations!B15*1000</f>
        <v>90.593136764116935</v>
      </c>
      <c r="D18" t="s">
        <v>12</v>
      </c>
      <c r="E18" s="1">
        <f>T1_monday!$E28/populations!$C15*1000</f>
        <v>154.03762386299127</v>
      </c>
      <c r="F18" t="s">
        <v>12</v>
      </c>
      <c r="G18" s="1">
        <f>T1_monday!G28/populations!$C15*1000</f>
        <v>27.368719149407976</v>
      </c>
      <c r="H18" t="s">
        <v>12</v>
      </c>
      <c r="I18" s="1">
        <f>T1_monday!I28/populations!$C15*1000</f>
        <v>54.180307470634155</v>
      </c>
      <c r="J18" t="s">
        <v>12</v>
      </c>
      <c r="K18" s="1">
        <f>T1_monday!K28/populations!$C15*1000</f>
        <v>2.4932091563607472</v>
      </c>
      <c r="L18" t="s">
        <v>12</v>
      </c>
      <c r="M18" s="1">
        <f>T1_monday!M28/populations!$C15*1000</f>
        <v>0</v>
      </c>
      <c r="N18" t="s">
        <v>12</v>
      </c>
      <c r="O18" s="1">
        <f>T1_monday!O28/populations!$C15*1000</f>
        <v>9.7770372815002524</v>
      </c>
      <c r="P18" s="2" t="s">
        <v>13</v>
      </c>
    </row>
    <row r="19" spans="1:16" x14ac:dyDescent="0.2">
      <c r="A19">
        <v>1940</v>
      </c>
      <c r="B19" t="s">
        <v>12</v>
      </c>
      <c r="C19" s="3" t="s">
        <v>16</v>
      </c>
      <c r="D19" t="s">
        <v>12</v>
      </c>
      <c r="E19" s="1">
        <f>T1_monday!$E29/populations!$C16*1000</f>
        <v>144.86352901755197</v>
      </c>
      <c r="F19" t="s">
        <v>12</v>
      </c>
      <c r="G19" s="1">
        <f>T1_monday!G29/populations!$C16*1000</f>
        <v>27.891018061201301</v>
      </c>
      <c r="H19" t="s">
        <v>12</v>
      </c>
      <c r="I19" s="1">
        <f>T1_monday!I29/populations!$C16*1000</f>
        <v>52.050355884720545</v>
      </c>
      <c r="J19" t="s">
        <v>12</v>
      </c>
      <c r="K19" s="1">
        <f>T1_monday!K29/populations!$C16*1000</f>
        <v>2.2195718509078137</v>
      </c>
      <c r="L19" t="s">
        <v>12</v>
      </c>
      <c r="M19" s="1">
        <f>T1_monday!M29/populations!$C16*1000</f>
        <v>0</v>
      </c>
      <c r="N19" t="s">
        <v>12</v>
      </c>
      <c r="O19" s="1">
        <f>T1_monday!O29/populations!$C16*1000</f>
        <v>8.3767632837554302</v>
      </c>
      <c r="P19" s="2" t="s">
        <v>13</v>
      </c>
    </row>
    <row r="20" spans="1:16" x14ac:dyDescent="0.2">
      <c r="A20">
        <v>1950</v>
      </c>
      <c r="B20" t="s">
        <v>12</v>
      </c>
      <c r="C20" s="3">
        <f>(T1_monday!R30+T1_monday!S30)/populations!B17*1000</f>
        <v>43.045359959935013</v>
      </c>
      <c r="D20" t="s">
        <v>12</v>
      </c>
      <c r="E20" s="1">
        <f>T1_monday!$E30/populations!$C17*1000</f>
        <v>173.55919709076966</v>
      </c>
      <c r="F20" t="s">
        <v>12</v>
      </c>
      <c r="G20" s="1">
        <f>T1_monday!G30/populations!$C17*1000</f>
        <v>38.898370785396423</v>
      </c>
      <c r="H20" t="s">
        <v>12</v>
      </c>
      <c r="I20" s="1">
        <f>T1_monday!I30/populations!$C17*1000</f>
        <v>70.970430302967898</v>
      </c>
      <c r="J20" t="s">
        <v>12</v>
      </c>
      <c r="K20" s="1">
        <f>T1_monday!K30/populations!$C17*1000</f>
        <v>1.5476343300036655</v>
      </c>
      <c r="L20" t="s">
        <v>12</v>
      </c>
      <c r="M20" s="1">
        <f>T1_monday!M30/populations!$C17*1000</f>
        <v>0</v>
      </c>
      <c r="N20" t="s">
        <v>12</v>
      </c>
      <c r="O20" s="1">
        <f>T1_monday!O30/populations!$C17*1000</f>
        <v>9.641284032746352</v>
      </c>
      <c r="P20" s="2" t="s">
        <v>20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I14" sqref="I14"/>
    </sheetView>
  </sheetViews>
  <sheetFormatPr baseColWidth="10" defaultColWidth="8.83203125" defaultRowHeight="15" x14ac:dyDescent="0.2"/>
  <cols>
    <col min="2" max="2" width="10.1640625" style="1" bestFit="1" customWidth="1"/>
    <col min="3" max="3" width="14" style="1" customWidth="1"/>
  </cols>
  <sheetData>
    <row r="1" spans="1:3" x14ac:dyDescent="0.2">
      <c r="A1" t="s">
        <v>14</v>
      </c>
      <c r="B1" s="1" t="s">
        <v>15</v>
      </c>
      <c r="C1" s="1" t="s">
        <v>17</v>
      </c>
    </row>
    <row r="2" spans="1:3" x14ac:dyDescent="0.2">
      <c r="A2">
        <v>1801</v>
      </c>
      <c r="B2" s="1">
        <v>8892536</v>
      </c>
      <c r="C2" s="1">
        <v>5308483</v>
      </c>
    </row>
    <row r="3" spans="1:3" x14ac:dyDescent="0.2">
      <c r="A3">
        <v>1811</v>
      </c>
      <c r="B3" s="1">
        <v>10164256</v>
      </c>
      <c r="C3" s="1">
        <v>7239881</v>
      </c>
    </row>
    <row r="4" spans="1:3" x14ac:dyDescent="0.2">
      <c r="A4">
        <v>1821</v>
      </c>
      <c r="B4" s="1">
        <v>12000236</v>
      </c>
      <c r="C4" s="1">
        <v>9638453</v>
      </c>
    </row>
    <row r="5" spans="1:3" x14ac:dyDescent="0.2">
      <c r="A5">
        <v>1831</v>
      </c>
      <c r="B5" s="1">
        <v>13896797</v>
      </c>
      <c r="C5" s="1">
        <v>12866020</v>
      </c>
    </row>
    <row r="6" spans="1:3" x14ac:dyDescent="0.2">
      <c r="A6">
        <v>1841</v>
      </c>
      <c r="B6" s="1">
        <v>15914148</v>
      </c>
      <c r="C6" s="1">
        <v>17069453</v>
      </c>
    </row>
    <row r="7" spans="1:3" x14ac:dyDescent="0.2">
      <c r="A7">
        <v>1851</v>
      </c>
      <c r="B7" s="1">
        <v>17927609</v>
      </c>
      <c r="C7" s="1">
        <v>23191876</v>
      </c>
    </row>
    <row r="8" spans="1:3" x14ac:dyDescent="0.2">
      <c r="A8">
        <v>1861</v>
      </c>
      <c r="B8" s="1">
        <v>20066224</v>
      </c>
      <c r="C8" s="1">
        <v>31443321</v>
      </c>
    </row>
    <row r="9" spans="1:3" x14ac:dyDescent="0.2">
      <c r="A9">
        <v>1871</v>
      </c>
      <c r="B9" s="1">
        <v>22712266</v>
      </c>
      <c r="C9" s="1">
        <v>38558371</v>
      </c>
    </row>
    <row r="10" spans="1:3" x14ac:dyDescent="0.2">
      <c r="A10">
        <v>1881</v>
      </c>
      <c r="B10" s="1">
        <v>25968286</v>
      </c>
      <c r="C10" s="1">
        <v>50189209</v>
      </c>
    </row>
    <row r="11" spans="1:3" x14ac:dyDescent="0.2">
      <c r="A11">
        <v>1891</v>
      </c>
      <c r="B11" s="1">
        <v>29002525</v>
      </c>
      <c r="C11" s="1">
        <v>62979766</v>
      </c>
    </row>
    <row r="12" spans="1:3" x14ac:dyDescent="0.2">
      <c r="A12">
        <v>1901</v>
      </c>
      <c r="B12" s="1">
        <v>32527843</v>
      </c>
      <c r="C12" s="1">
        <v>76212168</v>
      </c>
    </row>
    <row r="13" spans="1:3" x14ac:dyDescent="0.2">
      <c r="A13">
        <v>1911</v>
      </c>
      <c r="B13" s="1">
        <v>36075269</v>
      </c>
      <c r="C13" s="4">
        <v>92228531</v>
      </c>
    </row>
    <row r="14" spans="1:3" x14ac:dyDescent="0.2">
      <c r="A14">
        <v>1921</v>
      </c>
      <c r="B14" s="1">
        <v>37886699</v>
      </c>
      <c r="C14" s="5">
        <v>106021568</v>
      </c>
    </row>
    <row r="15" spans="1:3" x14ac:dyDescent="0.2">
      <c r="A15">
        <v>1931</v>
      </c>
      <c r="B15" s="1">
        <v>39952000</v>
      </c>
      <c r="C15" s="5">
        <v>123202660</v>
      </c>
    </row>
    <row r="16" spans="1:3" x14ac:dyDescent="0.2">
      <c r="A16">
        <v>1941</v>
      </c>
      <c r="C16" s="5">
        <v>132165129</v>
      </c>
    </row>
    <row r="17" spans="1:3" x14ac:dyDescent="0.2">
      <c r="A17">
        <v>1951</v>
      </c>
      <c r="B17" s="1">
        <v>43744924</v>
      </c>
      <c r="C17" s="4">
        <v>151325798</v>
      </c>
    </row>
    <row r="19" spans="1:3" x14ac:dyDescent="0.2">
      <c r="B19" s="1" t="s">
        <v>18</v>
      </c>
    </row>
    <row r="20" spans="1:3" x14ac:dyDescent="0.2">
      <c r="B20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T1_monday</vt:lpstr>
      <vt:lpstr>T2_by_pop</vt:lpstr>
      <vt:lpstr>populations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2022-05-28T16:08:06Z</dcterms:modified>
</cp:coreProperties>
</file>