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7"/>
  <workbookPr showObjects="placeholders"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d.docs.live.net/b1a7e7a662de0c22/price controls/CostStructures/"/>
    </mc:Choice>
  </mc:AlternateContent>
  <xr:revisionPtr revIDLastSave="20" documentId="11_1F73E5483BC0639B07AD71C548EAFCF7BFB6A691" xr6:coauthVersionLast="47" xr6:coauthVersionMax="47" xr10:uidLastSave="{375A6BEB-824F-0C40-A02D-4E67488E663E}"/>
  <bookViews>
    <workbookView xWindow="9300" yWindow="4220" windowWidth="21840" windowHeight="13740" tabRatio="500" xr2:uid="{00000000-000D-0000-FFFF-FFFF00000000}"/>
  </bookViews>
  <sheets>
    <sheet name="Summary" sheetId="1" r:id="rId1"/>
    <sheet name="Chart1" sheetId="4" r:id="rId2"/>
    <sheet name="Chart1b" sheetId="5" r:id="rId3"/>
    <sheet name="ChartNotes" sheetId="6" r:id="rId4"/>
    <sheet name="GasolineComponents" sheetId="2" r:id="rId5"/>
    <sheet name="EggPrices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8" i="1" l="1"/>
  <c r="B7" i="1"/>
  <c r="D7" i="1" s="1"/>
  <c r="B6" i="1"/>
  <c r="D6" i="1" s="1"/>
  <c r="N7" i="1"/>
  <c r="N6" i="1"/>
  <c r="M7" i="1"/>
  <c r="M6" i="1"/>
  <c r="B6" i="2"/>
  <c r="B7" i="2"/>
  <c r="B8" i="2"/>
  <c r="B14" i="1" s="1"/>
  <c r="D14" i="1" s="1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D13" i="1"/>
  <c r="D12" i="1"/>
  <c r="D11" i="1"/>
  <c r="D8" i="1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<sst xmlns="http://schemas.openxmlformats.org/spreadsheetml/2006/main" count="431" uniqueCount="67">
  <si>
    <t>Industries</t>
  </si>
  <si>
    <t>Retail food and beverage stores</t>
  </si>
  <si>
    <t>Retail general merchandise stores</t>
  </si>
  <si>
    <t>Physical commodity</t>
  </si>
  <si>
    <t>All other uses of revenue</t>
  </si>
  <si>
    <t>Sources</t>
  </si>
  <si>
    <t>a</t>
  </si>
  <si>
    <t>b</t>
  </si>
  <si>
    <t>c</t>
  </si>
  <si>
    <t>claimsonhousingoutput.xls</t>
  </si>
  <si>
    <t>d</t>
  </si>
  <si>
    <t>GASOLINE PUMP COMPONENTS HISTORY</t>
  </si>
  <si>
    <t>https://www.eia.gov/petroleum/gasdiesel/gaspump_hist.php</t>
  </si>
  <si>
    <t>$/gallon</t>
  </si>
  <si>
    <t>Percentages</t>
  </si>
  <si>
    <t>Mon-yr</t>
  </si>
  <si>
    <t>Retail price</t>
  </si>
  <si>
    <t>Refining</t>
  </si>
  <si>
    <t>Distribution &amp; Marketing</t>
  </si>
  <si>
    <t>Taxes</t>
  </si>
  <si>
    <t>Crude Oil</t>
  </si>
  <si>
    <t>Commodity</t>
  </si>
  <si>
    <t>Year</t>
  </si>
  <si>
    <t>Date</t>
  </si>
  <si>
    <t>Region</t>
  </si>
  <si>
    <t>Egg Class</t>
  </si>
  <si>
    <t>Weighted Avg</t>
  </si>
  <si>
    <t>Price Unit</t>
  </si>
  <si>
    <t>COMBINED REGIONAL</t>
  </si>
  <si>
    <t>LARGE</t>
  </si>
  <si>
    <t>CENTS PER DOZEN</t>
  </si>
  <si>
    <t>Shell Eggs: Weekly Combined Regional Shell Eggs (Fri)</t>
  </si>
  <si>
    <t>https://www.marketnews.usda.gov/mnp/py-report-config?category=Egg</t>
  </si>
  <si>
    <t>Average prices on sales to volume buyers, Grade A Large or better, White eggs in cartons, delivered warehouse, cents per dozen</t>
  </si>
  <si>
    <t>Type</t>
  </si>
  <si>
    <t>Form</t>
  </si>
  <si>
    <t>Description</t>
  </si>
  <si>
    <t>Number of Stores</t>
  </si>
  <si>
    <t>Weighted Avg Price</t>
  </si>
  <si>
    <t>NATIONAL</t>
  </si>
  <si>
    <t>CONVENTIONAL</t>
  </si>
  <si>
    <t>SHELL</t>
  </si>
  <si>
    <t>WHITE, A, LARGE, DOZ.</t>
  </si>
  <si>
    <t>Retail</t>
  </si>
  <si>
    <t>https://www.marketnews.usda.gov/mnp/py-report-retail-loading?runReport=true&amp;class=retail&amp;portal=py&amp;startIndex=1&amp;repType=summary&amp;commodity=Chicken&amp;region=NATIONAL&amp;type=ALL&amp;state=ALL&amp;description=ALL</t>
  </si>
  <si>
    <t>U.S. Energy Information Administration</t>
  </si>
  <si>
    <t>Beef</t>
  </si>
  <si>
    <t>Pork</t>
  </si>
  <si>
    <t>Eggs</t>
  </si>
  <si>
    <t>Gasoline</t>
  </si>
  <si>
    <t>2007 (2006 for rental housing)</t>
  </si>
  <si>
    <t>Selected commodities at retail</t>
  </si>
  <si>
    <t>USDA meat price spreads</t>
  </si>
  <si>
    <t>USDA agricultural price and CPI AP</t>
  </si>
  <si>
    <t>Housing (rental market)</t>
  </si>
  <si>
    <r>
      <rPr>
        <vertAlign val="superscript"/>
        <sz val="12"/>
        <color theme="1"/>
        <rFont val="Times New Roman"/>
        <family val="1"/>
        <scheme val="minor"/>
      </rPr>
      <t>b</t>
    </r>
    <r>
      <rPr>
        <sz val="12"/>
        <color theme="1"/>
        <rFont val="Times New Roman"/>
        <family val="2"/>
        <scheme val="minor"/>
      </rPr>
      <t>"Physical commodity" refers to output from any agricultural, forestry, fishing, or manufacturing industry.</t>
    </r>
  </si>
  <si>
    <r>
      <rPr>
        <vertAlign val="superscript"/>
        <sz val="12"/>
        <color theme="1"/>
        <rFont val="Times New Roman"/>
        <family val="1"/>
        <scheme val="minor"/>
      </rPr>
      <t>a</t>
    </r>
    <r>
      <rPr>
        <sz val="12"/>
        <color theme="1"/>
        <rFont val="Times New Roman"/>
        <family val="2"/>
        <scheme val="minor"/>
      </rPr>
      <t>"Physical commodity" refers to the net operating surplus from the housing sector, 2006.  It includes revenues used for mortgage payments, but excludes depreciation.</t>
    </r>
  </si>
  <si>
    <r>
      <t xml:space="preserve">Notes: </t>
    </r>
    <r>
      <rPr>
        <vertAlign val="superscript"/>
        <sz val="12"/>
        <color theme="1"/>
        <rFont val="Times New Roman"/>
        <family val="1"/>
        <scheme val="minor"/>
      </rPr>
      <t>a</t>
    </r>
    <r>
      <rPr>
        <sz val="12"/>
        <color theme="1"/>
        <rFont val="Times New Roman"/>
        <family val="2"/>
        <scheme val="minor"/>
      </rPr>
      <t>Using output from any agricultural, forestry, fishing, or manufacturing industry.</t>
    </r>
  </si>
  <si>
    <t>bNet operating surplus from the housing sector.  It includes revenues used for mortgage payments, but excludes depreciation.</t>
  </si>
  <si>
    <r>
      <rPr>
        <vertAlign val="superscript"/>
        <sz val="12"/>
        <color theme="1"/>
        <rFont val="Times New Roman"/>
        <family val="1"/>
        <scheme val="minor"/>
      </rPr>
      <t>d</t>
    </r>
    <r>
      <rPr>
        <sz val="12"/>
        <color theme="1"/>
        <rFont val="Times New Roman"/>
        <family val="2"/>
        <scheme val="minor"/>
      </rPr>
      <t>Including taxes.</t>
    </r>
  </si>
  <si>
    <r>
      <rPr>
        <vertAlign val="superscript"/>
        <sz val="12"/>
        <color theme="1"/>
        <rFont val="Times New Roman"/>
        <family val="1"/>
        <scheme val="minor"/>
      </rPr>
      <t>c</t>
    </r>
    <r>
      <rPr>
        <sz val="12"/>
        <color theme="1"/>
        <rFont val="Times New Roman"/>
        <family val="2"/>
        <scheme val="minor"/>
      </rPr>
      <t>Farmers' value as share of retail value.</t>
    </r>
  </si>
  <si>
    <r>
      <rPr>
        <vertAlign val="superscript"/>
        <sz val="12"/>
        <color theme="1"/>
        <rFont val="Times New Roman"/>
        <family val="1"/>
        <scheme val="minor"/>
      </rPr>
      <t>c</t>
    </r>
    <r>
      <rPr>
        <sz val="12"/>
        <color theme="1"/>
        <rFont val="Times New Roman"/>
        <family val="2"/>
        <scheme val="minor"/>
      </rPr>
      <t>"Physical commodity" includes taxes.</t>
    </r>
  </si>
  <si>
    <r>
      <rPr>
        <vertAlign val="superscript"/>
        <sz val="12"/>
        <color theme="1"/>
        <rFont val="Times New Roman"/>
        <family val="1"/>
        <scheme val="minor"/>
      </rPr>
      <t>d</t>
    </r>
    <r>
      <rPr>
        <sz val="12"/>
        <color theme="1"/>
        <rFont val="Times New Roman"/>
        <family val="2"/>
        <scheme val="minor"/>
      </rPr>
      <t>"Physical commodity" refers to revenue paid to farmers.</t>
    </r>
  </si>
  <si>
    <t>BEA IO requirements tables as processed with Mathematica</t>
  </si>
  <si>
    <t>From use table</t>
  </si>
  <si>
    <t>Sources are Mayerhauser and Reinsdorf (2007), Total Requirements Tables from the Bureau of Economic Analysis input-output accounts, USDA Economic Research Service's Meat Price Spreads, USDA agricultural prices (eggs), BLS Average Prices (eggs), and US Energy Information Administration.</t>
  </si>
  <si>
    <t>Figure 1.  Cost structures for selected industries and retail commodities, 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</si>
</sst>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2"/>
      <color theme="1"/>
      <name val="Times New Roman"/>
      <family val="2"/>
      <scheme val="minor"/>
    </font>
    <font>
      <u/>
      <sz val="12"/>
      <color theme="10"/>
      <name val="Times New Roman"/>
      <family val="2"/>
      <scheme val="minor"/>
    </font>
    <font>
      <u/>
      <sz val="12"/>
      <color theme="11"/>
      <name val="Times New Roman"/>
      <family val="2"/>
      <scheme val="minor"/>
    </font>
    <font>
      <b/>
      <sz val="12"/>
      <color theme="1"/>
      <name val="Times New Roman"/>
      <family val="2"/>
      <scheme val="minor"/>
    </font>
    <font>
      <vertAlign val="superscript"/>
      <sz val="12"/>
      <color theme="1"/>
      <name val="Times New Roman"/>
      <family val="1"/>
      <scheme val="minor"/>
    </font>
    <font>
      <i/>
      <sz val="12"/>
      <color theme="1"/>
      <name val="Times New Roman"/>
      <family val="1"/>
      <scheme val="minor"/>
    </font>
    <font>
      <b/>
      <sz val="12"/>
      <color rgb="FF333333"/>
      <name val="Times New Roman"/>
      <family val="1"/>
      <scheme val="minor"/>
    </font>
    <font>
      <sz val="12"/>
      <color rgb="FF333333"/>
      <name val="Times New Roman"/>
      <family val="1"/>
      <scheme val="minor"/>
    </font>
    <font>
      <sz val="8"/>
      <name val="Times New Roman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6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quotePrefix="1"/>
    <xf numFmtId="0" fontId="4" fillId="0" borderId="0" xfId="0" applyFont="1"/>
    <xf numFmtId="164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0" fontId="1" fillId="0" borderId="0" xfId="39"/>
    <xf numFmtId="0" fontId="0" fillId="0" borderId="0" xfId="0" quotePrefix="1" applyAlignment="1">
      <alignment horizontal="right"/>
    </xf>
    <xf numFmtId="17" fontId="6" fillId="0" borderId="0" xfId="0" applyNumberFormat="1" applyFont="1"/>
    <xf numFmtId="0" fontId="7" fillId="0" borderId="0" xfId="0" applyFont="1"/>
    <xf numFmtId="14" fontId="0" fillId="0" borderId="0" xfId="0" applyNumberFormat="1"/>
    <xf numFmtId="0" fontId="0" fillId="0" borderId="1" xfId="0" applyBorder="1" applyAlignment="1">
      <alignment horizontal="right"/>
    </xf>
    <xf numFmtId="0" fontId="0" fillId="0" borderId="1" xfId="0" applyBorder="1"/>
    <xf numFmtId="0" fontId="0" fillId="0" borderId="0" xfId="0" applyAlignment="1">
      <alignment horizontal="center"/>
    </xf>
  </cellXfs>
  <cellStyles count="6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/>
    <cellStyle name="Normal" xfId="0" builtinId="0"/>
  </cellStyles>
  <dxfs count="0"/>
  <tableStyles count="0" defaultTableStyle="TableStyleMedium9" defaultPivotStyle="PivotStyleMedium4"/>
  <colors>
    <mruColors>
      <color rgb="FF92D050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worksheet" Target="worksheets/sheet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strRef>
          <c:f>Summary!$A$1</c:f>
          <c:strCache>
            <c:ptCount val="1"/>
            <c:pt idx="0">
              <c:v>Figure 1.  Cost structures for selected industries and retail commodities, 2007</c:v>
            </c:pt>
          </c:strCache>
        </c:strRef>
      </c:tx>
      <c:layout>
        <c:manualLayout>
          <c:xMode val="edge"/>
          <c:yMode val="edge"/>
          <c:x val="0.15606052341170101"/>
          <c:y val="1.9615460910781899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354317791555702"/>
          <c:y val="0.41200520978642502"/>
          <c:w val="0.65189995116115595"/>
          <c:h val="0.48290389794465299"/>
        </c:manualLayout>
      </c:layout>
      <c:barChart>
        <c:barDir val="bar"/>
        <c:grouping val="stacked"/>
        <c:varyColors val="0"/>
        <c:ser>
          <c:idx val="2"/>
          <c:order val="0"/>
          <c:tx>
            <c:strRef>
              <c:f>Summary!$B$4</c:f>
              <c:strCache>
                <c:ptCount val="1"/>
                <c:pt idx="0">
                  <c:v>Physical commodity</c:v>
                </c:pt>
              </c:strCache>
            </c:strRef>
          </c:tx>
          <c:spPr>
            <a:solidFill>
              <a:srgbClr val="FF0000"/>
            </a:solidFill>
            <a:effectLst/>
          </c:spPr>
          <c:invertIfNegative val="0"/>
          <c:cat>
            <c:strRef>
              <c:f>Summary!$A$6:$A$8</c:f>
              <c:strCache>
                <c:ptCount val="3"/>
                <c:pt idx="0">
                  <c:v>Retail food and beverage stores</c:v>
                </c:pt>
                <c:pt idx="1">
                  <c:v>Retail general merchandise stores</c:v>
                </c:pt>
                <c:pt idx="2">
                  <c:v>Housing (rental market)</c:v>
                </c:pt>
              </c:strCache>
            </c:strRef>
          </c:cat>
          <c:val>
            <c:numRef>
              <c:f>Summary!$B$6:$B$8</c:f>
              <c:numCache>
                <c:formatCode>0.000</c:formatCode>
                <c:ptCount val="3"/>
                <c:pt idx="0">
                  <c:v>0.1169</c:v>
                </c:pt>
                <c:pt idx="1">
                  <c:v>9.2100000000000001E-2</c:v>
                </c:pt>
                <c:pt idx="2">
                  <c:v>0.36514983351831298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D9-8747-A84E-91564372F9E9}"/>
            </c:ext>
          </c:extLst>
        </c:ser>
        <c:ser>
          <c:idx val="0"/>
          <c:order val="1"/>
          <c:tx>
            <c:strRef>
              <c:f>Summary!$D$4</c:f>
              <c:strCache>
                <c:ptCount val="1"/>
                <c:pt idx="0">
                  <c:v>All other uses of revenue</c:v>
                </c:pt>
              </c:strCache>
            </c:strRef>
          </c:tx>
          <c:spPr>
            <a:solidFill>
              <a:srgbClr val="92D050"/>
            </a:solidFill>
            <a:effectLst/>
          </c:spPr>
          <c:invertIfNegative val="0"/>
          <c:cat>
            <c:strRef>
              <c:f>Summary!$A$6:$A$8</c:f>
              <c:strCache>
                <c:ptCount val="3"/>
                <c:pt idx="0">
                  <c:v>Retail food and beverage stores</c:v>
                </c:pt>
                <c:pt idx="1">
                  <c:v>Retail general merchandise stores</c:v>
                </c:pt>
                <c:pt idx="2">
                  <c:v>Housing (rental market)</c:v>
                </c:pt>
              </c:strCache>
            </c:strRef>
          </c:cat>
          <c:val>
            <c:numRef>
              <c:f>Summary!$D$6:$D$8</c:f>
              <c:numCache>
                <c:formatCode>0.000</c:formatCode>
                <c:ptCount val="3"/>
                <c:pt idx="0">
                  <c:v>0.8831</c:v>
                </c:pt>
                <c:pt idx="1">
                  <c:v>0.90790000000000004</c:v>
                </c:pt>
                <c:pt idx="2">
                  <c:v>0.63485016648168702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D9-8747-A84E-91564372F9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1203072"/>
        <c:axId val="162931456"/>
      </c:barChart>
      <c:catAx>
        <c:axId val="131203072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62931456"/>
        <c:crosses val="autoZero"/>
        <c:auto val="1"/>
        <c:lblAlgn val="ctr"/>
        <c:lblOffset val="100"/>
        <c:noMultiLvlLbl val="0"/>
      </c:catAx>
      <c:valAx>
        <c:axId val="162931456"/>
        <c:scaling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Share of retail revenue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31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4479651277904601"/>
          <c:y val="0.33407191101331202"/>
          <c:w val="0.82936511465233398"/>
          <c:h val="5.1979041021668802E-2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0354317791555702"/>
          <c:y val="0.48872444963960598"/>
          <c:w val="0.65189995116115595"/>
          <c:h val="0.39529579450558699"/>
        </c:manualLayout>
      </c:layout>
      <c:barChart>
        <c:barDir val="bar"/>
        <c:grouping val="stacked"/>
        <c:varyColors val="0"/>
        <c:ser>
          <c:idx val="2"/>
          <c:order val="0"/>
          <c:tx>
            <c:strRef>
              <c:f>Summary!$B$4</c:f>
              <c:strCache>
                <c:ptCount val="1"/>
                <c:pt idx="0">
                  <c:v>Physical commodity</c:v>
                </c:pt>
              </c:strCache>
            </c:strRef>
          </c:tx>
          <c:spPr>
            <a:solidFill>
              <a:srgbClr val="FF0000"/>
            </a:solidFill>
            <a:effectLst/>
          </c:spPr>
          <c:invertIfNegative val="0"/>
          <c:cat>
            <c:strRef>
              <c:f>Summary!$A$11:$A$14</c:f>
              <c:strCache>
                <c:ptCount val="4"/>
                <c:pt idx="0">
                  <c:v>Beef</c:v>
                </c:pt>
                <c:pt idx="1">
                  <c:v>Pork</c:v>
                </c:pt>
                <c:pt idx="2">
                  <c:v>Eggs</c:v>
                </c:pt>
                <c:pt idx="3">
                  <c:v>Gasoline</c:v>
                </c:pt>
              </c:strCache>
            </c:strRef>
          </c:cat>
          <c:val>
            <c:numRef>
              <c:f>Summary!$B$11:$B$14</c:f>
              <c:numCache>
                <c:formatCode>0.000</c:formatCode>
                <c:ptCount val="4"/>
                <c:pt idx="0">
                  <c:v>0.53539845798792818</c:v>
                </c:pt>
                <c:pt idx="1">
                  <c:v>0.30668832196774493</c:v>
                </c:pt>
                <c:pt idx="2">
                  <c:v>0.46688000000000002</c:v>
                </c:pt>
                <c:pt idx="3">
                  <c:v>0.89733333333333332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64-5345-AF6E-97995357D919}"/>
            </c:ext>
          </c:extLst>
        </c:ser>
        <c:ser>
          <c:idx val="0"/>
          <c:order val="1"/>
          <c:tx>
            <c:strRef>
              <c:f>Summary!$D$4</c:f>
              <c:strCache>
                <c:ptCount val="1"/>
                <c:pt idx="0">
                  <c:v>All other uses of revenue</c:v>
                </c:pt>
              </c:strCache>
            </c:strRef>
          </c:tx>
          <c:spPr>
            <a:solidFill>
              <a:srgbClr val="92D050"/>
            </a:solidFill>
            <a:effectLst/>
          </c:spPr>
          <c:invertIfNegative val="0"/>
          <c:cat>
            <c:strRef>
              <c:f>Summary!$A$11:$A$14</c:f>
              <c:strCache>
                <c:ptCount val="4"/>
                <c:pt idx="0">
                  <c:v>Beef</c:v>
                </c:pt>
                <c:pt idx="1">
                  <c:v>Pork</c:v>
                </c:pt>
                <c:pt idx="2">
                  <c:v>Eggs</c:v>
                </c:pt>
                <c:pt idx="3">
                  <c:v>Gasoline</c:v>
                </c:pt>
              </c:strCache>
            </c:strRef>
          </c:cat>
          <c:val>
            <c:numRef>
              <c:f>Summary!$D$11:$D$14</c:f>
              <c:numCache>
                <c:formatCode>0.000</c:formatCode>
                <c:ptCount val="4"/>
                <c:pt idx="0">
                  <c:v>0.46460154201207182</c:v>
                </c:pt>
                <c:pt idx="1">
                  <c:v>0.69331167803225502</c:v>
                </c:pt>
                <c:pt idx="2">
                  <c:v>0.53312000000000004</c:v>
                </c:pt>
                <c:pt idx="3">
                  <c:v>0.10266666666666668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64-5345-AF6E-97995357D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3082240"/>
        <c:axId val="163083776"/>
      </c:barChart>
      <c:catAx>
        <c:axId val="163082240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63083776"/>
        <c:crosses val="autoZero"/>
        <c:auto val="1"/>
        <c:lblAlgn val="ctr"/>
        <c:lblOffset val="100"/>
        <c:noMultiLvlLbl val="0"/>
      </c:catAx>
      <c:valAx>
        <c:axId val="163083776"/>
        <c:scaling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500"/>
                </a:pPr>
                <a:r>
                  <a:rPr lang="en-US" sz="1500"/>
                  <a:t>Share of retail revenue</a:t>
                </a:r>
              </a:p>
            </c:rich>
          </c:tx>
          <c:layout>
            <c:manualLayout>
              <c:xMode val="edge"/>
              <c:yMode val="edge"/>
              <c:x val="0.51007994377785704"/>
              <c:y val="0.93307826469875599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6308224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94" workbookViewId="0" zoomToFit="1"/>
  </sheetViews>
  <pageMargins left="0.75" right="0.75" top="1" bottom="1" header="0.5" footer="0.5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94" workbookViewId="0" zoomToFit="1"/>
  </sheetViews>
  <pageMargins left="0.75" right="0.75" top="1" bottom="1" header="0.5" footer="0.5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3830" cy="62824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0.27676</cdr:x>
      <cdr:y>0.44799</cdr:y>
    </cdr:from>
    <cdr:to>
      <cdr:x>0.3136</cdr:x>
      <cdr:y>0.50379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97236" y="2818047"/>
          <a:ext cx="319101" cy="3510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/>
            <a:t>a</a:t>
          </a:r>
        </a:p>
      </cdr:txBody>
    </cdr:sp>
  </cdr:relSizeAnchor>
  <cdr:relSizeAnchor xmlns:cdr="http://schemas.openxmlformats.org/drawingml/2006/chartDrawing">
    <cdr:from>
      <cdr:x>0.27692</cdr:x>
      <cdr:y>0.61398</cdr:y>
    </cdr:from>
    <cdr:to>
      <cdr:x>0.31376</cdr:x>
      <cdr:y>0.66979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398627" y="3862225"/>
          <a:ext cx="319100" cy="3510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/>
            <a:t>b</a:t>
          </a:r>
        </a:p>
      </cdr:txBody>
    </cdr:sp>
  </cdr:relSizeAnchor>
  <cdr:relSizeAnchor xmlns:cdr="http://schemas.openxmlformats.org/drawingml/2006/chartDrawing">
    <cdr:from>
      <cdr:x>0.27533</cdr:x>
      <cdr:y>0.77326</cdr:y>
    </cdr:from>
    <cdr:to>
      <cdr:x>0.31217</cdr:x>
      <cdr:y>0.82907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384853" y="4864150"/>
          <a:ext cx="319100" cy="3510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/>
            <a:t>b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3830" cy="62824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0.27436</cdr:x>
      <cdr:y>0.50166</cdr:y>
    </cdr:from>
    <cdr:to>
      <cdr:x>0.31121</cdr:x>
      <cdr:y>0.55746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76455" y="3155680"/>
          <a:ext cx="319187" cy="3510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/>
            <a:t>c</a:t>
          </a:r>
        </a:p>
      </cdr:txBody>
    </cdr:sp>
  </cdr:relSizeAnchor>
  <cdr:relSizeAnchor xmlns:cdr="http://schemas.openxmlformats.org/drawingml/2006/chartDrawing">
    <cdr:from>
      <cdr:x>0.27346</cdr:x>
      <cdr:y>0.7022</cdr:y>
    </cdr:from>
    <cdr:to>
      <cdr:x>0.31031</cdr:x>
      <cdr:y>0.758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368655" y="4417148"/>
          <a:ext cx="319187" cy="3510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/>
            <a:t>d</a:t>
          </a:r>
        </a:p>
      </cdr:txBody>
    </cdr:sp>
  </cdr:relSizeAnchor>
  <cdr:relSizeAnchor xmlns:cdr="http://schemas.openxmlformats.org/drawingml/2006/chartDrawing">
    <cdr:from>
      <cdr:x>0.2773</cdr:x>
      <cdr:y>0.79962</cdr:y>
    </cdr:from>
    <cdr:to>
      <cdr:x>0.31414</cdr:x>
      <cdr:y>0.85543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401917" y="5030001"/>
          <a:ext cx="319101" cy="3510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/>
            <a:t>d</a:t>
          </a:r>
        </a:p>
      </cdr:txBody>
    </cdr:sp>
  </cdr:relSizeAnchor>
  <cdr:relSizeAnchor xmlns:cdr="http://schemas.openxmlformats.org/drawingml/2006/chartDrawing">
    <cdr:from>
      <cdr:x>0.27423</cdr:x>
      <cdr:y>0.60446</cdr:y>
    </cdr:from>
    <cdr:to>
      <cdr:x>0.31107</cdr:x>
      <cdr:y>0.66026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2375329" y="3802356"/>
          <a:ext cx="319100" cy="3510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/>
            <a:t>d</a:t>
          </a:r>
        </a:p>
      </cdr:txBody>
    </cdr:sp>
  </cdr:relSizeAnchor>
</c:userShapes>
</file>

<file path=xl/theme/theme1.xml><?xml version="1.0" encoding="utf-8"?>
<a:theme xmlns:a="http://schemas.openxmlformats.org/drawingml/2006/main" name="CBMro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BMThemeTR">
      <a:majorFont>
        <a:latin typeface="Cambria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ia.gov/petroleum/gasdiesel/gaspump_hist.php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marketnews.usda.gov/mnp/py-report-retail-loading?runReport=true&amp;class=retail&amp;portal=py&amp;startIndex=1&amp;repType=summary&amp;commodity=Chicken&amp;region=NATIONAL&amp;type=ALL&amp;state=ALL&amp;description=ALL" TargetMode="External"/><Relationship Id="rId1" Type="http://schemas.openxmlformats.org/officeDocument/2006/relationships/hyperlink" Target="https://www.marketnews.usda.gov/mnp/py-report-config?category=Eg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workbookViewId="0"/>
  </sheetViews>
  <sheetFormatPr baseColWidth="10" defaultColWidth="11" defaultRowHeight="16" x14ac:dyDescent="0.2"/>
  <cols>
    <col min="1" max="1" width="28.1640625" bestFit="1" customWidth="1"/>
    <col min="2" max="2" width="17.5" bestFit="1" customWidth="1"/>
    <col min="3" max="3" width="1.1640625" customWidth="1"/>
    <col min="4" max="4" width="24" bestFit="1" customWidth="1"/>
  </cols>
  <sheetData>
    <row r="1" spans="1:14" x14ac:dyDescent="0.2">
      <c r="A1" s="5" t="s">
        <v>66</v>
      </c>
    </row>
    <row r="2" spans="1:14" x14ac:dyDescent="0.2">
      <c r="A2" s="7" t="s">
        <v>50</v>
      </c>
    </row>
    <row r="3" spans="1:14" x14ac:dyDescent="0.2">
      <c r="A3" s="7"/>
    </row>
    <row r="4" spans="1:14" x14ac:dyDescent="0.2">
      <c r="B4" s="4" t="s">
        <v>3</v>
      </c>
      <c r="D4" s="4" t="s">
        <v>4</v>
      </c>
      <c r="H4" t="s">
        <v>5</v>
      </c>
      <c r="M4" t="s">
        <v>64</v>
      </c>
      <c r="N4">
        <v>2017</v>
      </c>
    </row>
    <row r="5" spans="1:14" x14ac:dyDescent="0.2">
      <c r="A5" s="6" t="s">
        <v>0</v>
      </c>
    </row>
    <row r="6" spans="1:14" ht="18" x14ac:dyDescent="0.2">
      <c r="A6" t="s">
        <v>1</v>
      </c>
      <c r="B6" s="3">
        <f>0.0078+0.1063+0.0028</f>
        <v>0.1169</v>
      </c>
      <c r="C6" s="2" t="s">
        <v>6</v>
      </c>
      <c r="D6" s="3">
        <f>1-B6</f>
        <v>0.8831</v>
      </c>
      <c r="E6" s="3"/>
      <c r="H6" t="s">
        <v>63</v>
      </c>
      <c r="M6" s="3">
        <f>(1245+6724+2523)/186946</f>
        <v>5.6123158559156117E-2</v>
      </c>
      <c r="N6" s="3">
        <f>0.0072+0.094+0.004</f>
        <v>0.1052</v>
      </c>
    </row>
    <row r="7" spans="1:14" ht="18" x14ac:dyDescent="0.2">
      <c r="A7" t="s">
        <v>2</v>
      </c>
      <c r="B7" s="3">
        <f>0.0018+0.0888+0.0015</f>
        <v>9.2100000000000001E-2</v>
      </c>
      <c r="C7" s="2" t="s">
        <v>6</v>
      </c>
      <c r="D7" s="3">
        <f>1-B7</f>
        <v>0.90790000000000004</v>
      </c>
      <c r="E7" s="3"/>
      <c r="H7" t="s">
        <v>63</v>
      </c>
      <c r="M7" s="3">
        <f>(215+5454+647)/193902</f>
        <v>3.2573155511547068E-2</v>
      </c>
      <c r="N7" s="3">
        <f>0.0025+0.0809+0.0026</f>
        <v>8.6000000000000007E-2</v>
      </c>
    </row>
    <row r="8" spans="1:14" ht="18" x14ac:dyDescent="0.2">
      <c r="A8" t="s">
        <v>54</v>
      </c>
      <c r="B8" s="3">
        <f>98.7/270.3</f>
        <v>0.36514983351831298</v>
      </c>
      <c r="C8" s="2" t="s">
        <v>7</v>
      </c>
      <c r="D8" s="3">
        <f>1-B8</f>
        <v>0.63485016648168702</v>
      </c>
      <c r="E8" s="3"/>
      <c r="H8" s="1" t="s">
        <v>9</v>
      </c>
    </row>
    <row r="10" spans="1:14" x14ac:dyDescent="0.2">
      <c r="A10" s="6" t="s">
        <v>51</v>
      </c>
    </row>
    <row r="11" spans="1:14" ht="18" x14ac:dyDescent="0.2">
      <c r="A11" t="s">
        <v>46</v>
      </c>
      <c r="B11" s="3">
        <v>0.53539845798792818</v>
      </c>
      <c r="C11" s="2" t="s">
        <v>8</v>
      </c>
      <c r="D11" s="3">
        <f>1-B11</f>
        <v>0.46460154201207182</v>
      </c>
      <c r="H11" t="s">
        <v>52</v>
      </c>
    </row>
    <row r="12" spans="1:14" ht="18" x14ac:dyDescent="0.2">
      <c r="A12" t="s">
        <v>47</v>
      </c>
      <c r="B12" s="3">
        <v>0.30668832196774493</v>
      </c>
      <c r="C12" s="2" t="s">
        <v>8</v>
      </c>
      <c r="D12" s="3">
        <f>1-B12</f>
        <v>0.69331167803225502</v>
      </c>
      <c r="H12" t="s">
        <v>52</v>
      </c>
    </row>
    <row r="13" spans="1:14" ht="18" x14ac:dyDescent="0.2">
      <c r="A13" t="s">
        <v>48</v>
      </c>
      <c r="B13" s="3">
        <v>0.46688000000000002</v>
      </c>
      <c r="C13" s="2" t="s">
        <v>8</v>
      </c>
      <c r="D13" s="3">
        <f>1-B13</f>
        <v>0.53312000000000004</v>
      </c>
      <c r="H13" t="s">
        <v>53</v>
      </c>
    </row>
    <row r="14" spans="1:14" ht="18" x14ac:dyDescent="0.2">
      <c r="A14" t="s">
        <v>49</v>
      </c>
      <c r="B14" s="3">
        <f>1-SUMIF(GasolineComponents!$B$6:$B$214,2007,GasolineComponents!$E$6:$E$214)/COUNTIF(GasolineComponents!$B$6:$B$214,2007)/100</f>
        <v>0.89733333333333332</v>
      </c>
      <c r="C14" s="2" t="s">
        <v>10</v>
      </c>
      <c r="D14" s="3">
        <f>1-B14</f>
        <v>0.10266666666666668</v>
      </c>
      <c r="H14" t="s">
        <v>45</v>
      </c>
    </row>
    <row r="16" spans="1:14" ht="18" x14ac:dyDescent="0.2">
      <c r="A16" t="s">
        <v>57</v>
      </c>
    </row>
    <row r="17" spans="1:1" x14ac:dyDescent="0.2">
      <c r="A17" t="s">
        <v>58</v>
      </c>
    </row>
    <row r="18" spans="1:1" ht="18" x14ac:dyDescent="0.2">
      <c r="A18" t="s">
        <v>60</v>
      </c>
    </row>
    <row r="19" spans="1:1" ht="18" x14ac:dyDescent="0.2">
      <c r="A19" t="s">
        <v>59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>
      <selection activeCell="A6" sqref="A6"/>
    </sheetView>
  </sheetViews>
  <sheetFormatPr baseColWidth="10" defaultColWidth="11" defaultRowHeight="16" x14ac:dyDescent="0.2"/>
  <sheetData>
    <row r="1" spans="1:1" ht="18" x14ac:dyDescent="0.2">
      <c r="A1" t="s">
        <v>56</v>
      </c>
    </row>
    <row r="2" spans="1:1" ht="18" x14ac:dyDescent="0.2">
      <c r="A2" t="s">
        <v>55</v>
      </c>
    </row>
    <row r="3" spans="1:1" ht="18" x14ac:dyDescent="0.2">
      <c r="A3" t="s">
        <v>61</v>
      </c>
    </row>
    <row r="4" spans="1:1" ht="18" x14ac:dyDescent="0.2">
      <c r="A4" t="s">
        <v>62</v>
      </c>
    </row>
    <row r="6" spans="1:1" x14ac:dyDescent="0.2">
      <c r="A6" t="s">
        <v>65</v>
      </c>
    </row>
  </sheetData>
  <phoneticPr fontId="8" type="noConversion"/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14"/>
  <sheetViews>
    <sheetView workbookViewId="0">
      <selection activeCell="A2" sqref="A2"/>
    </sheetView>
  </sheetViews>
  <sheetFormatPr baseColWidth="10" defaultColWidth="11" defaultRowHeight="16" x14ac:dyDescent="0.2"/>
  <cols>
    <col min="2" max="2" width="5.1640625" bestFit="1" customWidth="1"/>
  </cols>
  <sheetData>
    <row r="1" spans="1:8" x14ac:dyDescent="0.2">
      <c r="A1" s="5" t="s">
        <v>11</v>
      </c>
      <c r="B1" s="5"/>
    </row>
    <row r="2" spans="1:8" x14ac:dyDescent="0.2">
      <c r="A2" s="8" t="s">
        <v>12</v>
      </c>
      <c r="B2" s="8"/>
    </row>
    <row r="3" spans="1:8" x14ac:dyDescent="0.2">
      <c r="A3" s="8"/>
      <c r="B3" s="8"/>
    </row>
    <row r="4" spans="1:8" x14ac:dyDescent="0.2">
      <c r="C4" s="9" t="s">
        <v>13</v>
      </c>
      <c r="D4" s="15" t="s">
        <v>14</v>
      </c>
      <c r="E4" s="15"/>
      <c r="F4" s="15"/>
      <c r="G4" s="15"/>
      <c r="H4" s="15"/>
    </row>
    <row r="5" spans="1:8" x14ac:dyDescent="0.2">
      <c r="A5" s="4" t="s">
        <v>15</v>
      </c>
      <c r="B5" s="4" t="s">
        <v>22</v>
      </c>
      <c r="C5" s="4" t="s">
        <v>16</v>
      </c>
      <c r="D5" s="4" t="s">
        <v>17</v>
      </c>
      <c r="E5" t="s">
        <v>18</v>
      </c>
      <c r="F5" s="4" t="s">
        <v>19</v>
      </c>
      <c r="G5" s="4" t="s">
        <v>20</v>
      </c>
      <c r="H5" s="4" t="s">
        <v>21</v>
      </c>
    </row>
    <row r="6" spans="1:8" x14ac:dyDescent="0.2">
      <c r="A6" s="10">
        <v>36526</v>
      </c>
      <c r="B6" s="11">
        <f>YEAR(A6)</f>
        <v>2000</v>
      </c>
      <c r="C6" s="11">
        <v>1.2889999999999999</v>
      </c>
      <c r="D6" s="11">
        <v>7.8</v>
      </c>
      <c r="E6" s="11">
        <v>13</v>
      </c>
      <c r="F6" s="11">
        <v>32.1</v>
      </c>
      <c r="G6" s="11">
        <v>47.1</v>
      </c>
      <c r="H6">
        <f>D6+G6+F6</f>
        <v>87</v>
      </c>
    </row>
    <row r="7" spans="1:8" x14ac:dyDescent="0.2">
      <c r="A7" s="10">
        <v>36557</v>
      </c>
      <c r="B7" s="11">
        <f t="shared" ref="B7:B70" si="0">YEAR(A7)</f>
        <v>2000</v>
      </c>
      <c r="C7" s="11">
        <v>1.377</v>
      </c>
      <c r="D7" s="11">
        <v>17.899999999999999</v>
      </c>
      <c r="E7" s="11">
        <v>7.5</v>
      </c>
      <c r="F7" s="11">
        <v>30.1</v>
      </c>
      <c r="G7" s="11">
        <v>44.6</v>
      </c>
      <c r="H7">
        <f t="shared" ref="H7:H70" si="1">D7+G7+F7</f>
        <v>92.6</v>
      </c>
    </row>
    <row r="8" spans="1:8" x14ac:dyDescent="0.2">
      <c r="A8" s="10">
        <v>36586</v>
      </c>
      <c r="B8" s="11">
        <f t="shared" si="0"/>
        <v>2000</v>
      </c>
      <c r="C8" s="11">
        <v>1.5169999999999999</v>
      </c>
      <c r="D8" s="11">
        <v>15.4</v>
      </c>
      <c r="E8" s="11">
        <v>12.8</v>
      </c>
      <c r="F8" s="11">
        <v>27.3</v>
      </c>
      <c r="G8" s="11">
        <v>44.6</v>
      </c>
      <c r="H8">
        <f t="shared" si="1"/>
        <v>87.3</v>
      </c>
    </row>
    <row r="9" spans="1:8" x14ac:dyDescent="0.2">
      <c r="A9" s="10">
        <v>36617</v>
      </c>
      <c r="B9" s="11">
        <f t="shared" si="0"/>
        <v>2000</v>
      </c>
      <c r="C9" s="11">
        <v>1.4650000000000001</v>
      </c>
      <c r="D9" s="11">
        <v>10.1</v>
      </c>
      <c r="E9" s="11">
        <v>20.2</v>
      </c>
      <c r="F9" s="11">
        <v>28.3</v>
      </c>
      <c r="G9" s="11">
        <v>41.4</v>
      </c>
      <c r="H9">
        <f t="shared" si="1"/>
        <v>79.8</v>
      </c>
    </row>
    <row r="10" spans="1:8" x14ac:dyDescent="0.2">
      <c r="A10" s="10">
        <v>36647</v>
      </c>
      <c r="B10" s="11">
        <f t="shared" si="0"/>
        <v>2000</v>
      </c>
      <c r="C10" s="11">
        <v>1.4850000000000001</v>
      </c>
      <c r="D10" s="11">
        <v>20.2</v>
      </c>
      <c r="E10" s="11">
        <v>9.1999999999999993</v>
      </c>
      <c r="F10" s="11">
        <v>27.9</v>
      </c>
      <c r="G10" s="11">
        <v>42.7</v>
      </c>
      <c r="H10">
        <f t="shared" si="1"/>
        <v>90.800000000000011</v>
      </c>
    </row>
    <row r="11" spans="1:8" x14ac:dyDescent="0.2">
      <c r="A11" s="10">
        <v>36678</v>
      </c>
      <c r="B11" s="11">
        <f t="shared" si="0"/>
        <v>2000</v>
      </c>
      <c r="C11" s="11">
        <v>1.633</v>
      </c>
      <c r="D11" s="11">
        <v>22.2</v>
      </c>
      <c r="E11" s="11">
        <v>8.8000000000000007</v>
      </c>
      <c r="F11" s="11">
        <v>25.8</v>
      </c>
      <c r="G11" s="11">
        <v>43.1</v>
      </c>
      <c r="H11">
        <f t="shared" si="1"/>
        <v>91.1</v>
      </c>
    </row>
    <row r="12" spans="1:8" x14ac:dyDescent="0.2">
      <c r="A12" s="10">
        <v>36708</v>
      </c>
      <c r="B12" s="11">
        <f t="shared" si="0"/>
        <v>2000</v>
      </c>
      <c r="C12" s="11">
        <v>1.5509999999999999</v>
      </c>
      <c r="D12" s="11">
        <v>13.2</v>
      </c>
      <c r="E12" s="11">
        <v>15.8</v>
      </c>
      <c r="F12" s="11">
        <v>27.2</v>
      </c>
      <c r="G12" s="11">
        <v>43.8</v>
      </c>
      <c r="H12">
        <f t="shared" si="1"/>
        <v>84.2</v>
      </c>
    </row>
    <row r="13" spans="1:8" x14ac:dyDescent="0.2">
      <c r="A13" s="10">
        <v>36739</v>
      </c>
      <c r="B13" s="11">
        <f t="shared" si="0"/>
        <v>2000</v>
      </c>
      <c r="C13" s="11">
        <v>1.4650000000000001</v>
      </c>
      <c r="D13" s="11">
        <v>15.8</v>
      </c>
      <c r="E13" s="11">
        <v>7.5</v>
      </c>
      <c r="F13" s="11">
        <v>28.8</v>
      </c>
      <c r="G13" s="11">
        <v>47.8</v>
      </c>
      <c r="H13">
        <f t="shared" si="1"/>
        <v>92.399999999999991</v>
      </c>
    </row>
    <row r="14" spans="1:8" x14ac:dyDescent="0.2">
      <c r="A14" s="10">
        <v>36770</v>
      </c>
      <c r="B14" s="11">
        <f t="shared" si="0"/>
        <v>2000</v>
      </c>
      <c r="C14" s="11">
        <v>1.55</v>
      </c>
      <c r="D14" s="11">
        <v>15.4</v>
      </c>
      <c r="E14" s="11">
        <v>9</v>
      </c>
      <c r="F14" s="11">
        <v>27.2</v>
      </c>
      <c r="G14" s="11">
        <v>48.3</v>
      </c>
      <c r="H14">
        <f t="shared" si="1"/>
        <v>90.899999999999991</v>
      </c>
    </row>
    <row r="15" spans="1:8" x14ac:dyDescent="0.2">
      <c r="A15" s="10">
        <v>36800</v>
      </c>
      <c r="B15" s="11">
        <f t="shared" si="0"/>
        <v>2000</v>
      </c>
      <c r="C15" s="11">
        <v>1.532</v>
      </c>
      <c r="D15" s="11">
        <v>13.7</v>
      </c>
      <c r="E15" s="11">
        <v>10.1</v>
      </c>
      <c r="F15" s="11">
        <v>27.5</v>
      </c>
      <c r="G15" s="11">
        <v>48.6</v>
      </c>
      <c r="H15">
        <f t="shared" si="1"/>
        <v>89.8</v>
      </c>
    </row>
    <row r="16" spans="1:8" x14ac:dyDescent="0.2">
      <c r="A16" s="10">
        <v>36831</v>
      </c>
      <c r="B16" s="11">
        <f t="shared" si="0"/>
        <v>2000</v>
      </c>
      <c r="C16" s="11">
        <v>1.5169999999999999</v>
      </c>
      <c r="D16" s="11">
        <v>10.4</v>
      </c>
      <c r="E16" s="11">
        <v>11.8</v>
      </c>
      <c r="F16" s="11">
        <v>27.8</v>
      </c>
      <c r="G16" s="11">
        <v>50</v>
      </c>
      <c r="H16">
        <f t="shared" si="1"/>
        <v>88.2</v>
      </c>
    </row>
    <row r="17" spans="1:8" x14ac:dyDescent="0.2">
      <c r="A17" s="10">
        <v>36861</v>
      </c>
      <c r="B17" s="11">
        <f t="shared" si="0"/>
        <v>2000</v>
      </c>
      <c r="C17" s="11">
        <v>1.4430000000000001</v>
      </c>
      <c r="D17" s="11">
        <v>8</v>
      </c>
      <c r="E17" s="11">
        <v>17.899999999999999</v>
      </c>
      <c r="F17" s="11">
        <v>29.2</v>
      </c>
      <c r="G17" s="11">
        <v>44.8</v>
      </c>
      <c r="H17">
        <f t="shared" si="1"/>
        <v>82</v>
      </c>
    </row>
    <row r="18" spans="1:8" x14ac:dyDescent="0.2">
      <c r="A18" s="10">
        <v>36892</v>
      </c>
      <c r="B18" s="11">
        <f t="shared" si="0"/>
        <v>2001</v>
      </c>
      <c r="C18" s="11">
        <v>1.4470000000000001</v>
      </c>
      <c r="D18" s="11">
        <v>17.8</v>
      </c>
      <c r="E18" s="11">
        <v>10.4</v>
      </c>
      <c r="F18" s="11">
        <v>29.2</v>
      </c>
      <c r="G18" s="11">
        <v>42.7</v>
      </c>
      <c r="H18">
        <f t="shared" si="1"/>
        <v>89.7</v>
      </c>
    </row>
    <row r="19" spans="1:8" x14ac:dyDescent="0.2">
      <c r="A19" s="10">
        <v>36923</v>
      </c>
      <c r="B19" s="11">
        <f t="shared" si="0"/>
        <v>2001</v>
      </c>
      <c r="C19" s="11">
        <v>1.45</v>
      </c>
      <c r="D19" s="11">
        <v>17.3</v>
      </c>
      <c r="E19" s="11">
        <v>11</v>
      </c>
      <c r="F19" s="11">
        <v>29.1</v>
      </c>
      <c r="G19" s="11">
        <v>42.6</v>
      </c>
      <c r="H19">
        <f t="shared" si="1"/>
        <v>89</v>
      </c>
    </row>
    <row r="20" spans="1:8" x14ac:dyDescent="0.2">
      <c r="A20" s="10">
        <v>36951</v>
      </c>
      <c r="B20" s="11">
        <f t="shared" si="0"/>
        <v>2001</v>
      </c>
      <c r="C20" s="11">
        <v>1.409</v>
      </c>
      <c r="D20" s="11">
        <v>18.8</v>
      </c>
      <c r="E20" s="11">
        <v>9.6999999999999993</v>
      </c>
      <c r="F20" s="11">
        <v>30</v>
      </c>
      <c r="G20" s="11">
        <v>41.5</v>
      </c>
      <c r="H20">
        <f t="shared" si="1"/>
        <v>90.3</v>
      </c>
    </row>
    <row r="21" spans="1:8" x14ac:dyDescent="0.2">
      <c r="A21" s="10">
        <v>36982</v>
      </c>
      <c r="B21" s="11">
        <f t="shared" si="0"/>
        <v>2001</v>
      </c>
      <c r="C21" s="11">
        <v>1.552</v>
      </c>
      <c r="D21" s="11">
        <v>31.6</v>
      </c>
      <c r="E21" s="11">
        <v>4.5999999999999996</v>
      </c>
      <c r="F21" s="11">
        <v>27.1</v>
      </c>
      <c r="G21" s="11">
        <v>36.700000000000003</v>
      </c>
      <c r="H21">
        <f t="shared" si="1"/>
        <v>95.4</v>
      </c>
    </row>
    <row r="22" spans="1:8" x14ac:dyDescent="0.2">
      <c r="A22" s="10">
        <v>37012</v>
      </c>
      <c r="B22" s="11">
        <f t="shared" si="0"/>
        <v>2001</v>
      </c>
      <c r="C22" s="11">
        <v>1.702</v>
      </c>
      <c r="D22" s="11">
        <v>26.4</v>
      </c>
      <c r="E22" s="11">
        <v>14</v>
      </c>
      <c r="F22" s="11">
        <v>24.7</v>
      </c>
      <c r="G22" s="11">
        <v>35</v>
      </c>
      <c r="H22">
        <f t="shared" si="1"/>
        <v>86.1</v>
      </c>
    </row>
    <row r="23" spans="1:8" x14ac:dyDescent="0.2">
      <c r="A23" s="10">
        <v>37043</v>
      </c>
      <c r="B23" s="11">
        <f t="shared" si="0"/>
        <v>2001</v>
      </c>
      <c r="C23" s="11">
        <v>1.6160000000000001</v>
      </c>
      <c r="D23" s="11">
        <v>13.2</v>
      </c>
      <c r="E23" s="11">
        <v>24.1</v>
      </c>
      <c r="F23" s="11">
        <v>26</v>
      </c>
      <c r="G23" s="11">
        <v>36.700000000000003</v>
      </c>
      <c r="H23">
        <f t="shared" si="1"/>
        <v>75.900000000000006</v>
      </c>
    </row>
    <row r="24" spans="1:8" x14ac:dyDescent="0.2">
      <c r="A24" s="10">
        <v>37073</v>
      </c>
      <c r="B24" s="11">
        <f t="shared" si="0"/>
        <v>2001</v>
      </c>
      <c r="C24" s="11">
        <v>1.421</v>
      </c>
      <c r="D24" s="11">
        <v>10</v>
      </c>
      <c r="E24" s="11">
        <v>20</v>
      </c>
      <c r="F24" s="11">
        <v>30</v>
      </c>
      <c r="G24" s="11">
        <v>40</v>
      </c>
      <c r="H24">
        <f t="shared" si="1"/>
        <v>80</v>
      </c>
    </row>
    <row r="25" spans="1:8" x14ac:dyDescent="0.2">
      <c r="A25" s="10">
        <v>37104</v>
      </c>
      <c r="B25" s="11">
        <f t="shared" si="0"/>
        <v>2001</v>
      </c>
      <c r="C25" s="11">
        <v>1.421</v>
      </c>
      <c r="D25" s="11">
        <v>20</v>
      </c>
      <c r="E25" s="11">
        <v>9</v>
      </c>
      <c r="F25" s="11">
        <v>30</v>
      </c>
      <c r="G25" s="11">
        <v>41</v>
      </c>
      <c r="H25">
        <f t="shared" si="1"/>
        <v>91</v>
      </c>
    </row>
    <row r="26" spans="1:8" x14ac:dyDescent="0.2">
      <c r="A26" s="10">
        <v>37135</v>
      </c>
      <c r="B26" s="11">
        <f t="shared" si="0"/>
        <v>2001</v>
      </c>
      <c r="C26" s="11">
        <v>1.522</v>
      </c>
      <c r="D26" s="11">
        <v>18</v>
      </c>
      <c r="E26" s="11">
        <v>17</v>
      </c>
      <c r="F26" s="11">
        <v>28</v>
      </c>
      <c r="G26" s="11">
        <v>37</v>
      </c>
      <c r="H26">
        <f t="shared" si="1"/>
        <v>83</v>
      </c>
    </row>
    <row r="27" spans="1:8" x14ac:dyDescent="0.2">
      <c r="A27" s="10">
        <v>37165</v>
      </c>
      <c r="B27" s="11">
        <f t="shared" si="0"/>
        <v>2001</v>
      </c>
      <c r="C27" s="11">
        <v>1.3149999999999999</v>
      </c>
      <c r="D27" s="11">
        <v>10</v>
      </c>
      <c r="E27" s="11">
        <v>20.8</v>
      </c>
      <c r="F27" s="11">
        <v>31.9</v>
      </c>
      <c r="G27" s="11">
        <v>37.200000000000003</v>
      </c>
      <c r="H27">
        <f t="shared" si="1"/>
        <v>79.099999999999994</v>
      </c>
    </row>
    <row r="28" spans="1:8" x14ac:dyDescent="0.2">
      <c r="A28" s="10">
        <v>37196</v>
      </c>
      <c r="B28" s="11">
        <f t="shared" si="0"/>
        <v>2001</v>
      </c>
      <c r="C28" s="11">
        <v>1.171</v>
      </c>
      <c r="D28" s="11">
        <v>10</v>
      </c>
      <c r="E28" s="11">
        <v>18</v>
      </c>
      <c r="F28" s="11">
        <v>36</v>
      </c>
      <c r="G28" s="11">
        <v>36</v>
      </c>
      <c r="H28">
        <f t="shared" si="1"/>
        <v>82</v>
      </c>
    </row>
    <row r="29" spans="1:8" x14ac:dyDescent="0.2">
      <c r="A29" s="10">
        <v>37226</v>
      </c>
      <c r="B29" s="11">
        <f t="shared" si="0"/>
        <v>2001</v>
      </c>
      <c r="C29" s="11">
        <v>1.0860000000000001</v>
      </c>
      <c r="D29" s="11">
        <v>11.7</v>
      </c>
      <c r="E29" s="11">
        <v>12.7</v>
      </c>
      <c r="F29" s="11">
        <v>38.700000000000003</v>
      </c>
      <c r="G29" s="11">
        <v>36.9</v>
      </c>
      <c r="H29">
        <f t="shared" si="1"/>
        <v>87.3</v>
      </c>
    </row>
    <row r="30" spans="1:8" x14ac:dyDescent="0.2">
      <c r="A30" s="10">
        <v>37257</v>
      </c>
      <c r="B30" s="11">
        <f t="shared" si="0"/>
        <v>2002</v>
      </c>
      <c r="C30" s="11">
        <v>1.107</v>
      </c>
      <c r="D30" s="11">
        <v>13</v>
      </c>
      <c r="E30" s="11">
        <v>11.8</v>
      </c>
      <c r="F30" s="11">
        <v>37.9</v>
      </c>
      <c r="G30" s="11">
        <v>37.200000000000003</v>
      </c>
      <c r="H30">
        <f t="shared" si="1"/>
        <v>88.1</v>
      </c>
    </row>
    <row r="31" spans="1:8" x14ac:dyDescent="0.2">
      <c r="A31" s="10">
        <v>37288</v>
      </c>
      <c r="B31" s="11">
        <f t="shared" si="0"/>
        <v>2002</v>
      </c>
      <c r="C31" s="11">
        <v>1.1140000000000001</v>
      </c>
      <c r="D31" s="11">
        <v>12.1</v>
      </c>
      <c r="E31" s="11">
        <v>11.2</v>
      </c>
      <c r="F31" s="11">
        <v>37.700000000000003</v>
      </c>
      <c r="G31" s="11">
        <v>39.1</v>
      </c>
      <c r="H31">
        <f t="shared" si="1"/>
        <v>88.9</v>
      </c>
    </row>
    <row r="32" spans="1:8" x14ac:dyDescent="0.2">
      <c r="A32" s="10">
        <v>37316</v>
      </c>
      <c r="B32" s="11">
        <f t="shared" si="0"/>
        <v>2002</v>
      </c>
      <c r="C32" s="11">
        <v>1.2490000000000001</v>
      </c>
      <c r="D32" s="11">
        <v>19.399999999999999</v>
      </c>
      <c r="E32" s="11">
        <v>6.1</v>
      </c>
      <c r="F32" s="11">
        <v>33.6</v>
      </c>
      <c r="G32" s="11">
        <v>40.9</v>
      </c>
      <c r="H32">
        <f t="shared" si="1"/>
        <v>93.9</v>
      </c>
    </row>
    <row r="33" spans="1:8" x14ac:dyDescent="0.2">
      <c r="A33" s="10">
        <v>37347</v>
      </c>
      <c r="B33" s="11">
        <f t="shared" si="0"/>
        <v>2002</v>
      </c>
      <c r="C33" s="11">
        <v>1.397</v>
      </c>
      <c r="D33" s="11">
        <v>15.5</v>
      </c>
      <c r="E33" s="11">
        <v>13</v>
      </c>
      <c r="F33" s="11">
        <v>30.1</v>
      </c>
      <c r="G33" s="11">
        <v>41.4</v>
      </c>
      <c r="H33">
        <f t="shared" si="1"/>
        <v>87</v>
      </c>
    </row>
    <row r="34" spans="1:8" x14ac:dyDescent="0.2">
      <c r="A34" s="10">
        <v>37377</v>
      </c>
      <c r="B34" s="11">
        <f t="shared" si="0"/>
        <v>2002</v>
      </c>
      <c r="C34" s="11">
        <v>1.3919999999999999</v>
      </c>
      <c r="D34" s="11">
        <v>11.9</v>
      </c>
      <c r="E34" s="11">
        <v>14.2</v>
      </c>
      <c r="F34" s="11">
        <v>30.2</v>
      </c>
      <c r="G34" s="11">
        <v>43.7</v>
      </c>
      <c r="H34">
        <f t="shared" si="1"/>
        <v>85.8</v>
      </c>
    </row>
    <row r="35" spans="1:8" x14ac:dyDescent="0.2">
      <c r="A35" s="10">
        <v>37408</v>
      </c>
      <c r="B35" s="11">
        <f t="shared" si="0"/>
        <v>2002</v>
      </c>
      <c r="C35" s="11">
        <v>1.3819999999999999</v>
      </c>
      <c r="D35" s="11">
        <v>15</v>
      </c>
      <c r="E35" s="11">
        <v>13</v>
      </c>
      <c r="F35" s="11">
        <v>30.4</v>
      </c>
      <c r="G35" s="11">
        <v>41.6</v>
      </c>
      <c r="H35">
        <f t="shared" si="1"/>
        <v>87</v>
      </c>
    </row>
    <row r="36" spans="1:8" x14ac:dyDescent="0.2">
      <c r="A36" s="10">
        <v>37438</v>
      </c>
      <c r="B36" s="11">
        <f t="shared" si="0"/>
        <v>2002</v>
      </c>
      <c r="C36" s="11">
        <v>1.397</v>
      </c>
      <c r="D36" s="11">
        <v>15</v>
      </c>
      <c r="E36" s="11">
        <v>12.6</v>
      </c>
      <c r="F36" s="11">
        <v>30.1</v>
      </c>
      <c r="G36" s="11">
        <v>42.3</v>
      </c>
      <c r="H36">
        <f t="shared" si="1"/>
        <v>87.4</v>
      </c>
    </row>
    <row r="37" spans="1:8" x14ac:dyDescent="0.2">
      <c r="A37" s="10">
        <v>37469</v>
      </c>
      <c r="B37" s="11">
        <f t="shared" si="0"/>
        <v>2002</v>
      </c>
      <c r="C37" s="11">
        <v>1.3959999999999999</v>
      </c>
      <c r="D37" s="11">
        <v>11.4</v>
      </c>
      <c r="E37" s="11">
        <v>13.4</v>
      </c>
      <c r="F37" s="11">
        <v>30</v>
      </c>
      <c r="G37" s="11">
        <v>45</v>
      </c>
      <c r="H37">
        <f t="shared" si="1"/>
        <v>86.4</v>
      </c>
    </row>
    <row r="38" spans="1:8" x14ac:dyDescent="0.2">
      <c r="A38" s="10">
        <v>37500</v>
      </c>
      <c r="B38" s="11">
        <f t="shared" si="0"/>
        <v>2002</v>
      </c>
      <c r="C38" s="11">
        <v>1.4</v>
      </c>
      <c r="D38" s="11">
        <v>10.8</v>
      </c>
      <c r="E38" s="11">
        <v>12.6</v>
      </c>
      <c r="F38" s="11">
        <v>30</v>
      </c>
      <c r="G38" s="11">
        <v>46.7</v>
      </c>
      <c r="H38">
        <f t="shared" si="1"/>
        <v>87.5</v>
      </c>
    </row>
    <row r="39" spans="1:8" x14ac:dyDescent="0.2">
      <c r="A39" s="10">
        <v>37530</v>
      </c>
      <c r="B39" s="11">
        <f t="shared" si="0"/>
        <v>2002</v>
      </c>
      <c r="C39" s="11">
        <v>1.4450000000000001</v>
      </c>
      <c r="D39" s="11">
        <v>13.9</v>
      </c>
      <c r="E39" s="11">
        <v>11.7</v>
      </c>
      <c r="F39" s="11">
        <v>29.1</v>
      </c>
      <c r="G39" s="11">
        <v>45.3</v>
      </c>
      <c r="H39">
        <f t="shared" si="1"/>
        <v>88.3</v>
      </c>
    </row>
    <row r="40" spans="1:8" x14ac:dyDescent="0.2">
      <c r="A40" s="10">
        <v>37561</v>
      </c>
      <c r="B40" s="11">
        <f t="shared" si="0"/>
        <v>2002</v>
      </c>
      <c r="C40" s="11">
        <v>1.419</v>
      </c>
      <c r="D40" s="11">
        <v>11.1</v>
      </c>
      <c r="E40" s="11">
        <v>18</v>
      </c>
      <c r="F40" s="11">
        <v>29.6</v>
      </c>
      <c r="G40" s="11">
        <v>41.3</v>
      </c>
      <c r="H40">
        <f t="shared" si="1"/>
        <v>82</v>
      </c>
    </row>
    <row r="41" spans="1:8" x14ac:dyDescent="0.2">
      <c r="A41" s="10">
        <v>37591</v>
      </c>
      <c r="B41" s="11">
        <f t="shared" si="0"/>
        <v>2002</v>
      </c>
      <c r="C41" s="11">
        <v>1.3859999999999999</v>
      </c>
      <c r="D41" s="11">
        <v>11.7</v>
      </c>
      <c r="E41" s="11">
        <v>12.3</v>
      </c>
      <c r="F41" s="11">
        <v>30.3</v>
      </c>
      <c r="G41" s="11">
        <v>45.7</v>
      </c>
      <c r="H41">
        <f t="shared" si="1"/>
        <v>87.7</v>
      </c>
    </row>
    <row r="42" spans="1:8" x14ac:dyDescent="0.2">
      <c r="A42" s="10">
        <v>37622</v>
      </c>
      <c r="B42" s="11">
        <f t="shared" si="0"/>
        <v>2003</v>
      </c>
      <c r="C42" s="11">
        <v>1.458</v>
      </c>
      <c r="D42" s="11">
        <v>11.5</v>
      </c>
      <c r="E42" s="11">
        <v>10.3</v>
      </c>
      <c r="F42" s="11">
        <v>28.8</v>
      </c>
      <c r="G42" s="11">
        <v>49.4</v>
      </c>
      <c r="H42">
        <f t="shared" si="1"/>
        <v>89.7</v>
      </c>
    </row>
    <row r="43" spans="1:8" x14ac:dyDescent="0.2">
      <c r="A43" s="10">
        <v>37653</v>
      </c>
      <c r="B43" s="11">
        <f t="shared" si="0"/>
        <v>2003</v>
      </c>
      <c r="C43" s="11">
        <v>1.613</v>
      </c>
      <c r="D43" s="11">
        <v>15</v>
      </c>
      <c r="E43" s="11">
        <v>9.5</v>
      </c>
      <c r="F43" s="11">
        <v>26</v>
      </c>
      <c r="G43" s="11">
        <v>49.5</v>
      </c>
      <c r="H43">
        <f t="shared" si="1"/>
        <v>90.5</v>
      </c>
    </row>
    <row r="44" spans="1:8" x14ac:dyDescent="0.2">
      <c r="A44" s="10">
        <v>37681</v>
      </c>
      <c r="B44" s="11">
        <f t="shared" si="0"/>
        <v>2003</v>
      </c>
      <c r="C44" s="11">
        <v>1.6930000000000001</v>
      </c>
      <c r="D44" s="11">
        <v>14.8</v>
      </c>
      <c r="E44" s="11">
        <v>14.8</v>
      </c>
      <c r="F44" s="11">
        <v>24.8</v>
      </c>
      <c r="G44" s="11">
        <v>45.5</v>
      </c>
      <c r="H44">
        <f t="shared" si="1"/>
        <v>85.1</v>
      </c>
    </row>
    <row r="45" spans="1:8" x14ac:dyDescent="0.2">
      <c r="A45" s="10">
        <v>37712</v>
      </c>
      <c r="B45" s="11">
        <f t="shared" si="0"/>
        <v>2003</v>
      </c>
      <c r="C45" s="11">
        <v>1.589</v>
      </c>
      <c r="D45" s="11">
        <v>13.2</v>
      </c>
      <c r="E45" s="11">
        <v>19.8</v>
      </c>
      <c r="F45" s="11">
        <v>26.4</v>
      </c>
      <c r="G45" s="11">
        <v>40.5</v>
      </c>
      <c r="H45">
        <f t="shared" si="1"/>
        <v>80.099999999999994</v>
      </c>
    </row>
    <row r="46" spans="1:8" x14ac:dyDescent="0.2">
      <c r="A46" s="10">
        <v>37742</v>
      </c>
      <c r="B46" s="11">
        <f t="shared" si="0"/>
        <v>2003</v>
      </c>
      <c r="C46" s="11">
        <v>1.4970000000000001</v>
      </c>
      <c r="D46" s="11">
        <v>15.3</v>
      </c>
      <c r="E46" s="11">
        <v>16.3</v>
      </c>
      <c r="F46" s="11">
        <v>28.1</v>
      </c>
      <c r="G46" s="11">
        <v>40.4</v>
      </c>
      <c r="H46">
        <f t="shared" si="1"/>
        <v>83.800000000000011</v>
      </c>
    </row>
    <row r="47" spans="1:8" x14ac:dyDescent="0.2">
      <c r="A47" s="10">
        <v>37773</v>
      </c>
      <c r="B47" s="11">
        <f t="shared" si="0"/>
        <v>2003</v>
      </c>
      <c r="C47" s="11">
        <v>1.4930000000000001</v>
      </c>
      <c r="D47" s="11">
        <v>15.1</v>
      </c>
      <c r="E47" s="11">
        <v>12.3</v>
      </c>
      <c r="F47" s="11">
        <v>28.1</v>
      </c>
      <c r="G47" s="11">
        <v>44.5</v>
      </c>
      <c r="H47">
        <f t="shared" si="1"/>
        <v>87.7</v>
      </c>
    </row>
    <row r="48" spans="1:8" x14ac:dyDescent="0.2">
      <c r="A48" s="10">
        <v>37803</v>
      </c>
      <c r="B48" s="11">
        <f t="shared" si="0"/>
        <v>2003</v>
      </c>
      <c r="C48" s="11">
        <v>1.5129999999999999</v>
      </c>
      <c r="D48" s="11">
        <v>15.3</v>
      </c>
      <c r="E48" s="11">
        <v>11.9</v>
      </c>
      <c r="F48" s="11">
        <v>27.8</v>
      </c>
      <c r="G48" s="11">
        <v>44.9</v>
      </c>
      <c r="H48">
        <f t="shared" si="1"/>
        <v>88</v>
      </c>
    </row>
    <row r="49" spans="1:8" x14ac:dyDescent="0.2">
      <c r="A49" s="10">
        <v>37834</v>
      </c>
      <c r="B49" s="11">
        <f t="shared" si="0"/>
        <v>2003</v>
      </c>
      <c r="C49" s="11">
        <v>1.62</v>
      </c>
      <c r="D49" s="11">
        <v>22.5</v>
      </c>
      <c r="E49" s="11">
        <v>8.1999999999999993</v>
      </c>
      <c r="F49" s="11">
        <v>25.9</v>
      </c>
      <c r="G49" s="11">
        <v>43.3</v>
      </c>
      <c r="H49">
        <f t="shared" si="1"/>
        <v>91.699999999999989</v>
      </c>
    </row>
    <row r="50" spans="1:8" x14ac:dyDescent="0.2">
      <c r="A50" s="10">
        <v>37865</v>
      </c>
      <c r="B50" s="11">
        <f t="shared" si="0"/>
        <v>2003</v>
      </c>
      <c r="C50" s="11">
        <v>1.679</v>
      </c>
      <c r="D50" s="11">
        <v>13.9</v>
      </c>
      <c r="E50" s="11">
        <v>22.7</v>
      </c>
      <c r="F50" s="11">
        <v>25</v>
      </c>
      <c r="G50" s="11">
        <v>38.299999999999997</v>
      </c>
      <c r="H50">
        <f t="shared" si="1"/>
        <v>77.199999999999989</v>
      </c>
    </row>
    <row r="51" spans="1:8" x14ac:dyDescent="0.2">
      <c r="A51" s="10">
        <v>37895</v>
      </c>
      <c r="B51" s="11">
        <f t="shared" si="0"/>
        <v>2003</v>
      </c>
      <c r="C51" s="11">
        <v>1.5640000000000001</v>
      </c>
      <c r="D51" s="11">
        <v>14.9</v>
      </c>
      <c r="E51" s="11">
        <v>16.100000000000001</v>
      </c>
      <c r="F51" s="11">
        <v>26.9</v>
      </c>
      <c r="G51" s="11">
        <v>42.2</v>
      </c>
      <c r="H51">
        <f t="shared" si="1"/>
        <v>84</v>
      </c>
    </row>
    <row r="52" spans="1:8" x14ac:dyDescent="0.2">
      <c r="A52" s="10">
        <v>37926</v>
      </c>
      <c r="B52" s="11">
        <f t="shared" si="0"/>
        <v>2003</v>
      </c>
      <c r="C52" s="11">
        <v>1.512</v>
      </c>
      <c r="D52" s="11">
        <v>11.7</v>
      </c>
      <c r="E52" s="11">
        <v>15.3</v>
      </c>
      <c r="F52" s="11">
        <v>27.8</v>
      </c>
      <c r="G52" s="11">
        <v>45.2</v>
      </c>
      <c r="H52">
        <f t="shared" si="1"/>
        <v>84.7</v>
      </c>
    </row>
    <row r="53" spans="1:8" x14ac:dyDescent="0.2">
      <c r="A53" s="10">
        <v>37956</v>
      </c>
      <c r="B53" s="11">
        <f t="shared" si="0"/>
        <v>2003</v>
      </c>
      <c r="C53" s="11">
        <v>1.4790000000000001</v>
      </c>
      <c r="D53" s="11">
        <v>11.5</v>
      </c>
      <c r="E53" s="11">
        <v>12.6</v>
      </c>
      <c r="F53" s="11">
        <v>28.4</v>
      </c>
      <c r="G53" s="11">
        <v>47.5</v>
      </c>
      <c r="H53">
        <f t="shared" si="1"/>
        <v>87.4</v>
      </c>
    </row>
    <row r="54" spans="1:8" x14ac:dyDescent="0.2">
      <c r="A54" s="10">
        <v>37987</v>
      </c>
      <c r="B54" s="11">
        <f t="shared" si="0"/>
        <v>2004</v>
      </c>
      <c r="C54" s="11">
        <v>1.5720000000000001</v>
      </c>
      <c r="D54" s="11">
        <v>15.9</v>
      </c>
      <c r="E54" s="11">
        <v>9.9</v>
      </c>
      <c r="F54" s="11">
        <v>26.7</v>
      </c>
      <c r="G54" s="11">
        <v>47.5</v>
      </c>
      <c r="H54">
        <f t="shared" si="1"/>
        <v>90.1</v>
      </c>
    </row>
    <row r="55" spans="1:8" x14ac:dyDescent="0.2">
      <c r="A55" s="10">
        <v>38018</v>
      </c>
      <c r="B55" s="11">
        <f t="shared" si="0"/>
        <v>2004</v>
      </c>
      <c r="C55" s="11">
        <v>1.6479999999999999</v>
      </c>
      <c r="D55" s="11">
        <v>19.100000000000001</v>
      </c>
      <c r="E55" s="11">
        <v>9.1999999999999993</v>
      </c>
      <c r="F55" s="11">
        <v>25.5</v>
      </c>
      <c r="G55" s="11">
        <v>46.2</v>
      </c>
      <c r="H55">
        <f t="shared" si="1"/>
        <v>90.800000000000011</v>
      </c>
    </row>
    <row r="56" spans="1:8" x14ac:dyDescent="0.2">
      <c r="A56" s="10">
        <v>38047</v>
      </c>
      <c r="B56" s="11">
        <f t="shared" si="0"/>
        <v>2004</v>
      </c>
      <c r="C56" s="11">
        <v>1.736</v>
      </c>
      <c r="D56" s="11">
        <v>19</v>
      </c>
      <c r="E56" s="11">
        <v>11.3</v>
      </c>
      <c r="F56" s="11">
        <v>24.2</v>
      </c>
      <c r="G56" s="11">
        <v>45.5</v>
      </c>
      <c r="H56">
        <f t="shared" si="1"/>
        <v>88.7</v>
      </c>
    </row>
    <row r="57" spans="1:8" x14ac:dyDescent="0.2">
      <c r="A57" s="10">
        <v>38078</v>
      </c>
      <c r="B57" s="11">
        <f t="shared" si="0"/>
        <v>2004</v>
      </c>
      <c r="C57" s="11">
        <v>1.798</v>
      </c>
      <c r="D57" s="11">
        <v>22</v>
      </c>
      <c r="E57" s="11">
        <v>9.9</v>
      </c>
      <c r="F57" s="11">
        <v>23.4</v>
      </c>
      <c r="G57" s="11">
        <v>44.6</v>
      </c>
      <c r="H57">
        <f t="shared" si="1"/>
        <v>90</v>
      </c>
    </row>
    <row r="58" spans="1:8" x14ac:dyDescent="0.2">
      <c r="A58" s="10">
        <v>38108</v>
      </c>
      <c r="B58" s="11">
        <f t="shared" si="0"/>
        <v>2004</v>
      </c>
      <c r="C58" s="11">
        <v>1.9830000000000001</v>
      </c>
      <c r="D58" s="11">
        <v>30.6</v>
      </c>
      <c r="E58" s="11">
        <v>7.8</v>
      </c>
      <c r="F58" s="11">
        <v>21.2</v>
      </c>
      <c r="G58" s="11">
        <v>40.4</v>
      </c>
      <c r="H58">
        <f t="shared" si="1"/>
        <v>92.2</v>
      </c>
    </row>
    <row r="59" spans="1:8" x14ac:dyDescent="0.2">
      <c r="A59" s="10">
        <v>38139</v>
      </c>
      <c r="B59" s="11">
        <f t="shared" si="0"/>
        <v>2004</v>
      </c>
      <c r="C59" s="11">
        <v>1.9690000000000001</v>
      </c>
      <c r="D59" s="11">
        <v>21.3</v>
      </c>
      <c r="E59" s="11">
        <v>16.7</v>
      </c>
      <c r="F59" s="11">
        <v>21.3</v>
      </c>
      <c r="G59" s="11">
        <v>40.700000000000003</v>
      </c>
      <c r="H59">
        <f t="shared" si="1"/>
        <v>83.3</v>
      </c>
    </row>
    <row r="60" spans="1:8" x14ac:dyDescent="0.2">
      <c r="A60" s="10">
        <v>38169</v>
      </c>
      <c r="B60" s="11">
        <f t="shared" si="0"/>
        <v>2004</v>
      </c>
      <c r="C60" s="11">
        <v>1.911</v>
      </c>
      <c r="D60" s="11">
        <v>20.9</v>
      </c>
      <c r="E60" s="11">
        <v>11.3</v>
      </c>
      <c r="F60" s="11">
        <v>21.9</v>
      </c>
      <c r="G60" s="11">
        <v>45.8</v>
      </c>
      <c r="H60">
        <f t="shared" si="1"/>
        <v>88.6</v>
      </c>
    </row>
    <row r="61" spans="1:8" x14ac:dyDescent="0.2">
      <c r="A61" s="10">
        <v>38200</v>
      </c>
      <c r="B61" s="11">
        <f t="shared" si="0"/>
        <v>2004</v>
      </c>
      <c r="C61" s="11">
        <v>1.8779999999999999</v>
      </c>
      <c r="D61" s="11">
        <v>13.9</v>
      </c>
      <c r="E61" s="11">
        <v>12.2</v>
      </c>
      <c r="F61" s="11">
        <v>22.4</v>
      </c>
      <c r="G61" s="11">
        <v>51.5</v>
      </c>
      <c r="H61">
        <f t="shared" si="1"/>
        <v>87.800000000000011</v>
      </c>
    </row>
    <row r="62" spans="1:8" x14ac:dyDescent="0.2">
      <c r="A62" s="10">
        <v>38231</v>
      </c>
      <c r="B62" s="11">
        <f t="shared" si="0"/>
        <v>2004</v>
      </c>
      <c r="C62" s="11">
        <v>1.87</v>
      </c>
      <c r="D62" s="11">
        <v>14.8</v>
      </c>
      <c r="E62" s="11">
        <v>9.1</v>
      </c>
      <c r="F62" s="11">
        <v>22.5</v>
      </c>
      <c r="G62" s="11">
        <v>53.6</v>
      </c>
      <c r="H62">
        <f t="shared" si="1"/>
        <v>90.9</v>
      </c>
    </row>
    <row r="63" spans="1:8" x14ac:dyDescent="0.2">
      <c r="A63" s="10">
        <v>38261</v>
      </c>
      <c r="B63" s="11">
        <f t="shared" si="0"/>
        <v>2004</v>
      </c>
      <c r="C63" s="11">
        <v>2</v>
      </c>
      <c r="D63" s="11">
        <v>13</v>
      </c>
      <c r="E63" s="11">
        <v>9.3000000000000007</v>
      </c>
      <c r="F63" s="11">
        <v>21</v>
      </c>
      <c r="G63" s="11">
        <v>56.7</v>
      </c>
      <c r="H63">
        <f t="shared" si="1"/>
        <v>90.7</v>
      </c>
    </row>
    <row r="64" spans="1:8" x14ac:dyDescent="0.2">
      <c r="A64" s="10">
        <v>38292</v>
      </c>
      <c r="B64" s="11">
        <f t="shared" si="0"/>
        <v>2004</v>
      </c>
      <c r="C64" s="11">
        <v>1.9790000000000001</v>
      </c>
      <c r="D64" s="11">
        <v>10.7</v>
      </c>
      <c r="E64" s="11">
        <v>14.6</v>
      </c>
      <c r="F64" s="11">
        <v>21.2</v>
      </c>
      <c r="G64" s="11">
        <v>53.6</v>
      </c>
      <c r="H64">
        <f t="shared" si="1"/>
        <v>85.5</v>
      </c>
    </row>
    <row r="65" spans="1:8" x14ac:dyDescent="0.2">
      <c r="A65" s="10">
        <v>38322</v>
      </c>
      <c r="B65" s="11">
        <f t="shared" si="0"/>
        <v>2004</v>
      </c>
      <c r="C65" s="11">
        <v>1.841</v>
      </c>
      <c r="D65" s="11">
        <v>8.9</v>
      </c>
      <c r="E65" s="11">
        <v>18.100000000000001</v>
      </c>
      <c r="F65" s="11">
        <v>23.9</v>
      </c>
      <c r="G65" s="11">
        <v>49.1</v>
      </c>
      <c r="H65">
        <f t="shared" si="1"/>
        <v>81.900000000000006</v>
      </c>
    </row>
    <row r="66" spans="1:8" x14ac:dyDescent="0.2">
      <c r="A66" s="10">
        <v>38353</v>
      </c>
      <c r="B66" s="11">
        <f t="shared" si="0"/>
        <v>2005</v>
      </c>
      <c r="C66" s="11">
        <v>1.831</v>
      </c>
      <c r="D66" s="11">
        <v>17.7</v>
      </c>
      <c r="E66" s="11">
        <v>7.3</v>
      </c>
      <c r="F66" s="11">
        <v>24</v>
      </c>
      <c r="G66" s="11">
        <v>50.9</v>
      </c>
      <c r="H66">
        <f t="shared" si="1"/>
        <v>92.6</v>
      </c>
    </row>
    <row r="67" spans="1:8" x14ac:dyDescent="0.2">
      <c r="A67" s="10">
        <v>38384</v>
      </c>
      <c r="B67" s="11">
        <f t="shared" si="0"/>
        <v>2005</v>
      </c>
      <c r="C67" s="11">
        <v>1.91</v>
      </c>
      <c r="D67" s="11">
        <v>16.100000000000001</v>
      </c>
      <c r="E67" s="11">
        <v>9.3000000000000007</v>
      </c>
      <c r="F67" s="11">
        <v>23</v>
      </c>
      <c r="G67" s="11">
        <v>51.6</v>
      </c>
      <c r="H67">
        <f t="shared" si="1"/>
        <v>90.7</v>
      </c>
    </row>
    <row r="68" spans="1:8" x14ac:dyDescent="0.2">
      <c r="A68" s="10">
        <v>38412</v>
      </c>
      <c r="B68" s="11">
        <f t="shared" si="0"/>
        <v>2005</v>
      </c>
      <c r="C68" s="11">
        <v>2.0790000000000002</v>
      </c>
      <c r="D68" s="11">
        <v>19.3</v>
      </c>
      <c r="E68" s="11">
        <v>6.2</v>
      </c>
      <c r="F68" s="11">
        <v>21.2</v>
      </c>
      <c r="G68" s="11">
        <v>53.4</v>
      </c>
      <c r="H68">
        <f t="shared" si="1"/>
        <v>93.9</v>
      </c>
    </row>
    <row r="69" spans="1:8" x14ac:dyDescent="0.2">
      <c r="A69" s="10">
        <v>38443</v>
      </c>
      <c r="B69" s="11">
        <f t="shared" si="0"/>
        <v>2005</v>
      </c>
      <c r="C69" s="11">
        <v>2.2429999999999999</v>
      </c>
      <c r="D69" s="11">
        <v>20.9</v>
      </c>
      <c r="E69" s="11">
        <v>9.6</v>
      </c>
      <c r="F69" s="11">
        <v>19.600000000000001</v>
      </c>
      <c r="G69" s="11">
        <v>49.8</v>
      </c>
      <c r="H69">
        <f t="shared" si="1"/>
        <v>90.299999999999983</v>
      </c>
    </row>
    <row r="70" spans="1:8" x14ac:dyDescent="0.2">
      <c r="A70" s="10">
        <v>38473</v>
      </c>
      <c r="B70" s="11">
        <f t="shared" si="0"/>
        <v>2005</v>
      </c>
      <c r="C70" s="11">
        <v>2.161</v>
      </c>
      <c r="D70" s="11">
        <v>17.899999999999999</v>
      </c>
      <c r="E70" s="11">
        <v>12.8</v>
      </c>
      <c r="F70" s="11">
        <v>20.399999999999999</v>
      </c>
      <c r="G70" s="11">
        <v>49</v>
      </c>
      <c r="H70">
        <f t="shared" si="1"/>
        <v>87.300000000000011</v>
      </c>
    </row>
    <row r="71" spans="1:8" x14ac:dyDescent="0.2">
      <c r="A71" s="10">
        <v>38504</v>
      </c>
      <c r="B71" s="11">
        <f t="shared" ref="B71:B134" si="2">YEAR(A71)</f>
        <v>2005</v>
      </c>
      <c r="C71" s="11">
        <v>2.1560000000000001</v>
      </c>
      <c r="D71" s="11">
        <v>18.5</v>
      </c>
      <c r="E71" s="11">
        <v>6.9</v>
      </c>
      <c r="F71" s="11">
        <v>20.399999999999999</v>
      </c>
      <c r="G71" s="11">
        <v>54.2</v>
      </c>
      <c r="H71">
        <f t="shared" ref="H71:H134" si="3">D71+G71+F71</f>
        <v>93.1</v>
      </c>
    </row>
    <row r="72" spans="1:8" x14ac:dyDescent="0.2">
      <c r="A72" s="10">
        <v>38534</v>
      </c>
      <c r="B72" s="11">
        <f t="shared" si="2"/>
        <v>2005</v>
      </c>
      <c r="C72" s="11">
        <v>2.29</v>
      </c>
      <c r="D72" s="11">
        <v>17.899999999999999</v>
      </c>
      <c r="E72" s="11">
        <v>8</v>
      </c>
      <c r="F72" s="11">
        <v>19.2</v>
      </c>
      <c r="G72" s="11">
        <v>54.9</v>
      </c>
      <c r="H72">
        <f t="shared" si="3"/>
        <v>92</v>
      </c>
    </row>
    <row r="73" spans="1:8" x14ac:dyDescent="0.2">
      <c r="A73" s="10">
        <v>38565</v>
      </c>
      <c r="B73" s="11">
        <f t="shared" si="2"/>
        <v>2005</v>
      </c>
      <c r="C73" s="11">
        <v>2.4860000000000002</v>
      </c>
      <c r="D73" s="11">
        <v>24.3</v>
      </c>
      <c r="E73" s="11">
        <v>2.1</v>
      </c>
      <c r="F73" s="11">
        <v>17.7</v>
      </c>
      <c r="G73" s="11">
        <v>55.9</v>
      </c>
      <c r="H73">
        <f t="shared" si="3"/>
        <v>97.9</v>
      </c>
    </row>
    <row r="74" spans="1:8" x14ac:dyDescent="0.2">
      <c r="A74" s="10">
        <v>38596</v>
      </c>
      <c r="B74" s="11">
        <f t="shared" si="2"/>
        <v>2005</v>
      </c>
      <c r="C74" s="11">
        <v>2.903</v>
      </c>
      <c r="D74" s="11">
        <v>27.3</v>
      </c>
      <c r="E74" s="11">
        <v>7.5</v>
      </c>
      <c r="F74" s="11">
        <v>15.2</v>
      </c>
      <c r="G74" s="11">
        <v>50</v>
      </c>
      <c r="H74">
        <f t="shared" si="3"/>
        <v>92.5</v>
      </c>
    </row>
    <row r="75" spans="1:8" x14ac:dyDescent="0.2">
      <c r="A75" s="10">
        <v>38626</v>
      </c>
      <c r="B75" s="11">
        <f t="shared" si="2"/>
        <v>2005</v>
      </c>
      <c r="C75" s="11">
        <v>2.7170000000000001</v>
      </c>
      <c r="D75" s="11">
        <v>15.1</v>
      </c>
      <c r="E75" s="11">
        <v>17.8</v>
      </c>
      <c r="F75" s="11">
        <v>16.2</v>
      </c>
      <c r="G75" s="11">
        <v>50.9</v>
      </c>
      <c r="H75">
        <f t="shared" si="3"/>
        <v>82.2</v>
      </c>
    </row>
    <row r="76" spans="1:8" x14ac:dyDescent="0.2">
      <c r="A76" s="10">
        <v>38657</v>
      </c>
      <c r="B76" s="11">
        <f t="shared" si="2"/>
        <v>2005</v>
      </c>
      <c r="C76" s="11">
        <v>2.2570000000000001</v>
      </c>
      <c r="D76" s="11">
        <v>8.3000000000000007</v>
      </c>
      <c r="E76" s="11">
        <v>13.1</v>
      </c>
      <c r="F76" s="11">
        <v>19.5</v>
      </c>
      <c r="G76" s="11">
        <v>57.1</v>
      </c>
      <c r="H76">
        <f t="shared" si="3"/>
        <v>84.9</v>
      </c>
    </row>
    <row r="77" spans="1:8" x14ac:dyDescent="0.2">
      <c r="A77" s="10">
        <v>38687</v>
      </c>
      <c r="B77" s="11">
        <f t="shared" si="2"/>
        <v>2005</v>
      </c>
      <c r="C77" s="11">
        <v>2.1850000000000001</v>
      </c>
      <c r="D77" s="11">
        <v>13.5</v>
      </c>
      <c r="E77" s="11">
        <v>7.9</v>
      </c>
      <c r="F77" s="11">
        <v>20.100000000000001</v>
      </c>
      <c r="G77" s="11">
        <v>58.4</v>
      </c>
      <c r="H77">
        <f t="shared" si="3"/>
        <v>92</v>
      </c>
    </row>
    <row r="78" spans="1:8" x14ac:dyDescent="0.2">
      <c r="A78" s="10">
        <v>38718</v>
      </c>
      <c r="B78" s="11">
        <f t="shared" si="2"/>
        <v>2006</v>
      </c>
      <c r="C78" s="11">
        <v>2.3159999999999998</v>
      </c>
      <c r="D78" s="11">
        <v>13.4</v>
      </c>
      <c r="E78" s="11">
        <v>6.6</v>
      </c>
      <c r="F78" s="11">
        <v>19.8</v>
      </c>
      <c r="G78" s="11">
        <v>60.1</v>
      </c>
      <c r="H78">
        <f t="shared" si="3"/>
        <v>93.3</v>
      </c>
    </row>
    <row r="79" spans="1:8" x14ac:dyDescent="0.2">
      <c r="A79" s="10">
        <v>38749</v>
      </c>
      <c r="B79" s="11">
        <f t="shared" si="2"/>
        <v>2006</v>
      </c>
      <c r="C79" s="11">
        <v>2.2799999999999998</v>
      </c>
      <c r="D79" s="11">
        <v>9.8000000000000007</v>
      </c>
      <c r="E79" s="11">
        <v>11.4</v>
      </c>
      <c r="F79" s="11">
        <v>20.100000000000001</v>
      </c>
      <c r="G79" s="11">
        <v>58.6</v>
      </c>
      <c r="H79">
        <f t="shared" si="3"/>
        <v>88.5</v>
      </c>
    </row>
    <row r="80" spans="1:8" x14ac:dyDescent="0.2">
      <c r="A80" s="10">
        <v>38777</v>
      </c>
      <c r="B80" s="11">
        <f t="shared" si="2"/>
        <v>2006</v>
      </c>
      <c r="C80" s="11">
        <v>2.4249999999999998</v>
      </c>
      <c r="D80" s="11">
        <v>21.7</v>
      </c>
      <c r="E80" s="11">
        <v>4.5</v>
      </c>
      <c r="F80" s="11">
        <v>18.899999999999999</v>
      </c>
      <c r="G80" s="11">
        <v>54.8</v>
      </c>
      <c r="H80">
        <f t="shared" si="3"/>
        <v>95.4</v>
      </c>
    </row>
    <row r="81" spans="1:8" x14ac:dyDescent="0.2">
      <c r="A81" s="10">
        <v>38808</v>
      </c>
      <c r="B81" s="11">
        <f t="shared" si="2"/>
        <v>2006</v>
      </c>
      <c r="C81" s="11">
        <v>2.742</v>
      </c>
      <c r="D81" s="11">
        <v>25.8</v>
      </c>
      <c r="E81" s="11">
        <v>3.1</v>
      </c>
      <c r="F81" s="11">
        <v>16.7</v>
      </c>
      <c r="G81" s="11">
        <v>54.2</v>
      </c>
      <c r="H81">
        <f t="shared" si="3"/>
        <v>96.7</v>
      </c>
    </row>
    <row r="82" spans="1:8" x14ac:dyDescent="0.2">
      <c r="A82" s="10">
        <v>38838</v>
      </c>
      <c r="B82" s="11">
        <f t="shared" si="2"/>
        <v>2006</v>
      </c>
      <c r="C82" s="11">
        <v>2.907</v>
      </c>
      <c r="D82" s="11">
        <v>21.9</v>
      </c>
      <c r="E82" s="11">
        <v>8.8000000000000007</v>
      </c>
      <c r="F82" s="11">
        <v>15.8</v>
      </c>
      <c r="G82" s="11">
        <v>53.4</v>
      </c>
      <c r="H82">
        <f t="shared" si="3"/>
        <v>91.1</v>
      </c>
    </row>
    <row r="83" spans="1:8" x14ac:dyDescent="0.2">
      <c r="A83" s="10">
        <v>38869</v>
      </c>
      <c r="B83" s="11">
        <f t="shared" si="2"/>
        <v>2006</v>
      </c>
      <c r="C83" s="11">
        <v>2.8849999999999998</v>
      </c>
      <c r="D83" s="11">
        <v>22</v>
      </c>
      <c r="E83" s="11">
        <v>7.9</v>
      </c>
      <c r="F83" s="11">
        <v>15.9</v>
      </c>
      <c r="G83" s="11">
        <v>54.1</v>
      </c>
      <c r="H83">
        <f t="shared" si="3"/>
        <v>92</v>
      </c>
    </row>
    <row r="84" spans="1:8" x14ac:dyDescent="0.2">
      <c r="A84" s="10">
        <v>38899</v>
      </c>
      <c r="B84" s="11">
        <f t="shared" si="2"/>
        <v>2006</v>
      </c>
      <c r="C84" s="11">
        <v>2.9809999999999999</v>
      </c>
      <c r="D84" s="11">
        <v>26.3</v>
      </c>
      <c r="E84" s="11">
        <v>6.3</v>
      </c>
      <c r="F84" s="11">
        <v>15.4</v>
      </c>
      <c r="G84" s="11">
        <v>52</v>
      </c>
      <c r="H84">
        <f t="shared" si="3"/>
        <v>93.7</v>
      </c>
    </row>
    <row r="85" spans="1:8" x14ac:dyDescent="0.2">
      <c r="A85" s="10">
        <v>38930</v>
      </c>
      <c r="B85" s="11">
        <f t="shared" si="2"/>
        <v>2006</v>
      </c>
      <c r="C85" s="11">
        <v>2.952</v>
      </c>
      <c r="D85" s="11">
        <v>15.2</v>
      </c>
      <c r="E85" s="11">
        <v>13.5</v>
      </c>
      <c r="F85" s="11">
        <v>15.9</v>
      </c>
      <c r="G85" s="11">
        <v>55.4</v>
      </c>
      <c r="H85">
        <f t="shared" si="3"/>
        <v>86.5</v>
      </c>
    </row>
    <row r="86" spans="1:8" x14ac:dyDescent="0.2">
      <c r="A86" s="10">
        <v>38961</v>
      </c>
      <c r="B86" s="11">
        <f t="shared" si="2"/>
        <v>2006</v>
      </c>
      <c r="C86" s="11">
        <v>2.5550000000000002</v>
      </c>
      <c r="D86" s="11">
        <v>6.3</v>
      </c>
      <c r="E86" s="11">
        <v>18.8</v>
      </c>
      <c r="F86" s="11">
        <v>18.3</v>
      </c>
      <c r="G86" s="11">
        <v>56.7</v>
      </c>
      <c r="H86">
        <f t="shared" si="3"/>
        <v>81.3</v>
      </c>
    </row>
    <row r="87" spans="1:8" x14ac:dyDescent="0.2">
      <c r="A87" s="10">
        <v>38991</v>
      </c>
      <c r="B87" s="11">
        <f t="shared" si="2"/>
        <v>2006</v>
      </c>
      <c r="C87" s="11">
        <v>2.2450000000000001</v>
      </c>
      <c r="D87" s="11">
        <v>10.9</v>
      </c>
      <c r="E87" s="11">
        <v>10.6</v>
      </c>
      <c r="F87" s="11">
        <v>20.8</v>
      </c>
      <c r="G87" s="11">
        <v>57.7</v>
      </c>
      <c r="H87">
        <f t="shared" si="3"/>
        <v>89.4</v>
      </c>
    </row>
    <row r="88" spans="1:8" x14ac:dyDescent="0.2">
      <c r="A88" s="10">
        <v>39022</v>
      </c>
      <c r="B88" s="11">
        <f t="shared" si="2"/>
        <v>2006</v>
      </c>
      <c r="C88" s="11">
        <v>2.2290000000000001</v>
      </c>
      <c r="D88" s="11">
        <v>14.6</v>
      </c>
      <c r="E88" s="11">
        <v>7.5</v>
      </c>
      <c r="F88" s="11">
        <v>20.399999999999999</v>
      </c>
      <c r="G88" s="11">
        <v>57.5</v>
      </c>
      <c r="H88">
        <f t="shared" si="3"/>
        <v>92.5</v>
      </c>
    </row>
    <row r="89" spans="1:8" x14ac:dyDescent="0.2">
      <c r="A89" s="10">
        <v>39052</v>
      </c>
      <c r="B89" s="11">
        <f t="shared" si="2"/>
        <v>2006</v>
      </c>
      <c r="C89" s="11">
        <v>2.3130000000000002</v>
      </c>
      <c r="D89" s="11">
        <v>12.9</v>
      </c>
      <c r="E89" s="11">
        <v>9.4</v>
      </c>
      <c r="F89" s="11">
        <v>19.7</v>
      </c>
      <c r="G89" s="11">
        <v>58</v>
      </c>
      <c r="H89">
        <f t="shared" si="3"/>
        <v>90.600000000000009</v>
      </c>
    </row>
    <row r="90" spans="1:8" x14ac:dyDescent="0.2">
      <c r="A90" s="10">
        <v>39083</v>
      </c>
      <c r="B90" s="11">
        <f t="shared" si="2"/>
        <v>2007</v>
      </c>
      <c r="C90" s="11">
        <v>2.2400000000000002</v>
      </c>
      <c r="D90" s="11">
        <v>10.6</v>
      </c>
      <c r="E90" s="11">
        <v>15.2</v>
      </c>
      <c r="F90" s="11">
        <v>20.3</v>
      </c>
      <c r="G90" s="11">
        <v>53.9</v>
      </c>
      <c r="H90">
        <f t="shared" si="3"/>
        <v>84.8</v>
      </c>
    </row>
    <row r="91" spans="1:8" x14ac:dyDescent="0.2">
      <c r="A91" s="10">
        <v>39114</v>
      </c>
      <c r="B91" s="11">
        <f t="shared" si="2"/>
        <v>2007</v>
      </c>
      <c r="C91" s="11">
        <v>2.278</v>
      </c>
      <c r="D91" s="11">
        <v>18</v>
      </c>
      <c r="E91" s="11">
        <v>5.8</v>
      </c>
      <c r="F91" s="11">
        <v>20</v>
      </c>
      <c r="G91" s="11">
        <v>56.3</v>
      </c>
      <c r="H91">
        <f t="shared" si="3"/>
        <v>94.3</v>
      </c>
    </row>
    <row r="92" spans="1:8" x14ac:dyDescent="0.2">
      <c r="A92" s="10">
        <v>39142</v>
      </c>
      <c r="B92" s="11">
        <f t="shared" si="2"/>
        <v>2007</v>
      </c>
      <c r="C92" s="11">
        <v>2.5630000000000002</v>
      </c>
      <c r="D92" s="11">
        <v>23.6</v>
      </c>
      <c r="E92" s="11">
        <v>8.5</v>
      </c>
      <c r="F92" s="11">
        <v>15.5</v>
      </c>
      <c r="G92" s="11">
        <v>52.3</v>
      </c>
      <c r="H92">
        <f t="shared" si="3"/>
        <v>91.4</v>
      </c>
    </row>
    <row r="93" spans="1:8" x14ac:dyDescent="0.2">
      <c r="A93" s="10">
        <v>39173</v>
      </c>
      <c r="B93" s="11">
        <f t="shared" si="2"/>
        <v>2007</v>
      </c>
      <c r="C93" s="11">
        <v>2.8450000000000002</v>
      </c>
      <c r="D93" s="11">
        <v>28.1</v>
      </c>
      <c r="E93" s="11">
        <v>7.6</v>
      </c>
      <c r="F93" s="11">
        <v>14</v>
      </c>
      <c r="G93" s="11">
        <v>50.3</v>
      </c>
      <c r="H93">
        <f t="shared" si="3"/>
        <v>92.4</v>
      </c>
    </row>
    <row r="94" spans="1:8" x14ac:dyDescent="0.2">
      <c r="A94" s="10">
        <v>39203</v>
      </c>
      <c r="B94" s="11">
        <f t="shared" si="2"/>
        <v>2007</v>
      </c>
      <c r="C94" s="11">
        <v>3.1459999999999999</v>
      </c>
      <c r="D94" s="11">
        <v>27.9</v>
      </c>
      <c r="E94" s="11">
        <v>13.3</v>
      </c>
      <c r="F94" s="11">
        <v>12.7</v>
      </c>
      <c r="G94" s="11">
        <v>46.1</v>
      </c>
      <c r="H94">
        <f t="shared" si="3"/>
        <v>86.7</v>
      </c>
    </row>
    <row r="95" spans="1:8" x14ac:dyDescent="0.2">
      <c r="A95" s="10">
        <v>39234</v>
      </c>
      <c r="B95" s="11">
        <f t="shared" si="2"/>
        <v>2007</v>
      </c>
      <c r="C95" s="11">
        <v>3.056</v>
      </c>
      <c r="D95" s="11">
        <v>22.7</v>
      </c>
      <c r="E95" s="11">
        <v>13.7</v>
      </c>
      <c r="F95" s="11">
        <v>13</v>
      </c>
      <c r="G95" s="11">
        <v>50.5</v>
      </c>
      <c r="H95">
        <f t="shared" si="3"/>
        <v>86.2</v>
      </c>
    </row>
    <row r="96" spans="1:8" x14ac:dyDescent="0.2">
      <c r="A96" s="10">
        <v>39264</v>
      </c>
      <c r="B96" s="11">
        <f t="shared" si="2"/>
        <v>2007</v>
      </c>
      <c r="C96" s="11">
        <v>2.9649999999999999</v>
      </c>
      <c r="D96" s="11">
        <v>18.399999999999999</v>
      </c>
      <c r="E96" s="11">
        <v>11.4</v>
      </c>
      <c r="F96" s="11">
        <v>13.4</v>
      </c>
      <c r="G96" s="11">
        <v>56.8</v>
      </c>
      <c r="H96">
        <f t="shared" si="3"/>
        <v>88.6</v>
      </c>
    </row>
    <row r="97" spans="1:8" x14ac:dyDescent="0.2">
      <c r="A97" s="10">
        <v>39295</v>
      </c>
      <c r="B97" s="11">
        <f t="shared" si="2"/>
        <v>2007</v>
      </c>
      <c r="C97" s="11">
        <v>2.786</v>
      </c>
      <c r="D97" s="11">
        <v>13.5</v>
      </c>
      <c r="E97" s="11">
        <v>11.8</v>
      </c>
      <c r="F97" s="11">
        <v>14.3</v>
      </c>
      <c r="G97" s="11">
        <v>60.4</v>
      </c>
      <c r="H97">
        <f t="shared" si="3"/>
        <v>88.2</v>
      </c>
    </row>
    <row r="98" spans="1:8" x14ac:dyDescent="0.2">
      <c r="A98" s="10">
        <v>39326</v>
      </c>
      <c r="B98" s="11">
        <f t="shared" si="2"/>
        <v>2007</v>
      </c>
      <c r="C98" s="11">
        <v>2.8029999999999999</v>
      </c>
      <c r="D98" s="11">
        <v>12.8</v>
      </c>
      <c r="E98" s="11">
        <v>8.6</v>
      </c>
      <c r="F98" s="11">
        <v>14.2</v>
      </c>
      <c r="G98" s="11">
        <v>64.3</v>
      </c>
      <c r="H98">
        <f t="shared" si="3"/>
        <v>91.3</v>
      </c>
    </row>
    <row r="99" spans="1:8" x14ac:dyDescent="0.2">
      <c r="A99" s="10">
        <v>39356</v>
      </c>
      <c r="B99" s="11">
        <f t="shared" si="2"/>
        <v>2007</v>
      </c>
      <c r="C99" s="11">
        <v>2.8029999999999999</v>
      </c>
      <c r="D99" s="11">
        <v>10.1</v>
      </c>
      <c r="E99" s="11">
        <v>8.1</v>
      </c>
      <c r="F99" s="11">
        <v>14.2</v>
      </c>
      <c r="G99" s="11">
        <v>67.599999999999994</v>
      </c>
      <c r="H99">
        <f t="shared" si="3"/>
        <v>91.899999999999991</v>
      </c>
    </row>
    <row r="100" spans="1:8" x14ac:dyDescent="0.2">
      <c r="A100" s="10">
        <v>39387</v>
      </c>
      <c r="B100" s="11">
        <f t="shared" si="2"/>
        <v>2007</v>
      </c>
      <c r="C100" s="11">
        <v>3.08</v>
      </c>
      <c r="D100" s="11">
        <v>10</v>
      </c>
      <c r="E100" s="11">
        <v>8.6999999999999993</v>
      </c>
      <c r="F100" s="11">
        <v>13</v>
      </c>
      <c r="G100" s="11">
        <v>68.3</v>
      </c>
      <c r="H100">
        <f t="shared" si="3"/>
        <v>91.3</v>
      </c>
    </row>
    <row r="101" spans="1:8" x14ac:dyDescent="0.2">
      <c r="A101" s="10">
        <v>39417</v>
      </c>
      <c r="B101" s="11">
        <f t="shared" si="2"/>
        <v>2007</v>
      </c>
      <c r="C101" s="11">
        <v>3.0179999999999998</v>
      </c>
      <c r="D101" s="11">
        <v>8.1</v>
      </c>
      <c r="E101" s="11">
        <v>10.5</v>
      </c>
      <c r="F101" s="11">
        <v>13.2</v>
      </c>
      <c r="G101" s="11">
        <v>68.099999999999994</v>
      </c>
      <c r="H101">
        <f t="shared" si="3"/>
        <v>89.399999999999991</v>
      </c>
    </row>
    <row r="102" spans="1:8" x14ac:dyDescent="0.2">
      <c r="A102" s="10">
        <v>39448</v>
      </c>
      <c r="B102" s="11">
        <f t="shared" si="2"/>
        <v>2008</v>
      </c>
      <c r="C102" s="11">
        <v>3.0430000000000001</v>
      </c>
      <c r="D102" s="11">
        <v>7.8</v>
      </c>
      <c r="E102" s="11">
        <v>11.1</v>
      </c>
      <c r="F102" s="11">
        <v>13.1</v>
      </c>
      <c r="G102" s="11">
        <v>67.900000000000006</v>
      </c>
      <c r="H102">
        <f t="shared" si="3"/>
        <v>88.8</v>
      </c>
    </row>
    <row r="103" spans="1:8" x14ac:dyDescent="0.2">
      <c r="A103" s="10">
        <v>39479</v>
      </c>
      <c r="B103" s="11">
        <f t="shared" si="2"/>
        <v>2008</v>
      </c>
      <c r="C103" s="11">
        <v>3.028</v>
      </c>
      <c r="D103" s="11">
        <v>9.9</v>
      </c>
      <c r="E103" s="11">
        <v>7.2</v>
      </c>
      <c r="F103" s="11">
        <v>13.2</v>
      </c>
      <c r="G103" s="11">
        <v>69.7</v>
      </c>
      <c r="H103">
        <f t="shared" si="3"/>
        <v>92.800000000000011</v>
      </c>
    </row>
    <row r="104" spans="1:8" x14ac:dyDescent="0.2">
      <c r="A104" s="10">
        <v>39508</v>
      </c>
      <c r="B104" s="11">
        <f t="shared" si="2"/>
        <v>2008</v>
      </c>
      <c r="C104" s="11">
        <v>3.2440000000000002</v>
      </c>
      <c r="D104" s="11">
        <v>8</v>
      </c>
      <c r="E104" s="11">
        <v>7.9</v>
      </c>
      <c r="F104" s="11">
        <v>12.3</v>
      </c>
      <c r="G104" s="11">
        <v>71.8</v>
      </c>
      <c r="H104">
        <f t="shared" si="3"/>
        <v>92.1</v>
      </c>
    </row>
    <row r="105" spans="1:8" x14ac:dyDescent="0.2">
      <c r="A105" s="10">
        <v>39539</v>
      </c>
      <c r="B105" s="11">
        <f t="shared" si="2"/>
        <v>2008</v>
      </c>
      <c r="C105" s="11">
        <v>3.4580000000000002</v>
      </c>
      <c r="D105" s="11">
        <v>10</v>
      </c>
      <c r="E105" s="11">
        <v>5.8</v>
      </c>
      <c r="F105" s="11">
        <v>11.5</v>
      </c>
      <c r="G105" s="11">
        <v>72.7</v>
      </c>
      <c r="H105">
        <f t="shared" si="3"/>
        <v>94.2</v>
      </c>
    </row>
    <row r="106" spans="1:8" x14ac:dyDescent="0.2">
      <c r="A106" s="10">
        <v>39569</v>
      </c>
      <c r="B106" s="11">
        <f t="shared" si="2"/>
        <v>2008</v>
      </c>
      <c r="C106" s="11">
        <v>3.766</v>
      </c>
      <c r="D106" s="11">
        <v>10</v>
      </c>
      <c r="E106" s="11">
        <v>4.7</v>
      </c>
      <c r="F106" s="11">
        <v>10.6</v>
      </c>
      <c r="G106" s="11">
        <v>74.7</v>
      </c>
      <c r="H106">
        <f t="shared" si="3"/>
        <v>95.3</v>
      </c>
    </row>
    <row r="107" spans="1:8" x14ac:dyDescent="0.2">
      <c r="A107" s="10">
        <v>39600</v>
      </c>
      <c r="B107" s="11">
        <f t="shared" si="2"/>
        <v>2008</v>
      </c>
      <c r="C107" s="11">
        <v>4.0540000000000003</v>
      </c>
      <c r="D107" s="11">
        <v>8.5</v>
      </c>
      <c r="E107" s="11">
        <v>6.8</v>
      </c>
      <c r="F107" s="11">
        <v>9.8000000000000007</v>
      </c>
      <c r="G107" s="11">
        <v>74.8</v>
      </c>
      <c r="H107">
        <f t="shared" si="3"/>
        <v>93.1</v>
      </c>
    </row>
    <row r="108" spans="1:8" x14ac:dyDescent="0.2">
      <c r="A108" s="10">
        <v>39630</v>
      </c>
      <c r="B108" s="11">
        <f t="shared" si="2"/>
        <v>2008</v>
      </c>
      <c r="C108" s="11">
        <v>4.0620000000000003</v>
      </c>
      <c r="D108" s="11">
        <v>3.2</v>
      </c>
      <c r="E108" s="11">
        <v>11.2</v>
      </c>
      <c r="F108" s="11">
        <v>9.8000000000000007</v>
      </c>
      <c r="G108" s="11">
        <v>75.8</v>
      </c>
      <c r="H108">
        <f t="shared" si="3"/>
        <v>88.8</v>
      </c>
    </row>
    <row r="109" spans="1:8" x14ac:dyDescent="0.2">
      <c r="A109" s="10">
        <v>39661</v>
      </c>
      <c r="B109" s="11">
        <f t="shared" si="2"/>
        <v>2008</v>
      </c>
      <c r="C109" s="11">
        <v>3.7789999999999999</v>
      </c>
      <c r="D109" s="11">
        <v>6.1</v>
      </c>
      <c r="E109" s="11">
        <v>10.199999999999999</v>
      </c>
      <c r="F109" s="11">
        <v>10.6</v>
      </c>
      <c r="G109" s="11">
        <v>73.099999999999994</v>
      </c>
      <c r="H109">
        <f t="shared" si="3"/>
        <v>89.799999999999983</v>
      </c>
    </row>
    <row r="110" spans="1:8" x14ac:dyDescent="0.2">
      <c r="A110" s="10">
        <v>39692</v>
      </c>
      <c r="B110" s="11">
        <f t="shared" si="2"/>
        <v>2008</v>
      </c>
      <c r="C110" s="11">
        <v>3.7029999999999998</v>
      </c>
      <c r="D110" s="11">
        <v>14.2</v>
      </c>
      <c r="E110" s="11">
        <v>8.1999999999999993</v>
      </c>
      <c r="F110" s="11">
        <v>10.8</v>
      </c>
      <c r="G110" s="11">
        <v>66.8</v>
      </c>
      <c r="H110">
        <f t="shared" si="3"/>
        <v>91.8</v>
      </c>
    </row>
    <row r="111" spans="1:8" x14ac:dyDescent="0.2">
      <c r="A111" s="10">
        <v>39722</v>
      </c>
      <c r="B111" s="11">
        <f t="shared" si="2"/>
        <v>2008</v>
      </c>
      <c r="C111" s="11">
        <v>3.0510000000000002</v>
      </c>
      <c r="D111" s="11">
        <v>3.3</v>
      </c>
      <c r="E111" s="11">
        <v>25</v>
      </c>
      <c r="F111" s="11">
        <v>13.1</v>
      </c>
      <c r="G111" s="11">
        <v>58.6</v>
      </c>
      <c r="H111">
        <f t="shared" si="3"/>
        <v>75</v>
      </c>
    </row>
    <row r="112" spans="1:8" x14ac:dyDescent="0.2">
      <c r="A112" s="10">
        <v>39753</v>
      </c>
      <c r="B112" s="11">
        <f t="shared" si="2"/>
        <v>2008</v>
      </c>
      <c r="C112" s="11">
        <v>2.1469999999999998</v>
      </c>
      <c r="D112" s="11">
        <v>-3.7</v>
      </c>
      <c r="E112" s="11">
        <v>24.7</v>
      </c>
      <c r="F112" s="11">
        <v>18.600000000000001</v>
      </c>
      <c r="G112" s="11">
        <v>60.4</v>
      </c>
      <c r="H112">
        <f t="shared" si="3"/>
        <v>75.3</v>
      </c>
    </row>
    <row r="113" spans="1:8" x14ac:dyDescent="0.2">
      <c r="A113" s="10">
        <v>39783</v>
      </c>
      <c r="B113" s="11">
        <f t="shared" si="2"/>
        <v>2008</v>
      </c>
      <c r="C113" s="11">
        <v>1.6870000000000001</v>
      </c>
      <c r="D113" s="11">
        <v>0.7</v>
      </c>
      <c r="E113" s="11">
        <v>19.5</v>
      </c>
      <c r="F113" s="11">
        <v>23.6</v>
      </c>
      <c r="G113" s="11">
        <v>56.2</v>
      </c>
      <c r="H113">
        <f t="shared" si="3"/>
        <v>80.5</v>
      </c>
    </row>
    <row r="114" spans="1:8" x14ac:dyDescent="0.2">
      <c r="A114" s="10">
        <v>39814</v>
      </c>
      <c r="B114" s="11">
        <f t="shared" si="2"/>
        <v>2009</v>
      </c>
      <c r="C114" s="11">
        <v>1.788</v>
      </c>
      <c r="D114" s="11">
        <v>13.4</v>
      </c>
      <c r="E114" s="11">
        <v>10.7</v>
      </c>
      <c r="F114" s="11">
        <v>22.3</v>
      </c>
      <c r="G114" s="11">
        <v>53.6</v>
      </c>
      <c r="H114">
        <f t="shared" si="3"/>
        <v>89.3</v>
      </c>
    </row>
    <row r="115" spans="1:8" x14ac:dyDescent="0.2">
      <c r="A115" s="10">
        <v>39845</v>
      </c>
      <c r="B115" s="11">
        <f t="shared" si="2"/>
        <v>2009</v>
      </c>
      <c r="C115" s="11">
        <v>1.923</v>
      </c>
      <c r="D115" s="11">
        <v>16.8</v>
      </c>
      <c r="E115" s="11">
        <v>14.9</v>
      </c>
      <c r="F115" s="11">
        <v>20.7</v>
      </c>
      <c r="G115" s="11">
        <v>47.6</v>
      </c>
      <c r="H115">
        <f t="shared" si="3"/>
        <v>85.100000000000009</v>
      </c>
    </row>
    <row r="116" spans="1:8" x14ac:dyDescent="0.2">
      <c r="A116" s="10">
        <v>39873</v>
      </c>
      <c r="B116" s="11">
        <f t="shared" si="2"/>
        <v>2009</v>
      </c>
      <c r="C116" s="11">
        <v>1.9590000000000001</v>
      </c>
      <c r="D116" s="11">
        <v>12</v>
      </c>
      <c r="E116" s="11">
        <v>12.3</v>
      </c>
      <c r="F116" s="11">
        <v>20.399999999999999</v>
      </c>
      <c r="G116" s="11">
        <v>55.3</v>
      </c>
      <c r="H116">
        <f t="shared" si="3"/>
        <v>87.699999999999989</v>
      </c>
    </row>
    <row r="117" spans="1:8" x14ac:dyDescent="0.2">
      <c r="A117" s="10">
        <v>39904</v>
      </c>
      <c r="B117" s="11">
        <f t="shared" si="2"/>
        <v>2009</v>
      </c>
      <c r="C117" s="11">
        <v>2.0489999999999999</v>
      </c>
      <c r="D117" s="11">
        <v>12</v>
      </c>
      <c r="E117" s="11">
        <v>12.1</v>
      </c>
      <c r="F117" s="11">
        <v>19.5</v>
      </c>
      <c r="G117" s="11">
        <v>56.4</v>
      </c>
      <c r="H117">
        <f t="shared" si="3"/>
        <v>87.9</v>
      </c>
    </row>
    <row r="118" spans="1:8" x14ac:dyDescent="0.2">
      <c r="A118" s="10">
        <v>39934</v>
      </c>
      <c r="B118" s="11">
        <f t="shared" si="2"/>
        <v>2009</v>
      </c>
      <c r="C118" s="11">
        <v>2.266</v>
      </c>
      <c r="D118" s="11">
        <v>17.600000000000001</v>
      </c>
      <c r="E118" s="11">
        <v>-3.9</v>
      </c>
      <c r="F118" s="11">
        <v>19.5</v>
      </c>
      <c r="G118" s="11">
        <v>66.8</v>
      </c>
      <c r="H118">
        <f t="shared" si="3"/>
        <v>103.9</v>
      </c>
    </row>
    <row r="119" spans="1:8" x14ac:dyDescent="0.2">
      <c r="A119" s="10">
        <v>39965</v>
      </c>
      <c r="B119" s="11">
        <f t="shared" si="2"/>
        <v>2009</v>
      </c>
      <c r="C119" s="11">
        <v>2.6309999999999998</v>
      </c>
      <c r="D119" s="11">
        <v>13.7</v>
      </c>
      <c r="E119" s="11">
        <v>10.3</v>
      </c>
      <c r="F119" s="11">
        <v>15.1</v>
      </c>
      <c r="G119" s="11">
        <v>60.9</v>
      </c>
      <c r="H119">
        <f t="shared" si="3"/>
        <v>89.699999999999989</v>
      </c>
    </row>
    <row r="120" spans="1:8" x14ac:dyDescent="0.2">
      <c r="A120" s="10">
        <v>39995</v>
      </c>
      <c r="B120" s="11">
        <f t="shared" si="2"/>
        <v>2009</v>
      </c>
      <c r="C120" s="11">
        <v>2.5270000000000001</v>
      </c>
      <c r="D120" s="11">
        <v>10.1</v>
      </c>
      <c r="E120" s="11">
        <v>14</v>
      </c>
      <c r="F120" s="11">
        <v>15.8</v>
      </c>
      <c r="G120" s="11">
        <v>60.1</v>
      </c>
      <c r="H120">
        <f t="shared" si="3"/>
        <v>86</v>
      </c>
    </row>
    <row r="121" spans="1:8" x14ac:dyDescent="0.2">
      <c r="A121" s="10">
        <v>40026</v>
      </c>
      <c r="B121" s="11">
        <f t="shared" si="2"/>
        <v>2009</v>
      </c>
      <c r="C121" s="11">
        <v>2.6160000000000001</v>
      </c>
      <c r="D121" s="11">
        <v>11</v>
      </c>
      <c r="E121" s="11">
        <v>9.6999999999999993</v>
      </c>
      <c r="F121" s="11">
        <v>15.4</v>
      </c>
      <c r="G121" s="11">
        <v>63.9</v>
      </c>
      <c r="H121">
        <f t="shared" si="3"/>
        <v>90.300000000000011</v>
      </c>
    </row>
    <row r="122" spans="1:8" x14ac:dyDescent="0.2">
      <c r="A122" s="10">
        <v>40057</v>
      </c>
      <c r="B122" s="11">
        <f t="shared" si="2"/>
        <v>2009</v>
      </c>
      <c r="C122" s="11">
        <v>2.5539999999999998</v>
      </c>
      <c r="D122" s="11">
        <v>6.7</v>
      </c>
      <c r="E122" s="11">
        <v>13.5</v>
      </c>
      <c r="F122" s="11">
        <v>15.7</v>
      </c>
      <c r="G122" s="11">
        <v>64</v>
      </c>
      <c r="H122">
        <f t="shared" si="3"/>
        <v>86.4</v>
      </c>
    </row>
    <row r="123" spans="1:8" x14ac:dyDescent="0.2">
      <c r="A123" s="10">
        <v>40087</v>
      </c>
      <c r="B123" s="11">
        <f t="shared" si="2"/>
        <v>2009</v>
      </c>
      <c r="C123" s="11">
        <v>2.5510000000000002</v>
      </c>
      <c r="D123" s="11">
        <v>6.5</v>
      </c>
      <c r="E123" s="11">
        <v>9.1</v>
      </c>
      <c r="F123" s="11">
        <v>15.7</v>
      </c>
      <c r="G123" s="11">
        <v>68.599999999999994</v>
      </c>
      <c r="H123">
        <f t="shared" si="3"/>
        <v>90.8</v>
      </c>
    </row>
    <row r="124" spans="1:8" x14ac:dyDescent="0.2">
      <c r="A124" s="10">
        <v>40118</v>
      </c>
      <c r="B124" s="11">
        <f t="shared" si="2"/>
        <v>2009</v>
      </c>
      <c r="C124" s="11">
        <v>2.6509999999999998</v>
      </c>
      <c r="D124" s="11">
        <v>4</v>
      </c>
      <c r="E124" s="11">
        <v>11.7</v>
      </c>
      <c r="F124" s="11">
        <v>15.1</v>
      </c>
      <c r="G124" s="11">
        <v>69</v>
      </c>
      <c r="H124">
        <f t="shared" si="3"/>
        <v>88.1</v>
      </c>
    </row>
    <row r="125" spans="1:8" x14ac:dyDescent="0.2">
      <c r="A125" s="10">
        <v>40148</v>
      </c>
      <c r="B125" s="11">
        <f t="shared" si="2"/>
        <v>2009</v>
      </c>
      <c r="C125" s="11">
        <v>2.6070000000000002</v>
      </c>
      <c r="D125" s="11">
        <v>6.6</v>
      </c>
      <c r="E125" s="11">
        <v>11.2</v>
      </c>
      <c r="F125" s="11">
        <v>15.4</v>
      </c>
      <c r="G125" s="11">
        <v>66.599999999999994</v>
      </c>
      <c r="H125">
        <f t="shared" si="3"/>
        <v>88.6</v>
      </c>
    </row>
    <row r="126" spans="1:8" x14ac:dyDescent="0.2">
      <c r="A126" s="10">
        <v>40179</v>
      </c>
      <c r="B126" s="11">
        <f t="shared" si="2"/>
        <v>2010</v>
      </c>
      <c r="C126" s="11">
        <v>2.7149999999999999</v>
      </c>
      <c r="D126" s="11">
        <v>5</v>
      </c>
      <c r="E126" s="11">
        <v>10.9</v>
      </c>
      <c r="F126" s="11">
        <v>14.7</v>
      </c>
      <c r="G126" s="11">
        <v>69.099999999999994</v>
      </c>
      <c r="H126">
        <f t="shared" si="3"/>
        <v>88.8</v>
      </c>
    </row>
    <row r="127" spans="1:8" x14ac:dyDescent="0.2">
      <c r="A127" s="10">
        <v>40210</v>
      </c>
      <c r="B127" s="11">
        <f t="shared" si="2"/>
        <v>2010</v>
      </c>
      <c r="C127" s="11">
        <v>2.6440000000000001</v>
      </c>
      <c r="D127" s="11">
        <v>5.9</v>
      </c>
      <c r="E127" s="11">
        <v>9.8000000000000007</v>
      </c>
      <c r="F127" s="11">
        <v>15.1</v>
      </c>
      <c r="G127" s="11">
        <v>69</v>
      </c>
      <c r="H127">
        <f t="shared" si="3"/>
        <v>90</v>
      </c>
    </row>
    <row r="128" spans="1:8" x14ac:dyDescent="0.2">
      <c r="A128" s="10">
        <v>40238</v>
      </c>
      <c r="B128" s="11">
        <f t="shared" si="2"/>
        <v>2010</v>
      </c>
      <c r="C128" s="11">
        <v>2.7719999999999998</v>
      </c>
      <c r="D128" s="11">
        <v>9.3000000000000007</v>
      </c>
      <c r="E128" s="11">
        <v>7.5</v>
      </c>
      <c r="F128" s="11">
        <v>14.4</v>
      </c>
      <c r="G128" s="11">
        <v>68.5</v>
      </c>
      <c r="H128">
        <f t="shared" si="3"/>
        <v>92.2</v>
      </c>
    </row>
    <row r="129" spans="1:8" x14ac:dyDescent="0.2">
      <c r="A129" s="10">
        <v>40269</v>
      </c>
      <c r="B129" s="11">
        <f t="shared" si="2"/>
        <v>2010</v>
      </c>
      <c r="C129" s="11">
        <v>2.8479999999999999</v>
      </c>
      <c r="D129" s="11">
        <v>10.4</v>
      </c>
      <c r="E129" s="11">
        <v>6.9</v>
      </c>
      <c r="F129" s="11">
        <v>14.1</v>
      </c>
      <c r="G129" s="11">
        <v>68.400000000000006</v>
      </c>
      <c r="H129">
        <f t="shared" si="3"/>
        <v>92.9</v>
      </c>
    </row>
    <row r="130" spans="1:8" x14ac:dyDescent="0.2">
      <c r="A130" s="10">
        <v>40299</v>
      </c>
      <c r="B130" s="11">
        <f t="shared" si="2"/>
        <v>2010</v>
      </c>
      <c r="C130" s="11">
        <v>2.8359999999999999</v>
      </c>
      <c r="D130" s="11">
        <v>8.4</v>
      </c>
      <c r="E130" s="11">
        <v>13.3</v>
      </c>
      <c r="F130" s="11">
        <v>14.2</v>
      </c>
      <c r="G130" s="11">
        <v>63.9</v>
      </c>
      <c r="H130">
        <f t="shared" si="3"/>
        <v>86.5</v>
      </c>
    </row>
    <row r="131" spans="1:8" x14ac:dyDescent="0.2">
      <c r="A131" s="10">
        <v>40330</v>
      </c>
      <c r="B131" s="11">
        <f t="shared" si="2"/>
        <v>2010</v>
      </c>
      <c r="C131" s="11">
        <v>2.7320000000000002</v>
      </c>
      <c r="D131" s="11">
        <v>9.4</v>
      </c>
      <c r="E131" s="11">
        <v>10</v>
      </c>
      <c r="F131" s="11">
        <v>14.7</v>
      </c>
      <c r="G131" s="11">
        <v>65.599999999999994</v>
      </c>
      <c r="H131">
        <f t="shared" si="3"/>
        <v>89.7</v>
      </c>
    </row>
    <row r="132" spans="1:8" x14ac:dyDescent="0.2">
      <c r="A132" s="10">
        <v>40360</v>
      </c>
      <c r="B132" s="11">
        <f t="shared" si="2"/>
        <v>2010</v>
      </c>
      <c r="C132" s="11">
        <v>2.7290000000000001</v>
      </c>
      <c r="D132" s="11">
        <v>9.4</v>
      </c>
      <c r="E132" s="11">
        <v>9.5</v>
      </c>
      <c r="F132" s="11">
        <v>14.8</v>
      </c>
      <c r="G132" s="11">
        <v>66.099999999999994</v>
      </c>
      <c r="H132">
        <f t="shared" si="3"/>
        <v>90.3</v>
      </c>
    </row>
    <row r="133" spans="1:8" x14ac:dyDescent="0.2">
      <c r="A133" s="10">
        <v>40391</v>
      </c>
      <c r="B133" s="11">
        <f t="shared" si="2"/>
        <v>2010</v>
      </c>
      <c r="C133" s="11">
        <v>2.73</v>
      </c>
      <c r="D133" s="11">
        <v>5.7</v>
      </c>
      <c r="E133" s="11">
        <v>11.9</v>
      </c>
      <c r="F133" s="11">
        <v>14.8</v>
      </c>
      <c r="G133" s="11">
        <v>67.400000000000006</v>
      </c>
      <c r="H133">
        <f t="shared" si="3"/>
        <v>87.9</v>
      </c>
    </row>
    <row r="134" spans="1:8" x14ac:dyDescent="0.2">
      <c r="A134" s="10">
        <v>40422</v>
      </c>
      <c r="B134" s="11">
        <f t="shared" si="2"/>
        <v>2010</v>
      </c>
      <c r="C134" s="11">
        <v>2.7050000000000001</v>
      </c>
      <c r="D134" s="11">
        <v>6.5</v>
      </c>
      <c r="E134" s="11">
        <v>11.3</v>
      </c>
      <c r="F134" s="11">
        <v>14.9</v>
      </c>
      <c r="G134" s="11">
        <v>67.099999999999994</v>
      </c>
      <c r="H134">
        <f t="shared" si="3"/>
        <v>88.5</v>
      </c>
    </row>
    <row r="135" spans="1:8" x14ac:dyDescent="0.2">
      <c r="A135" s="10">
        <v>40452</v>
      </c>
      <c r="B135" s="11">
        <f t="shared" ref="B135:B198" si="4">YEAR(A135)</f>
        <v>2010</v>
      </c>
      <c r="C135" s="11">
        <v>2.8010000000000002</v>
      </c>
      <c r="D135" s="11">
        <v>5.3</v>
      </c>
      <c r="E135" s="11">
        <v>9.6999999999999993</v>
      </c>
      <c r="F135" s="11">
        <v>14.4</v>
      </c>
      <c r="G135" s="11">
        <v>70.5</v>
      </c>
      <c r="H135">
        <f t="shared" ref="H135:H198" si="5">D135+G135+F135</f>
        <v>90.2</v>
      </c>
    </row>
    <row r="136" spans="1:8" x14ac:dyDescent="0.2">
      <c r="A136" s="10">
        <v>40483</v>
      </c>
      <c r="B136" s="11">
        <f t="shared" si="4"/>
        <v>2010</v>
      </c>
      <c r="C136" s="11">
        <v>2.859</v>
      </c>
      <c r="D136" s="11">
        <v>4.4000000000000004</v>
      </c>
      <c r="E136" s="11">
        <v>10.199999999999999</v>
      </c>
      <c r="F136" s="11">
        <v>14.1</v>
      </c>
      <c r="G136" s="11">
        <v>71.099999999999994</v>
      </c>
      <c r="H136">
        <f t="shared" si="5"/>
        <v>89.6</v>
      </c>
    </row>
    <row r="137" spans="1:8" x14ac:dyDescent="0.2">
      <c r="A137" s="10">
        <v>40513</v>
      </c>
      <c r="B137" s="11">
        <f t="shared" si="4"/>
        <v>2010</v>
      </c>
      <c r="C137" s="11">
        <v>2.9929999999999999</v>
      </c>
      <c r="D137" s="11">
        <v>9.9</v>
      </c>
      <c r="E137" s="11">
        <v>8.4</v>
      </c>
      <c r="F137" s="11">
        <v>13.5</v>
      </c>
      <c r="G137" s="11">
        <v>68.099999999999994</v>
      </c>
      <c r="H137">
        <f t="shared" si="5"/>
        <v>91.5</v>
      </c>
    </row>
    <row r="138" spans="1:8" x14ac:dyDescent="0.2">
      <c r="A138" s="10">
        <v>40544</v>
      </c>
      <c r="B138" s="11">
        <f t="shared" si="4"/>
        <v>2011</v>
      </c>
      <c r="C138" s="11">
        <v>3.0950000000000002</v>
      </c>
      <c r="D138" s="11">
        <v>10.6</v>
      </c>
      <c r="E138" s="11">
        <v>9.1</v>
      </c>
      <c r="F138" s="11">
        <v>13</v>
      </c>
      <c r="G138" s="11">
        <v>67</v>
      </c>
      <c r="H138">
        <f t="shared" si="5"/>
        <v>90.6</v>
      </c>
    </row>
    <row r="139" spans="1:8" x14ac:dyDescent="0.2">
      <c r="A139" s="10">
        <v>40575</v>
      </c>
      <c r="B139" s="11">
        <f t="shared" si="4"/>
        <v>2011</v>
      </c>
      <c r="C139" s="11">
        <v>3.2109999999999999</v>
      </c>
      <c r="D139" s="11">
        <v>14.2</v>
      </c>
      <c r="E139" s="11">
        <v>7.9</v>
      </c>
      <c r="F139" s="11">
        <v>12.5</v>
      </c>
      <c r="G139" s="11">
        <v>65.2</v>
      </c>
      <c r="H139">
        <f t="shared" si="5"/>
        <v>91.9</v>
      </c>
    </row>
    <row r="140" spans="1:8" x14ac:dyDescent="0.2">
      <c r="A140" s="10">
        <v>40603</v>
      </c>
      <c r="B140" s="11">
        <f t="shared" si="4"/>
        <v>2011</v>
      </c>
      <c r="C140" s="11">
        <v>3.5609999999999999</v>
      </c>
      <c r="D140" s="11">
        <v>13.1</v>
      </c>
      <c r="E140" s="11">
        <v>7.2</v>
      </c>
      <c r="F140" s="11">
        <v>11.3</v>
      </c>
      <c r="G140" s="11">
        <v>68.3</v>
      </c>
      <c r="H140">
        <f t="shared" si="5"/>
        <v>92.699999999999989</v>
      </c>
    </row>
    <row r="141" spans="1:8" x14ac:dyDescent="0.2">
      <c r="A141" s="10">
        <v>40634</v>
      </c>
      <c r="B141" s="11">
        <f t="shared" si="4"/>
        <v>2011</v>
      </c>
      <c r="C141" s="11">
        <v>3.8</v>
      </c>
      <c r="D141" s="11">
        <v>15.7</v>
      </c>
      <c r="E141" s="11">
        <v>4.8</v>
      </c>
      <c r="F141" s="11">
        <v>10.6</v>
      </c>
      <c r="G141" s="11">
        <v>68.7</v>
      </c>
      <c r="H141">
        <f t="shared" si="5"/>
        <v>95</v>
      </c>
    </row>
    <row r="142" spans="1:8" x14ac:dyDescent="0.2">
      <c r="A142" s="10">
        <v>40664</v>
      </c>
      <c r="B142" s="11">
        <f t="shared" si="4"/>
        <v>2011</v>
      </c>
      <c r="C142" s="11">
        <v>3.9060000000000001</v>
      </c>
      <c r="D142" s="11">
        <v>14.1</v>
      </c>
      <c r="E142" s="11">
        <v>10.199999999999999</v>
      </c>
      <c r="F142" s="11">
        <v>10.3</v>
      </c>
      <c r="G142" s="11">
        <v>65.2</v>
      </c>
      <c r="H142">
        <f t="shared" si="5"/>
        <v>89.6</v>
      </c>
    </row>
    <row r="143" spans="1:8" x14ac:dyDescent="0.2">
      <c r="A143" s="10">
        <v>40695</v>
      </c>
      <c r="B143" s="11">
        <f t="shared" si="4"/>
        <v>2011</v>
      </c>
      <c r="C143" s="11">
        <v>3.68</v>
      </c>
      <c r="D143" s="11">
        <v>11.5</v>
      </c>
      <c r="E143" s="11">
        <v>10.9</v>
      </c>
      <c r="F143" s="11">
        <v>10.9</v>
      </c>
      <c r="G143" s="11">
        <v>66.5</v>
      </c>
      <c r="H143">
        <f t="shared" si="5"/>
        <v>88.9</v>
      </c>
    </row>
    <row r="144" spans="1:8" x14ac:dyDescent="0.2">
      <c r="A144" s="10">
        <v>40725</v>
      </c>
      <c r="B144" s="11">
        <f t="shared" si="4"/>
        <v>2011</v>
      </c>
      <c r="C144" s="11">
        <v>3.65</v>
      </c>
      <c r="D144" s="11">
        <v>14.8</v>
      </c>
      <c r="E144" s="11">
        <v>6.3</v>
      </c>
      <c r="F144" s="11">
        <v>11</v>
      </c>
      <c r="G144" s="11">
        <v>67.7</v>
      </c>
      <c r="H144">
        <f t="shared" si="5"/>
        <v>93.5</v>
      </c>
    </row>
    <row r="145" spans="1:8" x14ac:dyDescent="0.2">
      <c r="A145" s="10">
        <v>40756</v>
      </c>
      <c r="B145" s="11">
        <f t="shared" si="4"/>
        <v>2011</v>
      </c>
      <c r="C145" s="11">
        <v>3.6389999999999998</v>
      </c>
      <c r="D145" s="11">
        <v>15.9</v>
      </c>
      <c r="E145" s="11">
        <v>10.4</v>
      </c>
      <c r="F145" s="11">
        <v>11.1</v>
      </c>
      <c r="G145" s="11">
        <v>62.5</v>
      </c>
      <c r="H145">
        <f t="shared" si="5"/>
        <v>89.5</v>
      </c>
    </row>
    <row r="146" spans="1:8" x14ac:dyDescent="0.2">
      <c r="A146" s="10">
        <v>40787</v>
      </c>
      <c r="B146" s="11">
        <f t="shared" si="4"/>
        <v>2011</v>
      </c>
      <c r="C146" s="11">
        <v>3.6110000000000002</v>
      </c>
      <c r="D146" s="11">
        <v>14</v>
      </c>
      <c r="E146" s="11">
        <v>12.2</v>
      </c>
      <c r="F146" s="11">
        <v>11.1</v>
      </c>
      <c r="G146" s="11">
        <v>62.5</v>
      </c>
      <c r="H146">
        <f t="shared" si="5"/>
        <v>87.6</v>
      </c>
    </row>
    <row r="147" spans="1:8" x14ac:dyDescent="0.2">
      <c r="A147" s="10">
        <v>40817</v>
      </c>
      <c r="B147" s="11">
        <f t="shared" si="4"/>
        <v>2011</v>
      </c>
      <c r="C147" s="11">
        <v>3.448</v>
      </c>
      <c r="D147" s="11">
        <v>10.9</v>
      </c>
      <c r="E147" s="11">
        <v>8.6999999999999993</v>
      </c>
      <c r="F147" s="11">
        <v>11.7</v>
      </c>
      <c r="G147" s="11">
        <v>68.5</v>
      </c>
      <c r="H147">
        <f t="shared" si="5"/>
        <v>91.100000000000009</v>
      </c>
    </row>
    <row r="148" spans="1:8" x14ac:dyDescent="0.2">
      <c r="A148" s="10">
        <v>40848</v>
      </c>
      <c r="B148" s="11">
        <f t="shared" si="4"/>
        <v>2011</v>
      </c>
      <c r="C148" s="11">
        <v>3.3839999999999999</v>
      </c>
      <c r="D148" s="11">
        <v>-0.5</v>
      </c>
      <c r="E148" s="11">
        <v>11.8</v>
      </c>
      <c r="F148" s="11">
        <v>11.9</v>
      </c>
      <c r="G148" s="11">
        <v>76.7</v>
      </c>
      <c r="H148">
        <f t="shared" si="5"/>
        <v>88.100000000000009</v>
      </c>
    </row>
    <row r="149" spans="1:8" x14ac:dyDescent="0.2">
      <c r="A149" s="10">
        <v>40878</v>
      </c>
      <c r="B149" s="11">
        <f t="shared" si="4"/>
        <v>2011</v>
      </c>
      <c r="C149" s="11">
        <v>3.266</v>
      </c>
      <c r="D149" s="11">
        <v>-1.5</v>
      </c>
      <c r="E149" s="11">
        <v>9</v>
      </c>
      <c r="F149" s="11">
        <v>12.3</v>
      </c>
      <c r="G149" s="11">
        <v>80</v>
      </c>
      <c r="H149">
        <f t="shared" si="5"/>
        <v>90.8</v>
      </c>
    </row>
    <row r="150" spans="1:8" x14ac:dyDescent="0.2">
      <c r="A150" s="10">
        <v>40909</v>
      </c>
      <c r="B150" s="11">
        <f t="shared" si="4"/>
        <v>2012</v>
      </c>
      <c r="C150" s="11">
        <v>3.38</v>
      </c>
      <c r="D150" s="11">
        <v>6</v>
      </c>
      <c r="E150" s="11">
        <v>6.4</v>
      </c>
      <c r="F150" s="11">
        <v>11.9</v>
      </c>
      <c r="G150" s="11">
        <v>75.5</v>
      </c>
      <c r="H150">
        <f t="shared" si="5"/>
        <v>93.4</v>
      </c>
    </row>
    <row r="151" spans="1:8" x14ac:dyDescent="0.2">
      <c r="A151" s="10">
        <v>40940</v>
      </c>
      <c r="B151" s="11">
        <f t="shared" si="4"/>
        <v>2012</v>
      </c>
      <c r="C151" s="11">
        <v>3.5790000000000002</v>
      </c>
      <c r="D151" s="11">
        <v>11.8</v>
      </c>
      <c r="E151" s="11">
        <v>5.2</v>
      </c>
      <c r="F151" s="11">
        <v>11.2</v>
      </c>
      <c r="G151" s="11">
        <v>71.5</v>
      </c>
      <c r="H151">
        <f t="shared" si="5"/>
        <v>94.5</v>
      </c>
    </row>
    <row r="152" spans="1:8" x14ac:dyDescent="0.2">
      <c r="A152" s="10">
        <v>40969</v>
      </c>
      <c r="B152" s="11">
        <f t="shared" si="4"/>
        <v>2012</v>
      </c>
      <c r="C152" s="11">
        <v>3.8519999999999999</v>
      </c>
      <c r="D152" s="11">
        <v>15.7</v>
      </c>
      <c r="E152" s="11">
        <v>5.9</v>
      </c>
      <c r="F152" s="11">
        <v>10.8</v>
      </c>
      <c r="G152" s="11">
        <v>67.400000000000006</v>
      </c>
      <c r="H152">
        <f t="shared" si="5"/>
        <v>93.9</v>
      </c>
    </row>
    <row r="153" spans="1:8" x14ac:dyDescent="0.2">
      <c r="A153" s="10">
        <v>41000</v>
      </c>
      <c r="B153" s="11">
        <f t="shared" si="4"/>
        <v>2012</v>
      </c>
      <c r="C153" s="11">
        <v>3.9</v>
      </c>
      <c r="D153" s="11">
        <v>14.6</v>
      </c>
      <c r="E153" s="11">
        <v>8.4</v>
      </c>
      <c r="F153" s="11">
        <v>10.6</v>
      </c>
      <c r="G153" s="11">
        <v>66.099999999999994</v>
      </c>
      <c r="H153">
        <f t="shared" si="5"/>
        <v>91.299999999999983</v>
      </c>
    </row>
    <row r="154" spans="1:8" x14ac:dyDescent="0.2">
      <c r="A154" s="10">
        <v>41030</v>
      </c>
      <c r="B154" s="11">
        <f t="shared" si="4"/>
        <v>2012</v>
      </c>
      <c r="C154" s="11">
        <v>3.7320000000000002</v>
      </c>
      <c r="D154" s="11">
        <v>13</v>
      </c>
      <c r="E154" s="11">
        <v>10.3</v>
      </c>
      <c r="F154" s="11">
        <v>11.1</v>
      </c>
      <c r="G154" s="11">
        <v>65.400000000000006</v>
      </c>
      <c r="H154">
        <f t="shared" si="5"/>
        <v>89.5</v>
      </c>
    </row>
    <row r="155" spans="1:8" x14ac:dyDescent="0.2">
      <c r="A155" s="10">
        <v>41061</v>
      </c>
      <c r="B155" s="11">
        <f t="shared" si="4"/>
        <v>2012</v>
      </c>
      <c r="C155" s="11">
        <v>3.5390000000000001</v>
      </c>
      <c r="D155" s="11">
        <v>11.8</v>
      </c>
      <c r="E155" s="11">
        <v>14.4</v>
      </c>
      <c r="F155" s="11">
        <v>11.7</v>
      </c>
      <c r="G155" s="11">
        <v>61.9</v>
      </c>
      <c r="H155">
        <f t="shared" si="5"/>
        <v>85.4</v>
      </c>
    </row>
    <row r="156" spans="1:8" x14ac:dyDescent="0.2">
      <c r="A156" s="10">
        <v>41091</v>
      </c>
      <c r="B156" s="11">
        <f t="shared" si="4"/>
        <v>2012</v>
      </c>
      <c r="C156" s="11">
        <v>3.4390000000000001</v>
      </c>
      <c r="D156" s="11">
        <v>14.9</v>
      </c>
      <c r="E156" s="11">
        <v>7.9</v>
      </c>
      <c r="F156" s="11">
        <v>12.1</v>
      </c>
      <c r="G156" s="11">
        <v>64.900000000000006</v>
      </c>
      <c r="H156">
        <f t="shared" si="5"/>
        <v>91.9</v>
      </c>
    </row>
    <row r="157" spans="1:8" x14ac:dyDescent="0.2">
      <c r="A157" s="10">
        <v>41122</v>
      </c>
      <c r="B157" s="11">
        <f t="shared" si="4"/>
        <v>2012</v>
      </c>
      <c r="C157" s="11">
        <v>3.722</v>
      </c>
      <c r="D157" s="11">
        <v>17.5</v>
      </c>
      <c r="E157" s="11">
        <v>7.1</v>
      </c>
      <c r="F157" s="11">
        <v>11.2</v>
      </c>
      <c r="G157" s="11">
        <v>64</v>
      </c>
      <c r="H157">
        <f t="shared" si="5"/>
        <v>92.7</v>
      </c>
    </row>
    <row r="158" spans="1:8" x14ac:dyDescent="0.2">
      <c r="A158" s="10">
        <v>41153</v>
      </c>
      <c r="B158" s="11">
        <f t="shared" si="4"/>
        <v>2012</v>
      </c>
      <c r="C158" s="11">
        <v>3.8490000000000002</v>
      </c>
      <c r="D158" s="11">
        <v>17.899999999999999</v>
      </c>
      <c r="E158" s="11">
        <v>8.8000000000000007</v>
      </c>
      <c r="F158" s="11">
        <v>10.8</v>
      </c>
      <c r="G158" s="11">
        <v>62.2</v>
      </c>
      <c r="H158">
        <f t="shared" si="5"/>
        <v>90.899999999999991</v>
      </c>
    </row>
    <row r="159" spans="1:8" x14ac:dyDescent="0.2">
      <c r="A159" s="10">
        <v>41183</v>
      </c>
      <c r="B159" s="11">
        <f t="shared" si="4"/>
        <v>2012</v>
      </c>
      <c r="C159" s="11">
        <v>3.746</v>
      </c>
      <c r="D159" s="11">
        <v>12</v>
      </c>
      <c r="E159" s="11">
        <v>12.8</v>
      </c>
      <c r="F159" s="11">
        <v>11.1</v>
      </c>
      <c r="G159" s="11">
        <v>64</v>
      </c>
      <c r="H159">
        <f t="shared" si="5"/>
        <v>87.1</v>
      </c>
    </row>
    <row r="160" spans="1:8" x14ac:dyDescent="0.2">
      <c r="A160" s="10">
        <v>41214</v>
      </c>
      <c r="B160" s="11">
        <f t="shared" si="4"/>
        <v>2012</v>
      </c>
      <c r="C160" s="11">
        <v>3.452</v>
      </c>
      <c r="D160" s="11">
        <v>9.1999999999999993</v>
      </c>
      <c r="E160" s="11">
        <v>11.9</v>
      </c>
      <c r="F160" s="11">
        <v>12.1</v>
      </c>
      <c r="G160" s="11">
        <v>66.599999999999994</v>
      </c>
      <c r="H160">
        <f t="shared" si="5"/>
        <v>87.899999999999991</v>
      </c>
    </row>
    <row r="161" spans="1:8" x14ac:dyDescent="0.2">
      <c r="A161" s="10">
        <v>41244</v>
      </c>
      <c r="B161" s="11">
        <f t="shared" si="4"/>
        <v>2012</v>
      </c>
      <c r="C161" s="11">
        <v>3.31</v>
      </c>
      <c r="D161" s="11">
        <v>8</v>
      </c>
      <c r="E161" s="11">
        <v>11.3</v>
      </c>
      <c r="F161" s="11">
        <v>12.6</v>
      </c>
      <c r="G161" s="11">
        <v>68</v>
      </c>
      <c r="H161">
        <f t="shared" si="5"/>
        <v>88.6</v>
      </c>
    </row>
    <row r="162" spans="1:8" x14ac:dyDescent="0.2">
      <c r="A162" s="10">
        <v>41275</v>
      </c>
      <c r="B162" s="11">
        <f t="shared" si="4"/>
        <v>2013</v>
      </c>
      <c r="C162" s="11">
        <v>3.319</v>
      </c>
      <c r="D162" s="11">
        <v>8.5</v>
      </c>
      <c r="E162" s="11">
        <v>6.9</v>
      </c>
      <c r="F162" s="11">
        <v>12.6</v>
      </c>
      <c r="G162" s="11">
        <v>71.8</v>
      </c>
      <c r="H162">
        <f t="shared" si="5"/>
        <v>92.899999999999991</v>
      </c>
    </row>
    <row r="163" spans="1:8" x14ac:dyDescent="0.2">
      <c r="A163" s="10">
        <v>41306</v>
      </c>
      <c r="B163" s="11">
        <f t="shared" si="4"/>
        <v>2013</v>
      </c>
      <c r="C163" s="11">
        <v>3.67</v>
      </c>
      <c r="D163" s="11">
        <v>15</v>
      </c>
      <c r="E163" s="11">
        <v>6.8</v>
      </c>
      <c r="F163" s="11">
        <v>11.4</v>
      </c>
      <c r="G163" s="11">
        <v>66.7</v>
      </c>
      <c r="H163">
        <f t="shared" si="5"/>
        <v>93.100000000000009</v>
      </c>
    </row>
    <row r="164" spans="1:8" x14ac:dyDescent="0.2">
      <c r="A164" s="10">
        <v>41334</v>
      </c>
      <c r="B164" s="11">
        <f t="shared" si="4"/>
        <v>2013</v>
      </c>
      <c r="C164" s="11">
        <v>3.7109999999999999</v>
      </c>
      <c r="D164" s="11">
        <v>15.9</v>
      </c>
      <c r="E164" s="11">
        <v>9.5</v>
      </c>
      <c r="F164" s="11">
        <v>11.3</v>
      </c>
      <c r="G164" s="11">
        <v>63.3</v>
      </c>
      <c r="H164">
        <f t="shared" si="5"/>
        <v>90.5</v>
      </c>
    </row>
    <row r="165" spans="1:8" x14ac:dyDescent="0.2">
      <c r="A165" s="10">
        <v>41365</v>
      </c>
      <c r="B165" s="11">
        <f t="shared" si="4"/>
        <v>2013</v>
      </c>
      <c r="C165" s="11">
        <v>3.57</v>
      </c>
      <c r="D165" s="11">
        <v>12.5</v>
      </c>
      <c r="E165" s="11">
        <v>10.4</v>
      </c>
      <c r="F165" s="11">
        <v>11.7</v>
      </c>
      <c r="G165" s="11">
        <v>65.400000000000006</v>
      </c>
      <c r="H165">
        <f t="shared" si="5"/>
        <v>89.600000000000009</v>
      </c>
    </row>
    <row r="166" spans="1:8" x14ac:dyDescent="0.2">
      <c r="A166" s="10">
        <v>41395</v>
      </c>
      <c r="B166" s="11">
        <f t="shared" si="4"/>
        <v>2013</v>
      </c>
      <c r="C166" s="11">
        <v>3.6150000000000002</v>
      </c>
      <c r="D166" s="11">
        <v>13.6</v>
      </c>
      <c r="E166" s="11">
        <v>8.3000000000000007</v>
      </c>
      <c r="F166" s="11">
        <v>11.6</v>
      </c>
      <c r="G166" s="11">
        <v>66.5</v>
      </c>
      <c r="H166">
        <f t="shared" si="5"/>
        <v>91.699999999999989</v>
      </c>
    </row>
    <row r="167" spans="1:8" x14ac:dyDescent="0.2">
      <c r="A167" s="10">
        <v>41426</v>
      </c>
      <c r="B167" s="11">
        <f t="shared" si="4"/>
        <v>2013</v>
      </c>
      <c r="C167" s="11">
        <v>3.6259999999999999</v>
      </c>
      <c r="D167" s="11">
        <v>11.9</v>
      </c>
      <c r="E167" s="11">
        <v>11</v>
      </c>
      <c r="F167" s="11">
        <v>11.5</v>
      </c>
      <c r="G167" s="11">
        <v>65.599999999999994</v>
      </c>
      <c r="H167">
        <f t="shared" si="5"/>
        <v>89</v>
      </c>
    </row>
    <row r="168" spans="1:8" x14ac:dyDescent="0.2">
      <c r="A168" s="10">
        <v>41456</v>
      </c>
      <c r="B168" s="11">
        <f t="shared" si="4"/>
        <v>2013</v>
      </c>
      <c r="C168" s="11">
        <v>3.5910000000000002</v>
      </c>
      <c r="D168" s="11">
        <v>11.7</v>
      </c>
      <c r="E168" s="11">
        <v>6.6</v>
      </c>
      <c r="F168" s="11">
        <v>11.7</v>
      </c>
      <c r="G168" s="11">
        <v>70</v>
      </c>
      <c r="H168">
        <f t="shared" si="5"/>
        <v>93.4</v>
      </c>
    </row>
    <row r="169" spans="1:8" x14ac:dyDescent="0.2">
      <c r="A169" s="10">
        <v>41487</v>
      </c>
      <c r="B169" s="11">
        <f t="shared" si="4"/>
        <v>2013</v>
      </c>
      <c r="C169" s="11">
        <v>3.5739999999999998</v>
      </c>
      <c r="D169" s="11">
        <v>9.8000000000000007</v>
      </c>
      <c r="E169" s="11">
        <v>7.6</v>
      </c>
      <c r="F169" s="11">
        <v>11.7</v>
      </c>
      <c r="G169" s="11">
        <v>70.900000000000006</v>
      </c>
      <c r="H169">
        <f t="shared" si="5"/>
        <v>92.4</v>
      </c>
    </row>
    <row r="170" spans="1:8" x14ac:dyDescent="0.2">
      <c r="A170" s="10">
        <v>41518</v>
      </c>
      <c r="B170" s="11">
        <f t="shared" si="4"/>
        <v>2013</v>
      </c>
      <c r="C170" s="11">
        <v>3.532</v>
      </c>
      <c r="D170" s="11">
        <v>6.2</v>
      </c>
      <c r="E170" s="11">
        <v>11.1</v>
      </c>
      <c r="F170" s="11">
        <v>11.9</v>
      </c>
      <c r="G170" s="11">
        <v>70.8</v>
      </c>
      <c r="H170">
        <f t="shared" si="5"/>
        <v>88.9</v>
      </c>
    </row>
    <row r="171" spans="1:8" x14ac:dyDescent="0.2">
      <c r="A171" s="10">
        <v>41548</v>
      </c>
      <c r="B171" s="11">
        <f t="shared" si="4"/>
        <v>2013</v>
      </c>
      <c r="C171" s="11">
        <v>3.3439999999999999</v>
      </c>
      <c r="D171" s="11">
        <v>5.0999999999999996</v>
      </c>
      <c r="E171" s="11">
        <v>11</v>
      </c>
      <c r="F171" s="11">
        <v>12.5</v>
      </c>
      <c r="G171" s="11">
        <v>71.400000000000006</v>
      </c>
      <c r="H171">
        <f t="shared" si="5"/>
        <v>89</v>
      </c>
    </row>
    <row r="172" spans="1:8" x14ac:dyDescent="0.2">
      <c r="A172" s="10">
        <v>41579</v>
      </c>
      <c r="B172" s="11">
        <f t="shared" si="4"/>
        <v>2013</v>
      </c>
      <c r="C172" s="11">
        <v>3.2429999999999999</v>
      </c>
      <c r="D172" s="11">
        <v>7.6</v>
      </c>
      <c r="E172" s="11">
        <v>10.6</v>
      </c>
      <c r="F172" s="11">
        <v>12.9</v>
      </c>
      <c r="G172" s="11">
        <v>68.900000000000006</v>
      </c>
      <c r="H172">
        <f t="shared" si="5"/>
        <v>89.4</v>
      </c>
    </row>
    <row r="173" spans="1:8" x14ac:dyDescent="0.2">
      <c r="A173" s="10">
        <v>41609</v>
      </c>
      <c r="B173" s="11">
        <f t="shared" si="4"/>
        <v>2013</v>
      </c>
      <c r="C173" s="11">
        <v>3.2759999999999998</v>
      </c>
      <c r="D173" s="11">
        <v>9.3000000000000007</v>
      </c>
      <c r="E173" s="11">
        <v>9.9</v>
      </c>
      <c r="F173" s="11">
        <v>12.8</v>
      </c>
      <c r="G173" s="11">
        <v>68.099999999999994</v>
      </c>
      <c r="H173">
        <f t="shared" si="5"/>
        <v>90.199999999999989</v>
      </c>
    </row>
    <row r="174" spans="1:8" x14ac:dyDescent="0.2">
      <c r="A174" s="10">
        <v>41640</v>
      </c>
      <c r="B174" s="11">
        <f t="shared" si="4"/>
        <v>2014</v>
      </c>
      <c r="C174" s="11">
        <v>3.3130000000000002</v>
      </c>
      <c r="D174" s="11">
        <v>10</v>
      </c>
      <c r="E174" s="11">
        <v>10.3</v>
      </c>
      <c r="F174" s="11">
        <v>12.7</v>
      </c>
      <c r="G174" s="11">
        <v>67</v>
      </c>
      <c r="H174">
        <f t="shared" si="5"/>
        <v>89.7</v>
      </c>
    </row>
    <row r="175" spans="1:8" x14ac:dyDescent="0.2">
      <c r="A175" s="10">
        <v>41671</v>
      </c>
      <c r="B175" s="11">
        <f t="shared" si="4"/>
        <v>2014</v>
      </c>
      <c r="C175" s="11">
        <v>3.3559999999999999</v>
      </c>
      <c r="D175" s="11">
        <v>11.5</v>
      </c>
      <c r="E175" s="11">
        <v>6.4</v>
      </c>
      <c r="F175" s="11">
        <v>12.6</v>
      </c>
      <c r="G175" s="11">
        <v>69.5</v>
      </c>
      <c r="H175">
        <f t="shared" si="5"/>
        <v>93.6</v>
      </c>
    </row>
    <row r="176" spans="1:8" x14ac:dyDescent="0.2">
      <c r="A176" s="10">
        <v>41699</v>
      </c>
      <c r="B176" s="11">
        <f t="shared" si="4"/>
        <v>2014</v>
      </c>
      <c r="C176" s="11">
        <v>3.5329999999999999</v>
      </c>
      <c r="D176" s="11">
        <v>11.7</v>
      </c>
      <c r="E176" s="11">
        <v>9.3000000000000007</v>
      </c>
      <c r="F176" s="11">
        <v>12</v>
      </c>
      <c r="G176" s="11">
        <v>66.900000000000006</v>
      </c>
      <c r="H176">
        <f t="shared" si="5"/>
        <v>90.600000000000009</v>
      </c>
    </row>
    <row r="177" spans="1:8" x14ac:dyDescent="0.2">
      <c r="A177" s="10">
        <v>41730</v>
      </c>
      <c r="B177" s="11">
        <f t="shared" si="4"/>
        <v>2014</v>
      </c>
      <c r="C177" s="11">
        <v>3.661</v>
      </c>
      <c r="D177" s="11">
        <v>13.6</v>
      </c>
      <c r="E177" s="11">
        <v>9.5</v>
      </c>
      <c r="F177" s="11">
        <v>11.6</v>
      </c>
      <c r="G177" s="11">
        <v>65.2</v>
      </c>
      <c r="H177">
        <f t="shared" si="5"/>
        <v>90.399999999999991</v>
      </c>
    </row>
    <row r="178" spans="1:8" x14ac:dyDescent="0.2">
      <c r="A178" s="10">
        <v>41760</v>
      </c>
      <c r="B178" s="11">
        <f t="shared" si="4"/>
        <v>2014</v>
      </c>
      <c r="C178" s="11">
        <v>3.673</v>
      </c>
      <c r="D178" s="11">
        <v>12.7</v>
      </c>
      <c r="E178" s="11">
        <v>10.5</v>
      </c>
      <c r="F178" s="11">
        <v>11.6</v>
      </c>
      <c r="G178" s="11">
        <v>65.3</v>
      </c>
      <c r="H178">
        <f t="shared" si="5"/>
        <v>89.6</v>
      </c>
    </row>
    <row r="179" spans="1:8" x14ac:dyDescent="0.2">
      <c r="A179" s="10">
        <v>41791</v>
      </c>
      <c r="B179" s="11">
        <f t="shared" si="4"/>
        <v>2014</v>
      </c>
      <c r="C179" s="11">
        <v>3.6920000000000002</v>
      </c>
      <c r="D179" s="11">
        <v>13.6</v>
      </c>
      <c r="E179" s="11">
        <v>8.1999999999999993</v>
      </c>
      <c r="F179" s="11">
        <v>11.5</v>
      </c>
      <c r="G179" s="11">
        <v>66.599999999999994</v>
      </c>
      <c r="H179">
        <f t="shared" si="5"/>
        <v>91.699999999999989</v>
      </c>
    </row>
    <row r="180" spans="1:8" x14ac:dyDescent="0.2">
      <c r="A180" s="10">
        <v>41821</v>
      </c>
      <c r="B180" s="11">
        <f t="shared" si="4"/>
        <v>2014</v>
      </c>
      <c r="C180" s="11">
        <v>3.6110000000000002</v>
      </c>
      <c r="D180" s="11">
        <v>11.4</v>
      </c>
      <c r="E180" s="11">
        <v>11.2</v>
      </c>
      <c r="F180" s="11">
        <v>11.8</v>
      </c>
      <c r="G180" s="11">
        <v>65.599999999999994</v>
      </c>
      <c r="H180">
        <f t="shared" si="5"/>
        <v>88.8</v>
      </c>
    </row>
    <row r="181" spans="1:8" x14ac:dyDescent="0.2">
      <c r="A181" s="10">
        <v>41852</v>
      </c>
      <c r="B181" s="11">
        <f t="shared" si="4"/>
        <v>2014</v>
      </c>
      <c r="C181" s="11">
        <v>3.4870000000000001</v>
      </c>
      <c r="D181" s="11">
        <v>12.6</v>
      </c>
      <c r="E181" s="11">
        <v>10.199999999999999</v>
      </c>
      <c r="F181" s="11">
        <v>12.2</v>
      </c>
      <c r="G181" s="11">
        <v>65</v>
      </c>
      <c r="H181">
        <f t="shared" si="5"/>
        <v>89.8</v>
      </c>
    </row>
    <row r="182" spans="1:8" x14ac:dyDescent="0.2">
      <c r="A182" s="10">
        <v>41883</v>
      </c>
      <c r="B182" s="11">
        <f t="shared" si="4"/>
        <v>2014</v>
      </c>
      <c r="C182" s="11">
        <v>3.4060000000000001</v>
      </c>
      <c r="D182" s="11">
        <v>13.6</v>
      </c>
      <c r="E182" s="11">
        <v>9.6999999999999993</v>
      </c>
      <c r="F182" s="11">
        <v>12.5</v>
      </c>
      <c r="G182" s="11">
        <v>64.2</v>
      </c>
      <c r="H182">
        <f t="shared" si="5"/>
        <v>90.3</v>
      </c>
    </row>
    <row r="183" spans="1:8" x14ac:dyDescent="0.2">
      <c r="A183" s="10">
        <v>41913</v>
      </c>
      <c r="B183" s="11">
        <f t="shared" si="4"/>
        <v>2014</v>
      </c>
      <c r="C183" s="11">
        <v>3.1709999999999998</v>
      </c>
      <c r="D183" s="11">
        <v>8.1</v>
      </c>
      <c r="E183" s="11">
        <v>15.1</v>
      </c>
      <c r="F183" s="11">
        <v>13.4</v>
      </c>
      <c r="G183" s="11">
        <v>63.4</v>
      </c>
      <c r="H183">
        <f t="shared" si="5"/>
        <v>84.9</v>
      </c>
    </row>
    <row r="184" spans="1:8" x14ac:dyDescent="0.2">
      <c r="A184" s="10">
        <v>41944</v>
      </c>
      <c r="B184" s="11">
        <f t="shared" si="4"/>
        <v>2014</v>
      </c>
      <c r="C184" s="11">
        <v>2.9119999999999999</v>
      </c>
      <c r="D184" s="11">
        <v>5.5</v>
      </c>
      <c r="E184" s="11">
        <v>17.399999999999999</v>
      </c>
      <c r="F184" s="11">
        <v>14.6</v>
      </c>
      <c r="G184" s="11">
        <v>62.4</v>
      </c>
      <c r="H184">
        <f t="shared" si="5"/>
        <v>82.5</v>
      </c>
    </row>
    <row r="185" spans="1:8" x14ac:dyDescent="0.2">
      <c r="A185" s="10">
        <v>41974</v>
      </c>
      <c r="B185" s="11">
        <f t="shared" si="4"/>
        <v>2014</v>
      </c>
      <c r="C185" s="11">
        <v>2.5430000000000001</v>
      </c>
      <c r="D185" s="11">
        <v>1</v>
      </c>
      <c r="E185" s="11">
        <v>25.5</v>
      </c>
      <c r="F185" s="11">
        <v>16.7</v>
      </c>
      <c r="G185" s="11">
        <v>56.7</v>
      </c>
      <c r="H185">
        <f t="shared" si="5"/>
        <v>74.400000000000006</v>
      </c>
    </row>
    <row r="186" spans="1:8" x14ac:dyDescent="0.2">
      <c r="A186" s="10">
        <v>42005</v>
      </c>
      <c r="B186" s="11">
        <f t="shared" si="4"/>
        <v>2015</v>
      </c>
      <c r="C186" s="11">
        <v>2.1160000000000001</v>
      </c>
      <c r="D186" s="11">
        <v>6.3</v>
      </c>
      <c r="E186" s="11">
        <v>19.899999999999999</v>
      </c>
      <c r="F186" s="11">
        <v>20.100000000000001</v>
      </c>
      <c r="G186" s="11">
        <v>53.7</v>
      </c>
      <c r="H186">
        <f t="shared" si="5"/>
        <v>80.099999999999994</v>
      </c>
    </row>
    <row r="187" spans="1:8" x14ac:dyDescent="0.2">
      <c r="A187" s="10">
        <v>42036</v>
      </c>
      <c r="B187" s="11">
        <f t="shared" si="4"/>
        <v>2015</v>
      </c>
      <c r="C187" s="11">
        <v>2.2160000000000002</v>
      </c>
      <c r="D187" s="11">
        <v>22.5</v>
      </c>
      <c r="E187" s="11">
        <v>5.7</v>
      </c>
      <c r="F187" s="11">
        <v>20.399999999999999</v>
      </c>
      <c r="G187" s="11">
        <v>51.3</v>
      </c>
      <c r="H187">
        <f t="shared" si="5"/>
        <v>94.199999999999989</v>
      </c>
    </row>
    <row r="188" spans="1:8" x14ac:dyDescent="0.2">
      <c r="A188" s="10">
        <v>42064</v>
      </c>
      <c r="B188" s="11">
        <f t="shared" si="4"/>
        <v>2015</v>
      </c>
      <c r="C188" s="11">
        <v>2.464</v>
      </c>
      <c r="D188" s="11">
        <v>24</v>
      </c>
      <c r="E188" s="11">
        <v>11.6</v>
      </c>
      <c r="F188" s="11">
        <v>18.399999999999999</v>
      </c>
      <c r="G188" s="11">
        <v>46</v>
      </c>
      <c r="H188">
        <f t="shared" si="5"/>
        <v>88.4</v>
      </c>
    </row>
    <row r="189" spans="1:8" x14ac:dyDescent="0.2">
      <c r="A189" s="10">
        <v>42095</v>
      </c>
      <c r="B189" s="11">
        <f t="shared" si="4"/>
        <v>2015</v>
      </c>
      <c r="C189" s="11">
        <v>2.4689999999999999</v>
      </c>
      <c r="D189" s="11">
        <v>22.6</v>
      </c>
      <c r="E189" s="11">
        <v>8.1999999999999993</v>
      </c>
      <c r="F189" s="11">
        <v>18.3</v>
      </c>
      <c r="G189" s="11">
        <v>50.9</v>
      </c>
      <c r="H189">
        <f t="shared" si="5"/>
        <v>91.8</v>
      </c>
    </row>
    <row r="190" spans="1:8" x14ac:dyDescent="0.2">
      <c r="A190" s="10">
        <v>42125</v>
      </c>
      <c r="B190" s="11">
        <f t="shared" si="4"/>
        <v>2015</v>
      </c>
      <c r="C190" s="11">
        <v>2.718</v>
      </c>
      <c r="D190" s="11">
        <v>22.3</v>
      </c>
      <c r="E190" s="11">
        <v>9.6</v>
      </c>
      <c r="F190" s="11">
        <v>16.7</v>
      </c>
      <c r="G190" s="11">
        <v>51.4</v>
      </c>
      <c r="H190">
        <f t="shared" si="5"/>
        <v>90.4</v>
      </c>
    </row>
    <row r="191" spans="1:8" x14ac:dyDescent="0.2">
      <c r="A191" s="10">
        <v>42156</v>
      </c>
      <c r="B191" s="11">
        <f t="shared" si="4"/>
        <v>2015</v>
      </c>
      <c r="C191" s="11">
        <v>2.802</v>
      </c>
      <c r="D191" s="11">
        <v>21.5</v>
      </c>
      <c r="E191" s="11">
        <v>11.4</v>
      </c>
      <c r="F191" s="11">
        <v>16.2</v>
      </c>
      <c r="G191" s="11">
        <v>51</v>
      </c>
      <c r="H191">
        <f t="shared" si="5"/>
        <v>88.7</v>
      </c>
    </row>
    <row r="192" spans="1:8" x14ac:dyDescent="0.2">
      <c r="A192" s="10">
        <v>42186</v>
      </c>
      <c r="B192" s="11">
        <f t="shared" si="4"/>
        <v>2015</v>
      </c>
      <c r="C192" s="11">
        <v>2.794</v>
      </c>
      <c r="D192" s="11">
        <v>24.8</v>
      </c>
      <c r="E192" s="11">
        <v>13.4</v>
      </c>
      <c r="F192" s="11">
        <v>16.2</v>
      </c>
      <c r="G192" s="11">
        <v>45.6</v>
      </c>
      <c r="H192">
        <f t="shared" si="5"/>
        <v>86.600000000000009</v>
      </c>
    </row>
    <row r="193" spans="1:8" x14ac:dyDescent="0.2">
      <c r="A193" s="10">
        <v>42217</v>
      </c>
      <c r="B193" s="11">
        <f t="shared" si="4"/>
        <v>2015</v>
      </c>
      <c r="C193" s="11">
        <v>2.6360000000000001</v>
      </c>
      <c r="D193" s="11">
        <v>24.7</v>
      </c>
      <c r="E193" s="11">
        <v>18.5</v>
      </c>
      <c r="F193" s="11">
        <v>17</v>
      </c>
      <c r="G193" s="11">
        <v>39.799999999999997</v>
      </c>
      <c r="H193">
        <f t="shared" si="5"/>
        <v>81.5</v>
      </c>
    </row>
    <row r="194" spans="1:8" x14ac:dyDescent="0.2">
      <c r="A194" s="10">
        <v>42248</v>
      </c>
      <c r="B194" s="11">
        <f t="shared" si="4"/>
        <v>2015</v>
      </c>
      <c r="C194" s="11">
        <v>2.3650000000000002</v>
      </c>
      <c r="D194" s="11">
        <v>15.5</v>
      </c>
      <c r="E194" s="11">
        <v>19.7</v>
      </c>
      <c r="F194" s="11">
        <v>19</v>
      </c>
      <c r="G194" s="11">
        <v>45.7</v>
      </c>
      <c r="H194">
        <f t="shared" si="5"/>
        <v>80.2</v>
      </c>
    </row>
    <row r="195" spans="1:8" x14ac:dyDescent="0.2">
      <c r="A195" s="10">
        <v>42278</v>
      </c>
      <c r="B195" s="11">
        <f t="shared" si="4"/>
        <v>2015</v>
      </c>
      <c r="C195" s="11">
        <v>2.29</v>
      </c>
      <c r="D195" s="11">
        <v>14.9</v>
      </c>
      <c r="E195" s="11">
        <v>18.600000000000001</v>
      </c>
      <c r="F195" s="11">
        <v>19.600000000000001</v>
      </c>
      <c r="G195" s="11">
        <v>46.9</v>
      </c>
      <c r="H195">
        <f t="shared" si="5"/>
        <v>81.400000000000006</v>
      </c>
    </row>
    <row r="196" spans="1:8" x14ac:dyDescent="0.2">
      <c r="A196" s="10">
        <v>42309</v>
      </c>
      <c r="B196" s="11">
        <f t="shared" si="4"/>
        <v>2015</v>
      </c>
      <c r="C196" s="11">
        <v>2.1579999999999999</v>
      </c>
      <c r="D196" s="11">
        <v>14.1</v>
      </c>
      <c r="E196" s="11">
        <v>19</v>
      </c>
      <c r="F196" s="11">
        <v>20.8</v>
      </c>
      <c r="G196" s="11">
        <v>46.1</v>
      </c>
      <c r="H196">
        <f t="shared" si="5"/>
        <v>81</v>
      </c>
    </row>
    <row r="197" spans="1:8" x14ac:dyDescent="0.2">
      <c r="A197" s="10">
        <v>42339</v>
      </c>
      <c r="B197" s="11">
        <f t="shared" si="4"/>
        <v>2015</v>
      </c>
      <c r="C197" s="11">
        <v>2.0379999999999998</v>
      </c>
      <c r="D197" s="11">
        <v>19.2</v>
      </c>
      <c r="E197" s="11">
        <v>16.600000000000001</v>
      </c>
      <c r="F197" s="11">
        <v>22</v>
      </c>
      <c r="G197" s="11">
        <v>42.2</v>
      </c>
      <c r="H197">
        <f t="shared" si="5"/>
        <v>83.4</v>
      </c>
    </row>
    <row r="198" spans="1:8" x14ac:dyDescent="0.2">
      <c r="A198" s="10">
        <v>42370</v>
      </c>
      <c r="B198" s="11">
        <f t="shared" si="4"/>
        <v>2016</v>
      </c>
      <c r="C198" s="11">
        <v>1.9490000000000001</v>
      </c>
      <c r="D198" s="11">
        <v>15.5</v>
      </c>
      <c r="E198" s="11">
        <v>23.8</v>
      </c>
      <c r="F198" s="11">
        <v>23</v>
      </c>
      <c r="G198" s="11">
        <v>37.700000000000003</v>
      </c>
      <c r="H198">
        <f t="shared" si="5"/>
        <v>76.2</v>
      </c>
    </row>
    <row r="199" spans="1:8" x14ac:dyDescent="0.2">
      <c r="A199" s="10">
        <v>42401</v>
      </c>
      <c r="B199" s="11">
        <f t="shared" ref="B199:B214" si="6">YEAR(A199)</f>
        <v>2016</v>
      </c>
      <c r="C199" s="11">
        <v>1.764</v>
      </c>
      <c r="D199" s="11">
        <v>13.9</v>
      </c>
      <c r="E199" s="11">
        <v>22.2</v>
      </c>
      <c r="F199" s="11">
        <v>25.5</v>
      </c>
      <c r="G199" s="11">
        <v>38.4</v>
      </c>
      <c r="H199">
        <f t="shared" ref="H199:H214" si="7">D199+G199+F199</f>
        <v>77.8</v>
      </c>
    </row>
    <row r="200" spans="1:8" x14ac:dyDescent="0.2">
      <c r="A200" s="10">
        <v>42430</v>
      </c>
      <c r="B200" s="11">
        <f t="shared" si="6"/>
        <v>2016</v>
      </c>
      <c r="C200" s="11">
        <v>1.9690000000000001</v>
      </c>
      <c r="D200" s="11">
        <v>24.4</v>
      </c>
      <c r="E200" s="11">
        <v>13.2</v>
      </c>
      <c r="F200" s="11">
        <v>22.8</v>
      </c>
      <c r="G200" s="11">
        <v>39.700000000000003</v>
      </c>
      <c r="H200">
        <f t="shared" si="7"/>
        <v>86.899999999999991</v>
      </c>
    </row>
    <row r="201" spans="1:8" x14ac:dyDescent="0.2">
      <c r="A201" s="10">
        <v>42461</v>
      </c>
      <c r="B201" s="11">
        <f t="shared" si="6"/>
        <v>2016</v>
      </c>
      <c r="C201" s="11">
        <v>2.113</v>
      </c>
      <c r="D201" s="11">
        <v>23.9</v>
      </c>
      <c r="E201" s="11">
        <v>12.7</v>
      </c>
      <c r="F201" s="11">
        <v>21.3</v>
      </c>
      <c r="G201" s="11">
        <v>42.2</v>
      </c>
      <c r="H201">
        <f t="shared" si="7"/>
        <v>87.399999999999991</v>
      </c>
    </row>
    <row r="202" spans="1:8" x14ac:dyDescent="0.2">
      <c r="A202" s="10">
        <v>42491</v>
      </c>
      <c r="B202" s="11">
        <f t="shared" si="6"/>
        <v>2016</v>
      </c>
      <c r="C202" s="11">
        <v>2.2679999999999998</v>
      </c>
      <c r="D202" s="11">
        <v>20.3</v>
      </c>
      <c r="E202" s="11">
        <v>14.1</v>
      </c>
      <c r="F202" s="11">
        <v>19.8</v>
      </c>
      <c r="G202" s="11">
        <v>45.8</v>
      </c>
      <c r="H202">
        <f t="shared" si="7"/>
        <v>85.899999999999991</v>
      </c>
    </row>
    <row r="203" spans="1:8" x14ac:dyDescent="0.2">
      <c r="A203" s="10">
        <v>42522</v>
      </c>
      <c r="B203" s="11">
        <f t="shared" si="6"/>
        <v>2016</v>
      </c>
      <c r="C203" s="11">
        <v>2.3660000000000001</v>
      </c>
      <c r="D203" s="11">
        <v>19.399999999999999</v>
      </c>
      <c r="E203" s="11">
        <v>15.6</v>
      </c>
      <c r="F203" s="11">
        <v>19</v>
      </c>
      <c r="G203" s="11">
        <v>46</v>
      </c>
      <c r="H203">
        <f t="shared" si="7"/>
        <v>84.4</v>
      </c>
    </row>
    <row r="204" spans="1:8" x14ac:dyDescent="0.2">
      <c r="A204" s="10">
        <v>42552</v>
      </c>
      <c r="B204" s="11">
        <f t="shared" si="6"/>
        <v>2016</v>
      </c>
      <c r="C204" s="11">
        <v>2.2389999999999999</v>
      </c>
      <c r="D204" s="11">
        <v>15.5</v>
      </c>
      <c r="E204" s="11">
        <v>18.8</v>
      </c>
      <c r="F204" s="11">
        <v>20.100000000000001</v>
      </c>
      <c r="G204" s="11">
        <v>45.6</v>
      </c>
      <c r="H204">
        <f t="shared" si="7"/>
        <v>81.2</v>
      </c>
    </row>
    <row r="205" spans="1:8" x14ac:dyDescent="0.2">
      <c r="A205" s="10">
        <v>42583</v>
      </c>
      <c r="B205" s="11">
        <f t="shared" si="6"/>
        <v>2016</v>
      </c>
      <c r="C205" s="11">
        <v>2.1779999999999999</v>
      </c>
      <c r="D205" s="11">
        <v>18.600000000000001</v>
      </c>
      <c r="E205" s="11">
        <v>13.6</v>
      </c>
      <c r="F205" s="11">
        <v>20.7</v>
      </c>
      <c r="G205" s="11">
        <v>47.2</v>
      </c>
      <c r="H205">
        <f t="shared" si="7"/>
        <v>86.500000000000014</v>
      </c>
    </row>
    <row r="206" spans="1:8" x14ac:dyDescent="0.2">
      <c r="A206" s="10">
        <v>42614</v>
      </c>
      <c r="B206" s="11">
        <f t="shared" si="6"/>
        <v>2016</v>
      </c>
      <c r="C206" s="11">
        <v>2.2189999999999999</v>
      </c>
      <c r="D206" s="11">
        <v>17.899999999999999</v>
      </c>
      <c r="E206" s="11">
        <v>15</v>
      </c>
      <c r="F206" s="11">
        <v>20.3</v>
      </c>
      <c r="G206" s="11">
        <v>46.8</v>
      </c>
      <c r="H206">
        <f t="shared" si="7"/>
        <v>84.999999999999986</v>
      </c>
    </row>
    <row r="207" spans="1:8" x14ac:dyDescent="0.2">
      <c r="A207" s="10">
        <v>42644</v>
      </c>
      <c r="B207" s="11">
        <f t="shared" si="6"/>
        <v>2016</v>
      </c>
      <c r="C207" s="11">
        <v>2.2490000000000001</v>
      </c>
      <c r="D207" s="11">
        <v>17.5</v>
      </c>
      <c r="E207" s="11">
        <v>13.6</v>
      </c>
      <c r="F207" s="11">
        <v>20</v>
      </c>
      <c r="G207" s="11">
        <v>48.9</v>
      </c>
      <c r="H207">
        <f t="shared" si="7"/>
        <v>86.4</v>
      </c>
    </row>
    <row r="208" spans="1:8" x14ac:dyDescent="0.2">
      <c r="A208" s="10">
        <v>42675</v>
      </c>
      <c r="B208" s="11">
        <f t="shared" si="6"/>
        <v>2016</v>
      </c>
      <c r="C208" s="11">
        <v>2.1819999999999999</v>
      </c>
      <c r="D208" s="11">
        <v>11.9</v>
      </c>
      <c r="E208" s="11">
        <v>18.8</v>
      </c>
      <c r="F208" s="11">
        <v>20.6</v>
      </c>
      <c r="G208" s="11">
        <v>48.7</v>
      </c>
      <c r="H208">
        <f t="shared" si="7"/>
        <v>81.2</v>
      </c>
    </row>
    <row r="209" spans="1:8" x14ac:dyDescent="0.2">
      <c r="A209" s="10">
        <v>42705</v>
      </c>
      <c r="B209" s="11">
        <f t="shared" si="6"/>
        <v>2016</v>
      </c>
      <c r="C209" s="11">
        <v>2.254</v>
      </c>
      <c r="D209" s="11">
        <v>16.399999999999999</v>
      </c>
      <c r="E209" s="11">
        <v>11.8</v>
      </c>
      <c r="F209" s="11">
        <v>20</v>
      </c>
      <c r="G209" s="11">
        <v>51.8</v>
      </c>
      <c r="H209">
        <f t="shared" si="7"/>
        <v>88.199999999999989</v>
      </c>
    </row>
    <row r="210" spans="1:8" x14ac:dyDescent="0.2">
      <c r="A210" s="10">
        <v>42736</v>
      </c>
      <c r="B210" s="11">
        <f t="shared" si="6"/>
        <v>2017</v>
      </c>
      <c r="C210" s="11">
        <v>2.3490000000000002</v>
      </c>
      <c r="D210" s="11">
        <v>15.5</v>
      </c>
      <c r="E210" s="11">
        <v>13.7</v>
      </c>
      <c r="F210" s="11">
        <v>19.5</v>
      </c>
      <c r="G210" s="11">
        <v>51.4</v>
      </c>
      <c r="H210">
        <f t="shared" si="7"/>
        <v>86.4</v>
      </c>
    </row>
    <row r="211" spans="1:8" x14ac:dyDescent="0.2">
      <c r="A211" s="10">
        <v>42767</v>
      </c>
      <c r="B211" s="11">
        <f t="shared" si="6"/>
        <v>2017</v>
      </c>
      <c r="C211" s="11">
        <v>2.3039999999999998</v>
      </c>
      <c r="D211" s="11">
        <v>14.7</v>
      </c>
      <c r="E211" s="11">
        <v>12.7</v>
      </c>
      <c r="F211" s="11">
        <v>19.8</v>
      </c>
      <c r="G211" s="11">
        <v>52.7</v>
      </c>
      <c r="H211">
        <f t="shared" si="7"/>
        <v>87.2</v>
      </c>
    </row>
    <row r="212" spans="1:8" x14ac:dyDescent="0.2">
      <c r="A212" s="10">
        <v>42795</v>
      </c>
      <c r="B212" s="11">
        <f t="shared" si="6"/>
        <v>2017</v>
      </c>
      <c r="C212" s="11">
        <v>2.3250000000000002</v>
      </c>
      <c r="D212" s="11">
        <v>16.8</v>
      </c>
      <c r="E212" s="11">
        <v>13.8</v>
      </c>
      <c r="F212" s="11">
        <v>19.7</v>
      </c>
      <c r="G212" s="11">
        <v>49.7</v>
      </c>
      <c r="H212">
        <f t="shared" si="7"/>
        <v>86.2</v>
      </c>
    </row>
    <row r="213" spans="1:8" x14ac:dyDescent="0.2">
      <c r="A213" s="10">
        <v>42826</v>
      </c>
      <c r="B213" s="11">
        <f t="shared" si="6"/>
        <v>2017</v>
      </c>
      <c r="C213" s="11">
        <v>2.4169999999999998</v>
      </c>
      <c r="D213" s="11">
        <v>19.2</v>
      </c>
      <c r="E213" s="11">
        <v>13.2</v>
      </c>
      <c r="F213" s="11">
        <v>18.899999999999999</v>
      </c>
      <c r="G213" s="11">
        <v>48.7</v>
      </c>
      <c r="H213">
        <f t="shared" si="7"/>
        <v>86.800000000000011</v>
      </c>
    </row>
    <row r="214" spans="1:8" x14ac:dyDescent="0.2">
      <c r="A214" s="10">
        <v>42856</v>
      </c>
      <c r="B214" s="11">
        <f t="shared" si="6"/>
        <v>2017</v>
      </c>
      <c r="C214" s="11">
        <v>2.391</v>
      </c>
      <c r="D214" s="11">
        <v>15.8</v>
      </c>
      <c r="E214" s="11">
        <v>16.8</v>
      </c>
      <c r="F214" s="11">
        <v>19.100000000000001</v>
      </c>
      <c r="G214" s="11">
        <v>48.3</v>
      </c>
      <c r="H214">
        <f t="shared" si="7"/>
        <v>83.199999999999989</v>
      </c>
    </row>
  </sheetData>
  <mergeCells count="1">
    <mergeCell ref="D4:H4"/>
  </mergeCells>
  <hyperlinks>
    <hyperlink ref="A2" r:id="rId1" xr:uid="{00000000-0004-0000-0400-000000000000}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7"/>
  <sheetViews>
    <sheetView workbookViewId="0"/>
  </sheetViews>
  <sheetFormatPr baseColWidth="10" defaultColWidth="11" defaultRowHeight="16" x14ac:dyDescent="0.2"/>
  <sheetData>
    <row r="1" spans="1:13" x14ac:dyDescent="0.2">
      <c r="A1" s="5" t="s">
        <v>31</v>
      </c>
      <c r="G1" s="5" t="s">
        <v>43</v>
      </c>
    </row>
    <row r="2" spans="1:13" x14ac:dyDescent="0.2">
      <c r="A2" s="8" t="s">
        <v>32</v>
      </c>
      <c r="G2" s="8" t="s">
        <v>44</v>
      </c>
    </row>
    <row r="3" spans="1:13" x14ac:dyDescent="0.2">
      <c r="A3" t="s">
        <v>33</v>
      </c>
    </row>
    <row r="5" spans="1:13" x14ac:dyDescent="0.2">
      <c r="A5" s="13" t="s">
        <v>23</v>
      </c>
      <c r="B5" s="14" t="s">
        <v>24</v>
      </c>
      <c r="C5" s="14" t="s">
        <v>25</v>
      </c>
      <c r="D5" s="14" t="s">
        <v>26</v>
      </c>
      <c r="E5" s="14" t="s">
        <v>27</v>
      </c>
      <c r="G5" s="13" t="s">
        <v>23</v>
      </c>
      <c r="H5" s="14" t="s">
        <v>24</v>
      </c>
      <c r="I5" s="14" t="s">
        <v>34</v>
      </c>
      <c r="J5" s="14" t="s">
        <v>35</v>
      </c>
      <c r="K5" s="14" t="s">
        <v>36</v>
      </c>
      <c r="L5" s="14" t="s">
        <v>37</v>
      </c>
      <c r="M5" s="14" t="s">
        <v>38</v>
      </c>
    </row>
    <row r="6" spans="1:13" x14ac:dyDescent="0.2">
      <c r="A6" s="12">
        <v>39087</v>
      </c>
      <c r="B6" t="s">
        <v>28</v>
      </c>
      <c r="C6" t="s">
        <v>29</v>
      </c>
      <c r="D6">
        <v>73.91</v>
      </c>
      <c r="E6" t="s">
        <v>30</v>
      </c>
      <c r="G6" s="12">
        <v>39087</v>
      </c>
      <c r="H6" t="s">
        <v>39</v>
      </c>
      <c r="I6" t="s">
        <v>40</v>
      </c>
      <c r="J6" t="s">
        <v>41</v>
      </c>
      <c r="K6" t="s">
        <v>42</v>
      </c>
      <c r="L6">
        <v>540</v>
      </c>
      <c r="M6">
        <v>1.22</v>
      </c>
    </row>
    <row r="7" spans="1:13" x14ac:dyDescent="0.2">
      <c r="A7" s="12">
        <v>39094</v>
      </c>
      <c r="B7" t="s">
        <v>28</v>
      </c>
      <c r="C7" t="s">
        <v>29</v>
      </c>
      <c r="D7">
        <v>79.69</v>
      </c>
      <c r="E7" t="s">
        <v>30</v>
      </c>
      <c r="G7" s="12">
        <v>39094</v>
      </c>
      <c r="H7" t="s">
        <v>39</v>
      </c>
      <c r="I7" t="s">
        <v>40</v>
      </c>
      <c r="J7" t="s">
        <v>41</v>
      </c>
      <c r="K7" t="s">
        <v>42</v>
      </c>
      <c r="L7">
        <v>1420</v>
      </c>
      <c r="M7">
        <v>0.93</v>
      </c>
    </row>
    <row r="8" spans="1:13" x14ac:dyDescent="0.2">
      <c r="A8" s="12">
        <v>39101</v>
      </c>
      <c r="B8" t="s">
        <v>28</v>
      </c>
      <c r="C8" t="s">
        <v>29</v>
      </c>
      <c r="D8">
        <v>97.19</v>
      </c>
      <c r="E8" t="s">
        <v>30</v>
      </c>
      <c r="G8" s="12">
        <v>39101</v>
      </c>
      <c r="H8" t="s">
        <v>39</v>
      </c>
      <c r="I8" t="s">
        <v>40</v>
      </c>
      <c r="J8" t="s">
        <v>41</v>
      </c>
      <c r="K8" t="s">
        <v>42</v>
      </c>
      <c r="L8">
        <v>580</v>
      </c>
      <c r="M8">
        <v>0.94</v>
      </c>
    </row>
    <row r="9" spans="1:13" x14ac:dyDescent="0.2">
      <c r="A9" s="12">
        <v>39108</v>
      </c>
      <c r="B9" t="s">
        <v>28</v>
      </c>
      <c r="C9" t="s">
        <v>29</v>
      </c>
      <c r="D9">
        <v>114.2</v>
      </c>
      <c r="E9" t="s">
        <v>30</v>
      </c>
      <c r="G9" s="12">
        <v>39108</v>
      </c>
      <c r="H9" t="s">
        <v>39</v>
      </c>
      <c r="I9" t="s">
        <v>40</v>
      </c>
      <c r="J9" t="s">
        <v>41</v>
      </c>
      <c r="K9" t="s">
        <v>42</v>
      </c>
      <c r="L9">
        <v>240</v>
      </c>
      <c r="M9">
        <v>0.88</v>
      </c>
    </row>
    <row r="10" spans="1:13" x14ac:dyDescent="0.2">
      <c r="A10" s="12">
        <v>39115</v>
      </c>
      <c r="B10" t="s">
        <v>28</v>
      </c>
      <c r="C10" t="s">
        <v>29</v>
      </c>
      <c r="D10">
        <v>122.35</v>
      </c>
      <c r="E10" t="s">
        <v>30</v>
      </c>
      <c r="G10" s="12">
        <v>39115</v>
      </c>
      <c r="H10" t="s">
        <v>39</v>
      </c>
      <c r="I10" t="s">
        <v>40</v>
      </c>
      <c r="J10" t="s">
        <v>41</v>
      </c>
      <c r="K10" t="s">
        <v>42</v>
      </c>
      <c r="L10">
        <v>60</v>
      </c>
      <c r="M10">
        <v>0.98</v>
      </c>
    </row>
    <row r="11" spans="1:13" x14ac:dyDescent="0.2">
      <c r="A11" s="12">
        <v>39122</v>
      </c>
      <c r="B11" t="s">
        <v>28</v>
      </c>
      <c r="C11" t="s">
        <v>29</v>
      </c>
      <c r="D11">
        <v>111.21</v>
      </c>
      <c r="E11" t="s">
        <v>30</v>
      </c>
      <c r="G11" s="12">
        <v>39122</v>
      </c>
      <c r="H11" t="s">
        <v>39</v>
      </c>
      <c r="I11" t="s">
        <v>40</v>
      </c>
      <c r="J11" t="s">
        <v>41</v>
      </c>
      <c r="K11" t="s">
        <v>42</v>
      </c>
      <c r="L11">
        <v>410</v>
      </c>
      <c r="M11">
        <v>1.06</v>
      </c>
    </row>
    <row r="12" spans="1:13" x14ac:dyDescent="0.2">
      <c r="A12" s="12">
        <v>39129</v>
      </c>
      <c r="B12" t="s">
        <v>28</v>
      </c>
      <c r="C12" t="s">
        <v>29</v>
      </c>
      <c r="D12">
        <v>85.97</v>
      </c>
      <c r="E12" t="s">
        <v>30</v>
      </c>
      <c r="G12" s="12">
        <v>39129</v>
      </c>
      <c r="H12" t="s">
        <v>39</v>
      </c>
      <c r="I12" t="s">
        <v>40</v>
      </c>
      <c r="J12" t="s">
        <v>41</v>
      </c>
      <c r="K12" t="s">
        <v>42</v>
      </c>
      <c r="L12">
        <v>1150</v>
      </c>
      <c r="M12">
        <v>1.41</v>
      </c>
    </row>
    <row r="13" spans="1:13" x14ac:dyDescent="0.2">
      <c r="A13" s="12">
        <v>39136</v>
      </c>
      <c r="B13" t="s">
        <v>28</v>
      </c>
      <c r="C13" t="s">
        <v>29</v>
      </c>
      <c r="D13">
        <v>85.97</v>
      </c>
      <c r="E13" t="s">
        <v>30</v>
      </c>
      <c r="G13" s="12">
        <v>39136</v>
      </c>
      <c r="H13" t="s">
        <v>39</v>
      </c>
      <c r="I13" t="s">
        <v>40</v>
      </c>
      <c r="J13" t="s">
        <v>41</v>
      </c>
      <c r="K13" t="s">
        <v>42</v>
      </c>
      <c r="L13">
        <v>270</v>
      </c>
      <c r="M13">
        <v>0.96</v>
      </c>
    </row>
    <row r="14" spans="1:13" x14ac:dyDescent="0.2">
      <c r="A14" s="12">
        <v>39143</v>
      </c>
      <c r="B14" t="s">
        <v>28</v>
      </c>
      <c r="C14" t="s">
        <v>29</v>
      </c>
      <c r="D14">
        <v>91.37</v>
      </c>
      <c r="E14" t="s">
        <v>30</v>
      </c>
      <c r="G14" s="12">
        <v>39143</v>
      </c>
      <c r="H14" t="s">
        <v>39</v>
      </c>
      <c r="I14" t="s">
        <v>40</v>
      </c>
      <c r="J14" t="s">
        <v>41</v>
      </c>
      <c r="K14" t="s">
        <v>42</v>
      </c>
      <c r="L14">
        <v>370</v>
      </c>
      <c r="M14">
        <v>0.94</v>
      </c>
    </row>
    <row r="15" spans="1:13" x14ac:dyDescent="0.2">
      <c r="A15" s="12">
        <v>39150</v>
      </c>
      <c r="B15" t="s">
        <v>28</v>
      </c>
      <c r="C15" t="s">
        <v>29</v>
      </c>
      <c r="D15">
        <v>93.38</v>
      </c>
      <c r="E15" t="s">
        <v>30</v>
      </c>
      <c r="G15" s="12">
        <v>39150</v>
      </c>
      <c r="H15" t="s">
        <v>39</v>
      </c>
      <c r="I15" t="s">
        <v>40</v>
      </c>
      <c r="J15" t="s">
        <v>41</v>
      </c>
      <c r="K15" t="s">
        <v>42</v>
      </c>
      <c r="L15">
        <v>210</v>
      </c>
      <c r="M15">
        <v>0.95</v>
      </c>
    </row>
    <row r="16" spans="1:13" x14ac:dyDescent="0.2">
      <c r="A16" s="12">
        <v>39157</v>
      </c>
      <c r="B16" t="s">
        <v>28</v>
      </c>
      <c r="C16" t="s">
        <v>29</v>
      </c>
      <c r="D16">
        <v>93.38</v>
      </c>
      <c r="E16" t="s">
        <v>30</v>
      </c>
      <c r="G16" s="12">
        <v>39157</v>
      </c>
      <c r="H16" t="s">
        <v>39</v>
      </c>
      <c r="I16" t="s">
        <v>40</v>
      </c>
      <c r="J16" t="s">
        <v>41</v>
      </c>
      <c r="K16" t="s">
        <v>42</v>
      </c>
      <c r="L16">
        <v>700</v>
      </c>
      <c r="M16">
        <v>0.98</v>
      </c>
    </row>
    <row r="17" spans="1:13" x14ac:dyDescent="0.2">
      <c r="A17" s="12">
        <v>39164</v>
      </c>
      <c r="B17" t="s">
        <v>28</v>
      </c>
      <c r="C17" t="s">
        <v>29</v>
      </c>
      <c r="D17">
        <v>93.38</v>
      </c>
      <c r="E17" t="s">
        <v>30</v>
      </c>
      <c r="G17" s="12">
        <v>39164</v>
      </c>
      <c r="H17" t="s">
        <v>39</v>
      </c>
      <c r="I17" t="s">
        <v>40</v>
      </c>
      <c r="J17" t="s">
        <v>41</v>
      </c>
      <c r="K17" t="s">
        <v>42</v>
      </c>
      <c r="L17">
        <v>480</v>
      </c>
      <c r="M17">
        <v>0.93</v>
      </c>
    </row>
    <row r="18" spans="1:13" x14ac:dyDescent="0.2">
      <c r="A18" s="12">
        <v>39171</v>
      </c>
      <c r="B18" t="s">
        <v>28</v>
      </c>
      <c r="C18" t="s">
        <v>29</v>
      </c>
      <c r="D18">
        <v>93.38</v>
      </c>
      <c r="E18" t="s">
        <v>30</v>
      </c>
      <c r="G18" s="12">
        <v>39171</v>
      </c>
      <c r="H18" t="s">
        <v>39</v>
      </c>
      <c r="I18" t="s">
        <v>40</v>
      </c>
      <c r="J18" t="s">
        <v>41</v>
      </c>
      <c r="K18" t="s">
        <v>42</v>
      </c>
      <c r="L18">
        <v>960</v>
      </c>
      <c r="M18">
        <v>1.1399999999999999</v>
      </c>
    </row>
    <row r="19" spans="1:13" x14ac:dyDescent="0.2">
      <c r="A19" s="12">
        <v>39178</v>
      </c>
      <c r="B19" t="s">
        <v>28</v>
      </c>
      <c r="C19" t="s">
        <v>29</v>
      </c>
      <c r="D19">
        <v>93.38</v>
      </c>
      <c r="E19" t="s">
        <v>30</v>
      </c>
      <c r="G19" s="12">
        <v>39178</v>
      </c>
      <c r="H19" t="s">
        <v>39</v>
      </c>
      <c r="I19" t="s">
        <v>40</v>
      </c>
      <c r="J19" t="s">
        <v>41</v>
      </c>
      <c r="K19" t="s">
        <v>42</v>
      </c>
      <c r="L19">
        <v>1380</v>
      </c>
      <c r="M19">
        <v>1.1000000000000001</v>
      </c>
    </row>
    <row r="20" spans="1:13" x14ac:dyDescent="0.2">
      <c r="A20" s="12">
        <v>39185</v>
      </c>
      <c r="B20" t="s">
        <v>28</v>
      </c>
      <c r="C20" t="s">
        <v>29</v>
      </c>
      <c r="D20">
        <v>78.38</v>
      </c>
      <c r="E20" t="s">
        <v>30</v>
      </c>
      <c r="G20" s="12">
        <v>39185</v>
      </c>
      <c r="H20" t="s">
        <v>39</v>
      </c>
      <c r="I20" t="s">
        <v>40</v>
      </c>
      <c r="J20" t="s">
        <v>41</v>
      </c>
      <c r="K20" t="s">
        <v>42</v>
      </c>
      <c r="L20">
        <v>380</v>
      </c>
      <c r="M20">
        <v>0.85</v>
      </c>
    </row>
    <row r="21" spans="1:13" x14ac:dyDescent="0.2">
      <c r="A21" s="12">
        <v>39192</v>
      </c>
      <c r="B21" t="s">
        <v>28</v>
      </c>
      <c r="C21" t="s">
        <v>29</v>
      </c>
      <c r="D21">
        <v>78.38</v>
      </c>
      <c r="E21" t="s">
        <v>30</v>
      </c>
      <c r="G21" s="12">
        <v>39192</v>
      </c>
      <c r="H21" t="s">
        <v>39</v>
      </c>
      <c r="I21" t="s">
        <v>40</v>
      </c>
      <c r="J21" t="s">
        <v>41</v>
      </c>
      <c r="K21" t="s">
        <v>42</v>
      </c>
      <c r="L21">
        <v>540</v>
      </c>
      <c r="M21">
        <v>1.04</v>
      </c>
    </row>
    <row r="22" spans="1:13" x14ac:dyDescent="0.2">
      <c r="A22" s="12">
        <v>39199</v>
      </c>
      <c r="B22" t="s">
        <v>28</v>
      </c>
      <c r="C22" t="s">
        <v>29</v>
      </c>
      <c r="D22">
        <v>86.43</v>
      </c>
      <c r="E22" t="s">
        <v>30</v>
      </c>
      <c r="G22" s="12">
        <v>39199</v>
      </c>
      <c r="H22" t="s">
        <v>39</v>
      </c>
      <c r="I22" t="s">
        <v>40</v>
      </c>
      <c r="J22" t="s">
        <v>41</v>
      </c>
      <c r="K22" t="s">
        <v>42</v>
      </c>
      <c r="L22">
        <v>1000</v>
      </c>
      <c r="M22">
        <v>0.94</v>
      </c>
    </row>
    <row r="23" spans="1:13" x14ac:dyDescent="0.2">
      <c r="A23" s="12">
        <v>39206</v>
      </c>
      <c r="B23" t="s">
        <v>28</v>
      </c>
      <c r="C23" t="s">
        <v>29</v>
      </c>
      <c r="D23">
        <v>97.18</v>
      </c>
      <c r="E23" t="s">
        <v>30</v>
      </c>
      <c r="G23" s="12">
        <v>39206</v>
      </c>
      <c r="H23" t="s">
        <v>39</v>
      </c>
      <c r="I23" t="s">
        <v>40</v>
      </c>
      <c r="J23" t="s">
        <v>41</v>
      </c>
      <c r="K23" t="s">
        <v>42</v>
      </c>
      <c r="L23">
        <v>1000</v>
      </c>
      <c r="M23">
        <v>0.94</v>
      </c>
    </row>
    <row r="24" spans="1:13" x14ac:dyDescent="0.2">
      <c r="A24" s="12">
        <v>39213</v>
      </c>
      <c r="B24" t="s">
        <v>28</v>
      </c>
      <c r="C24" t="s">
        <v>29</v>
      </c>
      <c r="D24">
        <v>97.18</v>
      </c>
      <c r="E24" t="s">
        <v>30</v>
      </c>
      <c r="G24" s="12">
        <v>39213</v>
      </c>
      <c r="H24" t="s">
        <v>39</v>
      </c>
      <c r="I24" t="s">
        <v>40</v>
      </c>
      <c r="J24" t="s">
        <v>41</v>
      </c>
      <c r="K24" t="s">
        <v>42</v>
      </c>
      <c r="L24">
        <v>430</v>
      </c>
      <c r="M24">
        <v>1.1499999999999999</v>
      </c>
    </row>
    <row r="25" spans="1:13" x14ac:dyDescent="0.2">
      <c r="A25" s="12">
        <v>39220</v>
      </c>
      <c r="B25" t="s">
        <v>28</v>
      </c>
      <c r="C25" t="s">
        <v>29</v>
      </c>
      <c r="D25">
        <v>86.19</v>
      </c>
      <c r="E25" t="s">
        <v>30</v>
      </c>
      <c r="G25" s="12">
        <v>39220</v>
      </c>
      <c r="H25" t="s">
        <v>39</v>
      </c>
      <c r="I25" t="s">
        <v>40</v>
      </c>
      <c r="J25" t="s">
        <v>41</v>
      </c>
      <c r="K25" t="s">
        <v>42</v>
      </c>
      <c r="L25">
        <v>210</v>
      </c>
      <c r="M25">
        <v>0.98</v>
      </c>
    </row>
    <row r="26" spans="1:13" x14ac:dyDescent="0.2">
      <c r="A26" s="12">
        <v>39227</v>
      </c>
      <c r="B26" t="s">
        <v>28</v>
      </c>
      <c r="C26" t="s">
        <v>29</v>
      </c>
      <c r="D26">
        <v>81.599999999999994</v>
      </c>
      <c r="E26" t="s">
        <v>30</v>
      </c>
      <c r="G26" s="12">
        <v>39227</v>
      </c>
      <c r="H26" t="s">
        <v>39</v>
      </c>
      <c r="I26" t="s">
        <v>40</v>
      </c>
      <c r="J26" t="s">
        <v>41</v>
      </c>
      <c r="K26" t="s">
        <v>42</v>
      </c>
      <c r="L26">
        <v>390</v>
      </c>
      <c r="M26">
        <v>0.99</v>
      </c>
    </row>
    <row r="27" spans="1:13" x14ac:dyDescent="0.2">
      <c r="A27" s="12">
        <v>39234</v>
      </c>
      <c r="B27" t="s">
        <v>28</v>
      </c>
      <c r="C27" t="s">
        <v>29</v>
      </c>
      <c r="D27">
        <v>81.599999999999994</v>
      </c>
      <c r="E27" t="s">
        <v>30</v>
      </c>
      <c r="G27" s="12">
        <v>39234</v>
      </c>
      <c r="H27" t="s">
        <v>39</v>
      </c>
      <c r="I27" t="s">
        <v>40</v>
      </c>
      <c r="J27" t="s">
        <v>41</v>
      </c>
      <c r="K27" t="s">
        <v>42</v>
      </c>
      <c r="L27">
        <v>590</v>
      </c>
      <c r="M27">
        <v>1.18</v>
      </c>
    </row>
    <row r="28" spans="1:13" x14ac:dyDescent="0.2">
      <c r="A28" s="12">
        <v>39241</v>
      </c>
      <c r="B28" t="s">
        <v>28</v>
      </c>
      <c r="C28" t="s">
        <v>29</v>
      </c>
      <c r="D28">
        <v>74.38</v>
      </c>
      <c r="E28" t="s">
        <v>30</v>
      </c>
      <c r="G28" s="12">
        <v>39241</v>
      </c>
      <c r="H28" t="s">
        <v>39</v>
      </c>
      <c r="I28" t="s">
        <v>40</v>
      </c>
      <c r="J28" t="s">
        <v>41</v>
      </c>
      <c r="K28" t="s">
        <v>42</v>
      </c>
      <c r="L28">
        <v>970</v>
      </c>
      <c r="M28">
        <v>0.93</v>
      </c>
    </row>
    <row r="29" spans="1:13" x14ac:dyDescent="0.2">
      <c r="A29" s="12">
        <v>39248</v>
      </c>
      <c r="B29" t="s">
        <v>28</v>
      </c>
      <c r="C29" t="s">
        <v>29</v>
      </c>
      <c r="D29">
        <v>67.14</v>
      </c>
      <c r="E29" t="s">
        <v>30</v>
      </c>
      <c r="G29" s="12">
        <v>39248</v>
      </c>
      <c r="H29" t="s">
        <v>39</v>
      </c>
      <c r="I29" t="s">
        <v>40</v>
      </c>
      <c r="J29" t="s">
        <v>41</v>
      </c>
      <c r="K29" t="s">
        <v>42</v>
      </c>
      <c r="L29">
        <v>490</v>
      </c>
      <c r="M29">
        <v>0.88</v>
      </c>
    </row>
    <row r="30" spans="1:13" x14ac:dyDescent="0.2">
      <c r="A30" s="12">
        <v>39255</v>
      </c>
      <c r="B30" t="s">
        <v>28</v>
      </c>
      <c r="C30" t="s">
        <v>29</v>
      </c>
      <c r="D30">
        <v>71.14</v>
      </c>
      <c r="E30" t="s">
        <v>30</v>
      </c>
      <c r="G30" s="12">
        <v>39255</v>
      </c>
      <c r="H30" t="s">
        <v>39</v>
      </c>
      <c r="I30" t="s">
        <v>40</v>
      </c>
      <c r="J30" t="s">
        <v>41</v>
      </c>
      <c r="K30" t="s">
        <v>42</v>
      </c>
      <c r="L30">
        <v>1450</v>
      </c>
      <c r="M30">
        <v>0.95</v>
      </c>
    </row>
    <row r="31" spans="1:13" x14ac:dyDescent="0.2">
      <c r="A31" s="12">
        <v>39262</v>
      </c>
      <c r="B31" t="s">
        <v>28</v>
      </c>
      <c r="C31" t="s">
        <v>29</v>
      </c>
      <c r="D31">
        <v>83.73</v>
      </c>
      <c r="E31" t="s">
        <v>30</v>
      </c>
      <c r="G31" s="12">
        <v>39262</v>
      </c>
      <c r="H31" t="s">
        <v>39</v>
      </c>
      <c r="I31" t="s">
        <v>40</v>
      </c>
      <c r="J31" t="s">
        <v>41</v>
      </c>
      <c r="K31" t="s">
        <v>42</v>
      </c>
      <c r="L31">
        <v>420</v>
      </c>
      <c r="M31">
        <v>1.06</v>
      </c>
    </row>
    <row r="32" spans="1:13" x14ac:dyDescent="0.2">
      <c r="A32" s="12">
        <v>39269</v>
      </c>
      <c r="B32" t="s">
        <v>28</v>
      </c>
      <c r="C32" t="s">
        <v>29</v>
      </c>
      <c r="D32">
        <v>97.5</v>
      </c>
      <c r="E32" t="s">
        <v>30</v>
      </c>
      <c r="G32" s="12">
        <v>39269</v>
      </c>
      <c r="H32" t="s">
        <v>39</v>
      </c>
      <c r="I32" t="s">
        <v>40</v>
      </c>
      <c r="J32" t="s">
        <v>41</v>
      </c>
      <c r="K32" t="s">
        <v>42</v>
      </c>
      <c r="L32">
        <v>740</v>
      </c>
      <c r="M32">
        <v>0.92</v>
      </c>
    </row>
    <row r="33" spans="1:13" x14ac:dyDescent="0.2">
      <c r="A33" s="12">
        <v>39276</v>
      </c>
      <c r="B33" t="s">
        <v>28</v>
      </c>
      <c r="C33" t="s">
        <v>29</v>
      </c>
      <c r="D33">
        <v>99.5</v>
      </c>
      <c r="E33" t="s">
        <v>30</v>
      </c>
      <c r="G33" s="12">
        <v>39276</v>
      </c>
      <c r="H33" t="s">
        <v>39</v>
      </c>
      <c r="I33" t="s">
        <v>40</v>
      </c>
      <c r="J33" t="s">
        <v>41</v>
      </c>
      <c r="K33" t="s">
        <v>42</v>
      </c>
      <c r="L33">
        <v>1130</v>
      </c>
      <c r="M33">
        <v>0.96</v>
      </c>
    </row>
    <row r="34" spans="1:13" x14ac:dyDescent="0.2">
      <c r="A34" s="12">
        <v>39283</v>
      </c>
      <c r="B34" t="s">
        <v>28</v>
      </c>
      <c r="C34" t="s">
        <v>29</v>
      </c>
      <c r="D34">
        <v>107.81</v>
      </c>
      <c r="E34" t="s">
        <v>30</v>
      </c>
      <c r="G34" s="12">
        <v>39283</v>
      </c>
      <c r="H34" t="s">
        <v>39</v>
      </c>
      <c r="I34" t="s">
        <v>40</v>
      </c>
      <c r="J34" t="s">
        <v>41</v>
      </c>
      <c r="K34" t="s">
        <v>42</v>
      </c>
      <c r="L34">
        <v>990</v>
      </c>
      <c r="M34">
        <v>1.1200000000000001</v>
      </c>
    </row>
    <row r="35" spans="1:13" x14ac:dyDescent="0.2">
      <c r="A35" s="12">
        <v>39290</v>
      </c>
      <c r="B35" t="s">
        <v>28</v>
      </c>
      <c r="C35" t="s">
        <v>29</v>
      </c>
      <c r="D35">
        <v>110.34</v>
      </c>
      <c r="E35" t="s">
        <v>30</v>
      </c>
      <c r="G35" s="12">
        <v>39290</v>
      </c>
      <c r="H35" t="s">
        <v>39</v>
      </c>
      <c r="I35" t="s">
        <v>40</v>
      </c>
      <c r="J35" t="s">
        <v>41</v>
      </c>
      <c r="K35" t="s">
        <v>42</v>
      </c>
      <c r="L35">
        <v>140</v>
      </c>
      <c r="M35">
        <v>1.17</v>
      </c>
    </row>
    <row r="36" spans="1:13" x14ac:dyDescent="0.2">
      <c r="A36" s="12">
        <v>39297</v>
      </c>
      <c r="B36" t="s">
        <v>28</v>
      </c>
      <c r="C36" t="s">
        <v>29</v>
      </c>
      <c r="D36">
        <v>110.34</v>
      </c>
      <c r="E36" t="s">
        <v>30</v>
      </c>
      <c r="G36" s="12">
        <v>39297</v>
      </c>
      <c r="H36" t="s">
        <v>39</v>
      </c>
      <c r="I36" t="s">
        <v>40</v>
      </c>
      <c r="J36" t="s">
        <v>41</v>
      </c>
      <c r="K36" t="s">
        <v>42</v>
      </c>
      <c r="L36">
        <v>520</v>
      </c>
      <c r="M36">
        <v>0.96</v>
      </c>
    </row>
    <row r="37" spans="1:13" x14ac:dyDescent="0.2">
      <c r="A37" s="12">
        <v>39304</v>
      </c>
      <c r="B37" t="s">
        <v>28</v>
      </c>
      <c r="C37" t="s">
        <v>29</v>
      </c>
      <c r="D37">
        <v>96.57</v>
      </c>
      <c r="E37" t="s">
        <v>30</v>
      </c>
      <c r="G37" s="12">
        <v>39304</v>
      </c>
      <c r="H37" t="s">
        <v>39</v>
      </c>
      <c r="I37" t="s">
        <v>40</v>
      </c>
      <c r="J37" t="s">
        <v>41</v>
      </c>
      <c r="K37" t="s">
        <v>42</v>
      </c>
      <c r="L37">
        <v>150</v>
      </c>
      <c r="M37">
        <v>1.02</v>
      </c>
    </row>
    <row r="38" spans="1:13" x14ac:dyDescent="0.2">
      <c r="A38" s="12">
        <v>39311</v>
      </c>
      <c r="B38" t="s">
        <v>28</v>
      </c>
      <c r="C38" t="s">
        <v>29</v>
      </c>
      <c r="D38">
        <v>94.27</v>
      </c>
      <c r="E38" t="s">
        <v>30</v>
      </c>
      <c r="G38" s="12">
        <v>39311</v>
      </c>
      <c r="H38" t="s">
        <v>39</v>
      </c>
      <c r="I38" t="s">
        <v>40</v>
      </c>
      <c r="J38" t="s">
        <v>41</v>
      </c>
      <c r="K38" t="s">
        <v>42</v>
      </c>
      <c r="L38">
        <v>620</v>
      </c>
      <c r="M38">
        <v>0.96</v>
      </c>
    </row>
    <row r="39" spans="1:13" x14ac:dyDescent="0.2">
      <c r="A39" s="12">
        <v>39318</v>
      </c>
      <c r="B39" t="s">
        <v>28</v>
      </c>
      <c r="C39" t="s">
        <v>29</v>
      </c>
      <c r="D39">
        <v>98.49</v>
      </c>
      <c r="E39" t="s">
        <v>30</v>
      </c>
      <c r="G39" s="12">
        <v>39318</v>
      </c>
      <c r="H39" t="s">
        <v>39</v>
      </c>
      <c r="I39" t="s">
        <v>40</v>
      </c>
      <c r="J39" t="s">
        <v>41</v>
      </c>
      <c r="K39" t="s">
        <v>42</v>
      </c>
      <c r="L39">
        <v>1030</v>
      </c>
      <c r="M39">
        <v>1.01</v>
      </c>
    </row>
    <row r="40" spans="1:13" x14ac:dyDescent="0.2">
      <c r="A40" s="12">
        <v>39325</v>
      </c>
      <c r="B40" t="s">
        <v>28</v>
      </c>
      <c r="C40" t="s">
        <v>29</v>
      </c>
      <c r="D40">
        <v>112.97</v>
      </c>
      <c r="E40" t="s">
        <v>30</v>
      </c>
      <c r="G40" s="12">
        <v>39325</v>
      </c>
      <c r="H40" t="s">
        <v>39</v>
      </c>
      <c r="I40" t="s">
        <v>40</v>
      </c>
      <c r="J40" t="s">
        <v>41</v>
      </c>
      <c r="K40" t="s">
        <v>42</v>
      </c>
      <c r="L40">
        <v>330</v>
      </c>
      <c r="M40">
        <v>1</v>
      </c>
    </row>
    <row r="41" spans="1:13" x14ac:dyDescent="0.2">
      <c r="A41" s="12">
        <v>39332</v>
      </c>
      <c r="B41" t="s">
        <v>28</v>
      </c>
      <c r="C41" t="s">
        <v>29</v>
      </c>
      <c r="D41">
        <v>121.96</v>
      </c>
      <c r="E41" t="s">
        <v>30</v>
      </c>
      <c r="G41" s="12">
        <v>39332</v>
      </c>
      <c r="H41" t="s">
        <v>39</v>
      </c>
      <c r="I41" t="s">
        <v>40</v>
      </c>
      <c r="J41" t="s">
        <v>41</v>
      </c>
      <c r="K41" t="s">
        <v>42</v>
      </c>
      <c r="L41">
        <v>320</v>
      </c>
      <c r="M41">
        <v>1.22</v>
      </c>
    </row>
    <row r="42" spans="1:13" x14ac:dyDescent="0.2">
      <c r="A42" s="12">
        <v>39339</v>
      </c>
      <c r="B42" t="s">
        <v>28</v>
      </c>
      <c r="C42" t="s">
        <v>29</v>
      </c>
      <c r="D42">
        <v>121.96</v>
      </c>
      <c r="E42" t="s">
        <v>30</v>
      </c>
      <c r="G42" s="12">
        <v>39339</v>
      </c>
      <c r="H42" t="s">
        <v>39</v>
      </c>
      <c r="I42" t="s">
        <v>40</v>
      </c>
      <c r="J42" t="s">
        <v>41</v>
      </c>
      <c r="K42" t="s">
        <v>42</v>
      </c>
      <c r="L42">
        <v>850</v>
      </c>
      <c r="M42">
        <v>1.1299999999999999</v>
      </c>
    </row>
    <row r="43" spans="1:13" x14ac:dyDescent="0.2">
      <c r="A43" s="12">
        <v>39346</v>
      </c>
      <c r="B43" t="s">
        <v>28</v>
      </c>
      <c r="C43" t="s">
        <v>29</v>
      </c>
      <c r="D43">
        <v>121.96</v>
      </c>
      <c r="E43" t="s">
        <v>30</v>
      </c>
      <c r="G43" s="12">
        <v>39346</v>
      </c>
      <c r="H43" t="s">
        <v>39</v>
      </c>
      <c r="I43" t="s">
        <v>40</v>
      </c>
      <c r="J43" t="s">
        <v>41</v>
      </c>
      <c r="K43" t="s">
        <v>42</v>
      </c>
      <c r="L43">
        <v>230</v>
      </c>
      <c r="M43">
        <v>1.38</v>
      </c>
    </row>
    <row r="44" spans="1:13" x14ac:dyDescent="0.2">
      <c r="A44" s="12">
        <v>39353</v>
      </c>
      <c r="B44" t="s">
        <v>28</v>
      </c>
      <c r="C44" t="s">
        <v>29</v>
      </c>
      <c r="D44">
        <v>121.96</v>
      </c>
      <c r="E44" t="s">
        <v>30</v>
      </c>
      <c r="G44" s="12">
        <v>39353</v>
      </c>
      <c r="H44" t="s">
        <v>39</v>
      </c>
      <c r="I44" t="s">
        <v>40</v>
      </c>
      <c r="J44" t="s">
        <v>41</v>
      </c>
      <c r="K44" t="s">
        <v>42</v>
      </c>
      <c r="L44">
        <v>800</v>
      </c>
      <c r="M44">
        <v>1.05</v>
      </c>
    </row>
    <row r="45" spans="1:13" x14ac:dyDescent="0.2">
      <c r="A45" s="12">
        <v>39360</v>
      </c>
      <c r="B45" t="s">
        <v>28</v>
      </c>
      <c r="C45" t="s">
        <v>29</v>
      </c>
      <c r="D45">
        <v>114.97</v>
      </c>
      <c r="E45" t="s">
        <v>30</v>
      </c>
      <c r="G45" s="12">
        <v>39360</v>
      </c>
      <c r="H45" t="s">
        <v>39</v>
      </c>
      <c r="I45" t="s">
        <v>40</v>
      </c>
      <c r="J45" t="s">
        <v>41</v>
      </c>
      <c r="K45" t="s">
        <v>42</v>
      </c>
      <c r="L45">
        <v>720</v>
      </c>
      <c r="M45">
        <v>1.41</v>
      </c>
    </row>
    <row r="46" spans="1:13" x14ac:dyDescent="0.2">
      <c r="A46" s="12">
        <v>39367</v>
      </c>
      <c r="B46" t="s">
        <v>28</v>
      </c>
      <c r="C46" t="s">
        <v>29</v>
      </c>
      <c r="D46">
        <v>108.44</v>
      </c>
      <c r="E46" t="s">
        <v>30</v>
      </c>
      <c r="G46" s="12">
        <v>39367</v>
      </c>
      <c r="H46" t="s">
        <v>39</v>
      </c>
      <c r="I46" t="s">
        <v>40</v>
      </c>
      <c r="J46" t="s">
        <v>41</v>
      </c>
      <c r="K46" t="s">
        <v>42</v>
      </c>
      <c r="L46">
        <v>370</v>
      </c>
      <c r="M46">
        <v>1.1299999999999999</v>
      </c>
    </row>
    <row r="47" spans="1:13" x14ac:dyDescent="0.2">
      <c r="A47" s="12">
        <v>39374</v>
      </c>
      <c r="B47" t="s">
        <v>28</v>
      </c>
      <c r="C47" t="s">
        <v>29</v>
      </c>
      <c r="D47">
        <v>101.67</v>
      </c>
      <c r="E47" t="s">
        <v>30</v>
      </c>
      <c r="G47" s="12">
        <v>39374</v>
      </c>
      <c r="H47" t="s">
        <v>39</v>
      </c>
      <c r="I47" t="s">
        <v>40</v>
      </c>
      <c r="J47" t="s">
        <v>41</v>
      </c>
      <c r="K47" t="s">
        <v>42</v>
      </c>
      <c r="L47">
        <v>280</v>
      </c>
      <c r="M47">
        <v>1.46</v>
      </c>
    </row>
    <row r="48" spans="1:13" x14ac:dyDescent="0.2">
      <c r="A48" s="12">
        <v>39381</v>
      </c>
      <c r="B48" t="s">
        <v>28</v>
      </c>
      <c r="C48" t="s">
        <v>29</v>
      </c>
      <c r="D48">
        <v>101.67</v>
      </c>
      <c r="E48" t="s">
        <v>30</v>
      </c>
      <c r="G48" s="12">
        <v>39381</v>
      </c>
      <c r="H48" t="s">
        <v>39</v>
      </c>
      <c r="I48" t="s">
        <v>40</v>
      </c>
      <c r="J48" t="s">
        <v>41</v>
      </c>
      <c r="K48" t="s">
        <v>42</v>
      </c>
      <c r="L48">
        <v>400</v>
      </c>
      <c r="M48">
        <v>1.37</v>
      </c>
    </row>
    <row r="49" spans="1:13" x14ac:dyDescent="0.2">
      <c r="A49" s="12">
        <v>39388</v>
      </c>
      <c r="B49" t="s">
        <v>28</v>
      </c>
      <c r="C49" t="s">
        <v>29</v>
      </c>
      <c r="D49">
        <v>102.67</v>
      </c>
      <c r="E49" t="s">
        <v>30</v>
      </c>
      <c r="G49" s="12">
        <v>39388</v>
      </c>
      <c r="H49" t="s">
        <v>39</v>
      </c>
      <c r="I49" t="s">
        <v>40</v>
      </c>
      <c r="J49" t="s">
        <v>41</v>
      </c>
      <c r="K49" t="s">
        <v>42</v>
      </c>
      <c r="L49">
        <v>1010</v>
      </c>
      <c r="M49">
        <v>1.17</v>
      </c>
    </row>
    <row r="50" spans="1:13" x14ac:dyDescent="0.2">
      <c r="A50" s="12">
        <v>39395</v>
      </c>
      <c r="B50" t="s">
        <v>28</v>
      </c>
      <c r="C50" t="s">
        <v>29</v>
      </c>
      <c r="D50">
        <v>114.69</v>
      </c>
      <c r="E50" t="s">
        <v>30</v>
      </c>
      <c r="G50" s="12">
        <v>39395</v>
      </c>
      <c r="H50" t="s">
        <v>39</v>
      </c>
      <c r="I50" t="s">
        <v>40</v>
      </c>
      <c r="J50" t="s">
        <v>41</v>
      </c>
      <c r="K50" t="s">
        <v>42</v>
      </c>
      <c r="L50">
        <v>1900</v>
      </c>
      <c r="M50">
        <v>1.21</v>
      </c>
    </row>
    <row r="51" spans="1:13" x14ac:dyDescent="0.2">
      <c r="A51" s="12">
        <v>39402</v>
      </c>
      <c r="B51" t="s">
        <v>28</v>
      </c>
      <c r="C51" t="s">
        <v>29</v>
      </c>
      <c r="D51">
        <v>135.5</v>
      </c>
      <c r="E51" t="s">
        <v>30</v>
      </c>
      <c r="G51" s="12">
        <v>39402</v>
      </c>
      <c r="H51" t="s">
        <v>39</v>
      </c>
      <c r="I51" t="s">
        <v>40</v>
      </c>
      <c r="J51" t="s">
        <v>41</v>
      </c>
      <c r="K51" t="s">
        <v>42</v>
      </c>
      <c r="L51">
        <v>510</v>
      </c>
      <c r="M51">
        <v>1.45</v>
      </c>
    </row>
    <row r="52" spans="1:13" x14ac:dyDescent="0.2">
      <c r="A52" s="12">
        <v>39409</v>
      </c>
      <c r="B52" t="s">
        <v>28</v>
      </c>
      <c r="C52" t="s">
        <v>29</v>
      </c>
      <c r="D52">
        <v>149.37</v>
      </c>
      <c r="E52" t="s">
        <v>30</v>
      </c>
      <c r="G52" s="12">
        <v>39409</v>
      </c>
      <c r="H52" t="s">
        <v>39</v>
      </c>
      <c r="I52" t="s">
        <v>40</v>
      </c>
      <c r="J52" t="s">
        <v>41</v>
      </c>
      <c r="K52" t="s">
        <v>42</v>
      </c>
      <c r="L52">
        <v>380</v>
      </c>
      <c r="M52">
        <v>1.45</v>
      </c>
    </row>
    <row r="53" spans="1:13" x14ac:dyDescent="0.2">
      <c r="A53" s="12">
        <v>39416</v>
      </c>
      <c r="B53" t="s">
        <v>28</v>
      </c>
      <c r="C53" t="s">
        <v>29</v>
      </c>
      <c r="D53">
        <v>152.49</v>
      </c>
      <c r="E53" t="s">
        <v>30</v>
      </c>
      <c r="G53" s="12">
        <v>39416</v>
      </c>
      <c r="H53" t="s">
        <v>39</v>
      </c>
      <c r="I53" t="s">
        <v>40</v>
      </c>
      <c r="J53" t="s">
        <v>41</v>
      </c>
      <c r="K53" t="s">
        <v>42</v>
      </c>
      <c r="L53">
        <v>910</v>
      </c>
      <c r="M53">
        <v>1.4</v>
      </c>
    </row>
    <row r="54" spans="1:13" x14ac:dyDescent="0.2">
      <c r="A54" s="12">
        <v>39423</v>
      </c>
      <c r="B54" t="s">
        <v>28</v>
      </c>
      <c r="C54" t="s">
        <v>29</v>
      </c>
      <c r="D54">
        <v>152.49</v>
      </c>
      <c r="E54" t="s">
        <v>30</v>
      </c>
      <c r="G54" s="12">
        <v>39423</v>
      </c>
      <c r="H54" t="s">
        <v>39</v>
      </c>
      <c r="I54" t="s">
        <v>40</v>
      </c>
      <c r="J54" t="s">
        <v>41</v>
      </c>
      <c r="K54" t="s">
        <v>42</v>
      </c>
      <c r="L54">
        <v>620</v>
      </c>
      <c r="M54">
        <v>1.41</v>
      </c>
    </row>
    <row r="55" spans="1:13" x14ac:dyDescent="0.2">
      <c r="A55" s="12">
        <v>39430</v>
      </c>
      <c r="B55" t="s">
        <v>28</v>
      </c>
      <c r="C55" t="s">
        <v>29</v>
      </c>
      <c r="D55">
        <v>152.49</v>
      </c>
      <c r="E55" t="s">
        <v>30</v>
      </c>
      <c r="G55" s="12">
        <v>39430</v>
      </c>
      <c r="H55" t="s">
        <v>39</v>
      </c>
      <c r="I55" t="s">
        <v>40</v>
      </c>
      <c r="J55" t="s">
        <v>41</v>
      </c>
      <c r="K55" t="s">
        <v>42</v>
      </c>
      <c r="L55">
        <v>130</v>
      </c>
      <c r="M55">
        <v>1.57</v>
      </c>
    </row>
    <row r="56" spans="1:13" x14ac:dyDescent="0.2">
      <c r="A56" s="12">
        <v>39437</v>
      </c>
      <c r="B56" t="s">
        <v>28</v>
      </c>
      <c r="C56" t="s">
        <v>29</v>
      </c>
      <c r="D56">
        <v>152.49</v>
      </c>
      <c r="E56" t="s">
        <v>30</v>
      </c>
      <c r="G56" s="12">
        <v>39437</v>
      </c>
      <c r="H56" t="s">
        <v>39</v>
      </c>
      <c r="I56" t="s">
        <v>40</v>
      </c>
      <c r="J56" t="s">
        <v>41</v>
      </c>
      <c r="K56" t="s">
        <v>42</v>
      </c>
      <c r="L56">
        <v>570</v>
      </c>
      <c r="M56">
        <v>1.7</v>
      </c>
    </row>
    <row r="57" spans="1:13" x14ac:dyDescent="0.2">
      <c r="A57" s="12">
        <v>39444</v>
      </c>
      <c r="B57" t="s">
        <v>28</v>
      </c>
      <c r="C57" t="s">
        <v>29</v>
      </c>
      <c r="D57">
        <v>153.66999999999999</v>
      </c>
      <c r="E57" t="s">
        <v>30</v>
      </c>
      <c r="G57" s="12">
        <v>39444</v>
      </c>
      <c r="H57" t="s">
        <v>39</v>
      </c>
      <c r="I57" t="s">
        <v>40</v>
      </c>
      <c r="J57" t="s">
        <v>41</v>
      </c>
      <c r="K57" t="s">
        <v>42</v>
      </c>
      <c r="L57">
        <v>230</v>
      </c>
      <c r="M57">
        <v>1.1299999999999999</v>
      </c>
    </row>
  </sheetData>
  <hyperlinks>
    <hyperlink ref="A2" r:id="rId1" xr:uid="{00000000-0004-0000-0500-000000000000}"/>
    <hyperlink ref="G2" r:id="rId2" xr:uid="{00000000-0004-0000-0500-000001000000}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</vt:vector>
  </HeadingPairs>
  <TitlesOfParts>
    <vt:vector size="6" baseType="lpstr">
      <vt:lpstr>Summary</vt:lpstr>
      <vt:lpstr>ChartNotes</vt:lpstr>
      <vt:lpstr>GasolineComponents</vt:lpstr>
      <vt:lpstr>EggPrices</vt:lpstr>
      <vt:lpstr>Chart1</vt:lpstr>
      <vt:lpstr>Chart1b</vt:lpstr>
    </vt:vector>
  </TitlesOfParts>
  <Company>University of Chicago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Mulligan</dc:creator>
  <cp:lastModifiedBy>Casey Mulligan</cp:lastModifiedBy>
  <dcterms:created xsi:type="dcterms:W3CDTF">2017-06-20T20:32:32Z</dcterms:created>
  <dcterms:modified xsi:type="dcterms:W3CDTF">2024-02-29T19:20:18Z</dcterms:modified>
</cp:coreProperties>
</file>