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ward You\Desktop\research\Penn PhD projects\Uncertainty in empirical economics\StatisticalUncertainty\Documents\Code &amp; Results\code\Empirics\ManyLabs\Data\"/>
    </mc:Choice>
  </mc:AlternateContent>
  <xr:revisionPtr revIDLastSave="0" documentId="13_ncr:1_{C7200915-DB69-4E36-82E9-EAF2F84367B4}" xr6:coauthVersionLast="47" xr6:coauthVersionMax="47" xr10:uidLastSave="{00000000-0000-0000-0000-000000000000}"/>
  <bookViews>
    <workbookView xWindow="-110" yWindow="-110" windowWidth="25820" windowHeight="15500" activeTab="2" xr2:uid="{F396736E-B07E-4BD0-8AD3-10230FAF27A4}"/>
  </bookViews>
  <sheets>
    <sheet name="estimates" sheetId="1" r:id="rId1"/>
    <sheet name="se" sheetId="2" r:id="rId2"/>
    <sheet name="est_transform" sheetId="5" r:id="rId3"/>
    <sheet name="se_transform" sheetId="6" r:id="rId4"/>
    <sheet name="N=66, J=5" sheetId="3" r:id="rId5"/>
    <sheet name="N=132, J=2" sheetId="4" r:id="rId6"/>
    <sheet name="N=48, J=5" sheetId="7" r:id="rId7"/>
    <sheet name="N=96, J=2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33" i="6" l="1" a="1"/>
  <c r="Z133" i="6" s="1"/>
  <c r="Y133" i="6" a="1"/>
  <c r="Y133" i="6" s="1"/>
  <c r="X133" i="6" a="1"/>
  <c r="X133" i="6" s="1"/>
  <c r="Z132" i="6" a="1"/>
  <c r="Z132" i="6" s="1"/>
  <c r="Y132" i="6" a="1"/>
  <c r="Y132" i="6" s="1"/>
  <c r="X132" i="6" a="1"/>
  <c r="X132" i="6" s="1"/>
  <c r="Z131" i="6" a="1"/>
  <c r="Z131" i="6" s="1"/>
  <c r="Y131" i="6" a="1"/>
  <c r="Y131" i="6" s="1"/>
  <c r="X131" i="6" a="1"/>
  <c r="X131" i="6" s="1"/>
  <c r="Z130" i="6" a="1"/>
  <c r="Z130" i="6" s="1"/>
  <c r="Y130" i="6" a="1"/>
  <c r="Y130" i="6" s="1"/>
  <c r="X130" i="6" a="1"/>
  <c r="X130" i="6" s="1"/>
  <c r="Z129" i="6" a="1"/>
  <c r="Z129" i="6" s="1"/>
  <c r="Y129" i="6" a="1"/>
  <c r="Y129" i="6" s="1"/>
  <c r="X129" i="6" a="1"/>
  <c r="X129" i="6" s="1"/>
  <c r="Z128" i="6" a="1"/>
  <c r="Z128" i="6" s="1"/>
  <c r="Y128" i="6" a="1"/>
  <c r="Y128" i="6" s="1"/>
  <c r="X128" i="6" a="1"/>
  <c r="X128" i="6" s="1"/>
  <c r="Z127" i="6" a="1"/>
  <c r="Z127" i="6" s="1"/>
  <c r="Y127" i="6" a="1"/>
  <c r="Y127" i="6" s="1"/>
  <c r="X127" i="6" a="1"/>
  <c r="X127" i="6" s="1"/>
  <c r="Z126" i="6" a="1"/>
  <c r="Z126" i="6" s="1"/>
  <c r="Y126" i="6" a="1"/>
  <c r="Y126" i="6" s="1"/>
  <c r="X126" i="6" a="1"/>
  <c r="X126" i="6" s="1"/>
  <c r="Z125" i="6"/>
  <c r="Z125" i="6" a="1"/>
  <c r="Y125" i="6" a="1"/>
  <c r="Y125" i="6" s="1"/>
  <c r="X125" i="6" a="1"/>
  <c r="X125" i="6" s="1"/>
  <c r="Z124" i="6" a="1"/>
  <c r="Z124" i="6" s="1"/>
  <c r="Y124" i="6" a="1"/>
  <c r="Y124" i="6" s="1"/>
  <c r="X124" i="6" a="1"/>
  <c r="X124" i="6" s="1"/>
  <c r="Z123" i="6" a="1"/>
  <c r="Z123" i="6" s="1"/>
  <c r="Y123" i="6" a="1"/>
  <c r="Y123" i="6" s="1"/>
  <c r="X123" i="6" a="1"/>
  <c r="X123" i="6" s="1"/>
  <c r="Z122" i="6" a="1"/>
  <c r="Z122" i="6" s="1"/>
  <c r="Y122" i="6" a="1"/>
  <c r="Y122" i="6" s="1"/>
  <c r="X122" i="6" a="1"/>
  <c r="X122" i="6" s="1"/>
  <c r="Z121" i="6" a="1"/>
  <c r="Z121" i="6" s="1"/>
  <c r="Y121" i="6" a="1"/>
  <c r="Y121" i="6" s="1"/>
  <c r="X121" i="6" a="1"/>
  <c r="X121" i="6" s="1"/>
  <c r="Z120" i="6" a="1"/>
  <c r="Z120" i="6" s="1"/>
  <c r="Y120" i="6" a="1"/>
  <c r="Y120" i="6" s="1"/>
  <c r="X120" i="6" a="1"/>
  <c r="X120" i="6" s="1"/>
  <c r="Z119" i="6" a="1"/>
  <c r="Z119" i="6" s="1"/>
  <c r="Y119" i="6" a="1"/>
  <c r="Y119" i="6" s="1"/>
  <c r="X119" i="6" a="1"/>
  <c r="X119" i="6" s="1"/>
  <c r="Z118" i="6" a="1"/>
  <c r="Z118" i="6" s="1"/>
  <c r="Y118" i="6" a="1"/>
  <c r="Y118" i="6" s="1"/>
  <c r="X118" i="6"/>
  <c r="X118" i="6" a="1"/>
  <c r="Z117" i="6" a="1"/>
  <c r="Z117" i="6" s="1"/>
  <c r="Y117" i="6" a="1"/>
  <c r="Y117" i="6" s="1"/>
  <c r="X117" i="6" a="1"/>
  <c r="X117" i="6" s="1"/>
  <c r="Z116" i="6" a="1"/>
  <c r="Z116" i="6" s="1"/>
  <c r="Y116" i="6" a="1"/>
  <c r="Y116" i="6" s="1"/>
  <c r="X116" i="6" a="1"/>
  <c r="X116" i="6" s="1"/>
  <c r="Z115" i="6" a="1"/>
  <c r="Z115" i="6" s="1"/>
  <c r="Y115" i="6" a="1"/>
  <c r="Y115" i="6" s="1"/>
  <c r="X115" i="6" a="1"/>
  <c r="X115" i="6" s="1"/>
  <c r="Z114" i="6" a="1"/>
  <c r="Z114" i="6" s="1"/>
  <c r="Y114" i="6"/>
  <c r="Y114" i="6" a="1"/>
  <c r="X114" i="6" a="1"/>
  <c r="X114" i="6" s="1"/>
  <c r="Z113" i="6" a="1"/>
  <c r="Z113" i="6" s="1"/>
  <c r="Y113" i="6" a="1"/>
  <c r="Y113" i="6" s="1"/>
  <c r="X113" i="6" a="1"/>
  <c r="X113" i="6" s="1"/>
  <c r="Z112" i="6" a="1"/>
  <c r="Z112" i="6" s="1"/>
  <c r="Y112" i="6" a="1"/>
  <c r="Y112" i="6" s="1"/>
  <c r="X112" i="6" a="1"/>
  <c r="X112" i="6" s="1"/>
  <c r="Z111" i="6" a="1"/>
  <c r="Z111" i="6" s="1"/>
  <c r="Y111" i="6" a="1"/>
  <c r="Y111" i="6" s="1"/>
  <c r="X111" i="6" a="1"/>
  <c r="X111" i="6" s="1"/>
  <c r="Z110" i="6"/>
  <c r="Z110" i="6" a="1"/>
  <c r="Y110" i="6" a="1"/>
  <c r="Y110" i="6" s="1"/>
  <c r="X110" i="6" a="1"/>
  <c r="X110" i="6" s="1"/>
  <c r="Z109" i="6" a="1"/>
  <c r="Z109" i="6" s="1"/>
  <c r="Y109" i="6" a="1"/>
  <c r="Y109" i="6" s="1"/>
  <c r="X109" i="6" a="1"/>
  <c r="X109" i="6" s="1"/>
  <c r="Z108" i="6" a="1"/>
  <c r="Z108" i="6" s="1"/>
  <c r="Y108" i="6" a="1"/>
  <c r="Y108" i="6" s="1"/>
  <c r="X108" i="6" a="1"/>
  <c r="X108" i="6" s="1"/>
  <c r="Z107" i="6"/>
  <c r="Z107" i="6" a="1"/>
  <c r="Y107" i="6" a="1"/>
  <c r="Y107" i="6" s="1"/>
  <c r="X107" i="6" a="1"/>
  <c r="X107" i="6" s="1"/>
  <c r="Z106" i="6" a="1"/>
  <c r="Z106" i="6" s="1"/>
  <c r="Y106" i="6" a="1"/>
  <c r="Y106" i="6" s="1"/>
  <c r="X106" i="6" a="1"/>
  <c r="X106" i="6" s="1"/>
  <c r="Z105" i="6" a="1"/>
  <c r="Z105" i="6" s="1"/>
  <c r="Y105" i="6" a="1"/>
  <c r="Y105" i="6" s="1"/>
  <c r="X105" i="6" a="1"/>
  <c r="X105" i="6" s="1"/>
  <c r="Z104" i="6" a="1"/>
  <c r="Z104" i="6" s="1"/>
  <c r="Y104" i="6" a="1"/>
  <c r="Y104" i="6" s="1"/>
  <c r="X104" i="6" a="1"/>
  <c r="X104" i="6" s="1"/>
  <c r="Z103" i="6" a="1"/>
  <c r="Z103" i="6" s="1"/>
  <c r="Y103" i="6" a="1"/>
  <c r="Y103" i="6" s="1"/>
  <c r="X103" i="6"/>
  <c r="X103" i="6" a="1"/>
  <c r="Z102" i="6" a="1"/>
  <c r="Z102" i="6" s="1"/>
  <c r="Y102" i="6" a="1"/>
  <c r="Y102" i="6" s="1"/>
  <c r="X102" i="6" a="1"/>
  <c r="X102" i="6" s="1"/>
  <c r="Z101" i="6" a="1"/>
  <c r="Z101" i="6" s="1"/>
  <c r="Y101" i="6" a="1"/>
  <c r="Y101" i="6" s="1"/>
  <c r="X101" i="6" a="1"/>
  <c r="X101" i="6" s="1"/>
  <c r="Z100" i="6" a="1"/>
  <c r="Z100" i="6" s="1"/>
  <c r="Y100" i="6" a="1"/>
  <c r="Y100" i="6" s="1"/>
  <c r="X100" i="6" a="1"/>
  <c r="X100" i="6" s="1"/>
  <c r="Z99" i="6" a="1"/>
  <c r="Z99" i="6" s="1"/>
  <c r="Y99" i="6"/>
  <c r="Y99" i="6" a="1"/>
  <c r="X99" i="6" a="1"/>
  <c r="X99" i="6" s="1"/>
  <c r="Z98" i="6" a="1"/>
  <c r="Z98" i="6" s="1"/>
  <c r="Y98" i="6" a="1"/>
  <c r="Y98" i="6" s="1"/>
  <c r="X98" i="6" a="1"/>
  <c r="X98" i="6" s="1"/>
  <c r="Z97" i="6" a="1"/>
  <c r="Z97" i="6" s="1"/>
  <c r="Y97" i="6" a="1"/>
  <c r="Y97" i="6" s="1"/>
  <c r="X97" i="6" a="1"/>
  <c r="X97" i="6" s="1"/>
  <c r="Z96" i="6" a="1"/>
  <c r="Z96" i="6" s="1"/>
  <c r="Y96" i="6" a="1"/>
  <c r="Y96" i="6" s="1"/>
  <c r="X96" i="6" a="1"/>
  <c r="X96" i="6" s="1"/>
  <c r="Z95" i="6"/>
  <c r="Z95" i="6" a="1"/>
  <c r="Y95" i="6" a="1"/>
  <c r="Y95" i="6" s="1"/>
  <c r="X95" i="6" a="1"/>
  <c r="X95" i="6" s="1"/>
  <c r="Z94" i="6" a="1"/>
  <c r="Z94" i="6" s="1"/>
  <c r="Y94" i="6" a="1"/>
  <c r="Y94" i="6" s="1"/>
  <c r="X94" i="6" a="1"/>
  <c r="X94" i="6" s="1"/>
  <c r="Z93" i="6" a="1"/>
  <c r="Z93" i="6" s="1"/>
  <c r="Y93" i="6" a="1"/>
  <c r="Y93" i="6" s="1"/>
  <c r="X93" i="6" a="1"/>
  <c r="X93" i="6" s="1"/>
  <c r="Z92" i="6" a="1"/>
  <c r="Z92" i="6" s="1"/>
  <c r="Y92" i="6" a="1"/>
  <c r="Y92" i="6" s="1"/>
  <c r="X92" i="6"/>
  <c r="X92" i="6" a="1"/>
  <c r="Z91" i="6" a="1"/>
  <c r="Z91" i="6" s="1"/>
  <c r="Y91" i="6" a="1"/>
  <c r="Y91" i="6" s="1"/>
  <c r="X91" i="6" a="1"/>
  <c r="X91" i="6" s="1"/>
  <c r="Z90" i="6" a="1"/>
  <c r="Z90" i="6" s="1"/>
  <c r="Y90" i="6" a="1"/>
  <c r="Y90" i="6" s="1"/>
  <c r="X90" i="6" a="1"/>
  <c r="X90" i="6" s="1"/>
  <c r="Z89" i="6" a="1"/>
  <c r="Z89" i="6" s="1"/>
  <c r="Y89" i="6" a="1"/>
  <c r="Y89" i="6" s="1"/>
  <c r="X89" i="6" a="1"/>
  <c r="X89" i="6" s="1"/>
  <c r="Z88" i="6" a="1"/>
  <c r="Z88" i="6" s="1"/>
  <c r="Y88" i="6"/>
  <c r="Y88" i="6" a="1"/>
  <c r="X88" i="6" a="1"/>
  <c r="X88" i="6" s="1"/>
  <c r="Z87" i="6" a="1"/>
  <c r="Z87" i="6" s="1"/>
  <c r="Y87" i="6" a="1"/>
  <c r="Y87" i="6" s="1"/>
  <c r="X87" i="6" a="1"/>
  <c r="X87" i="6" s="1"/>
  <c r="Z86" i="6" a="1"/>
  <c r="Z86" i="6" s="1"/>
  <c r="Y86" i="6" a="1"/>
  <c r="Y86" i="6" s="1"/>
  <c r="X86" i="6" a="1"/>
  <c r="X86" i="6" s="1"/>
  <c r="Z85" i="6" a="1"/>
  <c r="Z85" i="6" s="1"/>
  <c r="Y85" i="6" a="1"/>
  <c r="Y85" i="6" s="1"/>
  <c r="X85" i="6" a="1"/>
  <c r="X85" i="6" s="1"/>
  <c r="Z84" i="6"/>
  <c r="Z84" i="6" a="1"/>
  <c r="Y84" i="6" a="1"/>
  <c r="Y84" i="6" s="1"/>
  <c r="X84" i="6" a="1"/>
  <c r="X84" i="6" s="1"/>
  <c r="Z83" i="6" a="1"/>
  <c r="Z83" i="6" s="1"/>
  <c r="Y83" i="6" a="1"/>
  <c r="Y83" i="6" s="1"/>
  <c r="X83" i="6" a="1"/>
  <c r="X83" i="6" s="1"/>
  <c r="Z82" i="6" a="1"/>
  <c r="Z82" i="6" s="1"/>
  <c r="Y82" i="6" a="1"/>
  <c r="Y82" i="6" s="1"/>
  <c r="X82" i="6"/>
  <c r="X82" i="6" a="1"/>
  <c r="Z81" i="6" a="1"/>
  <c r="Z81" i="6" s="1"/>
  <c r="Y81" i="6" a="1"/>
  <c r="Y81" i="6" s="1"/>
  <c r="X81" i="6"/>
  <c r="X81" i="6" a="1"/>
  <c r="Z80" i="6" a="1"/>
  <c r="Z80" i="6" s="1"/>
  <c r="Y80" i="6" a="1"/>
  <c r="Y80" i="6" s="1"/>
  <c r="X80" i="6" a="1"/>
  <c r="X80" i="6" s="1"/>
  <c r="Z79" i="6" a="1"/>
  <c r="Z79" i="6" s="1"/>
  <c r="Y79" i="6" a="1"/>
  <c r="Y79" i="6" s="1"/>
  <c r="X79" i="6" a="1"/>
  <c r="X79" i="6" s="1"/>
  <c r="Z78" i="6" a="1"/>
  <c r="Z78" i="6" s="1"/>
  <c r="Y78" i="6" a="1"/>
  <c r="Y78" i="6" s="1"/>
  <c r="X78" i="6" a="1"/>
  <c r="X78" i="6" s="1"/>
  <c r="Z77" i="6"/>
  <c r="Z77" i="6" a="1"/>
  <c r="Y77" i="6"/>
  <c r="Y77" i="6" a="1"/>
  <c r="X77" i="6" a="1"/>
  <c r="X77" i="6" s="1"/>
  <c r="Z76" i="6" a="1"/>
  <c r="Z76" i="6" s="1"/>
  <c r="Y76" i="6" a="1"/>
  <c r="Y76" i="6" s="1"/>
  <c r="X76" i="6" a="1"/>
  <c r="X76" i="6" s="1"/>
  <c r="Z75" i="6" a="1"/>
  <c r="Z75" i="6" s="1"/>
  <c r="Y75" i="6" a="1"/>
  <c r="Y75" i="6" s="1"/>
  <c r="X75" i="6" a="1"/>
  <c r="X75" i="6" s="1"/>
  <c r="Z74" i="6" a="1"/>
  <c r="Z74" i="6" s="1"/>
  <c r="Y74" i="6" a="1"/>
  <c r="Y74" i="6" s="1"/>
  <c r="X74" i="6" a="1"/>
  <c r="X74" i="6" s="1"/>
  <c r="Z73" i="6" a="1"/>
  <c r="Z73" i="6" s="1"/>
  <c r="Y73" i="6" a="1"/>
  <c r="Y73" i="6" s="1"/>
  <c r="X73" i="6" a="1"/>
  <c r="X73" i="6" s="1"/>
  <c r="Z72" i="6" a="1"/>
  <c r="Z72" i="6" s="1"/>
  <c r="Y72" i="6" a="1"/>
  <c r="Y72" i="6" s="1"/>
  <c r="X72" i="6" a="1"/>
  <c r="X72" i="6" s="1"/>
  <c r="Z71" i="6" a="1"/>
  <c r="Z71" i="6" s="1"/>
  <c r="Y71" i="6" a="1"/>
  <c r="Y71" i="6" s="1"/>
  <c r="X71" i="6" a="1"/>
  <c r="X71" i="6" s="1"/>
  <c r="Z70" i="6" a="1"/>
  <c r="Z70" i="6" s="1"/>
  <c r="Y70" i="6" a="1"/>
  <c r="Y70" i="6" s="1"/>
  <c r="X70" i="6" a="1"/>
  <c r="X70" i="6" s="1"/>
  <c r="Z69" i="6"/>
  <c r="Z69" i="6" a="1"/>
  <c r="Y69" i="6" a="1"/>
  <c r="Y69" i="6" s="1"/>
  <c r="X69" i="6" a="1"/>
  <c r="X69" i="6" s="1"/>
  <c r="Z68" i="6" a="1"/>
  <c r="Z68" i="6" s="1"/>
  <c r="Y68" i="6" a="1"/>
  <c r="Y68" i="6" s="1"/>
  <c r="X68" i="6" a="1"/>
  <c r="X68" i="6" s="1"/>
  <c r="Z67" i="6"/>
  <c r="Z67" i="6" a="1"/>
  <c r="Y67" i="6" a="1"/>
  <c r="Y67" i="6" s="1"/>
  <c r="X67" i="6" a="1"/>
  <c r="X67" i="6" s="1"/>
  <c r="Z66" i="6" a="1"/>
  <c r="Z66" i="6" s="1"/>
  <c r="Y66" i="6" a="1"/>
  <c r="Y66" i="6" s="1"/>
  <c r="X66" i="6"/>
  <c r="X66" i="6" a="1"/>
  <c r="Z65" i="6" a="1"/>
  <c r="Z65" i="6" s="1"/>
  <c r="Y65" i="6" a="1"/>
  <c r="Y65" i="6" s="1"/>
  <c r="X65" i="6" a="1"/>
  <c r="X65" i="6" s="1"/>
  <c r="Z64" i="6" a="1"/>
  <c r="Z64" i="6" s="1"/>
  <c r="Y64" i="6" a="1"/>
  <c r="Y64" i="6" s="1"/>
  <c r="X64" i="6" a="1"/>
  <c r="X64" i="6" s="1"/>
  <c r="Z63" i="6" a="1"/>
  <c r="Z63" i="6" s="1"/>
  <c r="Y63" i="6" a="1"/>
  <c r="Y63" i="6" s="1"/>
  <c r="X63" i="6" a="1"/>
  <c r="X63" i="6" s="1"/>
  <c r="Z62" i="6" a="1"/>
  <c r="Z62" i="6" s="1"/>
  <c r="Y62" i="6"/>
  <c r="Y62" i="6" a="1"/>
  <c r="X62" i="6" a="1"/>
  <c r="X62" i="6" s="1"/>
  <c r="Z61" i="6" a="1"/>
  <c r="Z61" i="6" s="1"/>
  <c r="Y61" i="6" a="1"/>
  <c r="Y61" i="6" s="1"/>
  <c r="X61" i="6" a="1"/>
  <c r="X61" i="6" s="1"/>
  <c r="Z60" i="6" a="1"/>
  <c r="Z60" i="6" s="1"/>
  <c r="Y60" i="6" a="1"/>
  <c r="Y60" i="6" s="1"/>
  <c r="X60" i="6" a="1"/>
  <c r="X60" i="6" s="1"/>
  <c r="Z59" i="6" a="1"/>
  <c r="Z59" i="6" s="1"/>
  <c r="Y59" i="6" a="1"/>
  <c r="Y59" i="6" s="1"/>
  <c r="X59" i="6" a="1"/>
  <c r="X59" i="6" s="1"/>
  <c r="Z58" i="6"/>
  <c r="Z58" i="6" a="1"/>
  <c r="Y58" i="6" a="1"/>
  <c r="Y58" i="6" s="1"/>
  <c r="X58" i="6" a="1"/>
  <c r="X58" i="6" s="1"/>
  <c r="Z57" i="6" a="1"/>
  <c r="Z57" i="6" s="1"/>
  <c r="Y57" i="6" a="1"/>
  <c r="Y57" i="6" s="1"/>
  <c r="X57" i="6" a="1"/>
  <c r="X57" i="6" s="1"/>
  <c r="Z56" i="6" a="1"/>
  <c r="Z56" i="6" s="1"/>
  <c r="Y56" i="6" a="1"/>
  <c r="Y56" i="6" s="1"/>
  <c r="X56" i="6" a="1"/>
  <c r="X56" i="6" s="1"/>
  <c r="Z55" i="6" a="1"/>
  <c r="Z55" i="6" s="1"/>
  <c r="Y55" i="6" a="1"/>
  <c r="Y55" i="6" s="1"/>
  <c r="X55" i="6"/>
  <c r="X55" i="6" a="1"/>
  <c r="Z54" i="6" a="1"/>
  <c r="Z54" i="6" s="1"/>
  <c r="Y54" i="6" a="1"/>
  <c r="Y54" i="6" s="1"/>
  <c r="X54" i="6" a="1"/>
  <c r="X54" i="6" s="1"/>
  <c r="Z53" i="6" a="1"/>
  <c r="Z53" i="6" s="1"/>
  <c r="Y53" i="6" a="1"/>
  <c r="Y53" i="6" s="1"/>
  <c r="X53" i="6" a="1"/>
  <c r="X53" i="6" s="1"/>
  <c r="Z52" i="6" a="1"/>
  <c r="Z52" i="6" s="1"/>
  <c r="Y52" i="6" a="1"/>
  <c r="Y52" i="6" s="1"/>
  <c r="X52" i="6" a="1"/>
  <c r="X52" i="6" s="1"/>
  <c r="Z51" i="6" a="1"/>
  <c r="Z51" i="6" s="1"/>
  <c r="Y51" i="6"/>
  <c r="Y51" i="6" a="1"/>
  <c r="X51" i="6" a="1"/>
  <c r="X51" i="6" s="1"/>
  <c r="Z50" i="6" a="1"/>
  <c r="Z50" i="6" s="1"/>
  <c r="Y50" i="6" a="1"/>
  <c r="Y50" i="6" s="1"/>
  <c r="X50" i="6" a="1"/>
  <c r="X50" i="6" s="1"/>
  <c r="Z49" i="6" a="1"/>
  <c r="Z49" i="6" s="1"/>
  <c r="Y49" i="6" a="1"/>
  <c r="Y49" i="6" s="1"/>
  <c r="X49" i="6" a="1"/>
  <c r="X49" i="6" s="1"/>
  <c r="Z48" i="6"/>
  <c r="Z48" i="6" a="1"/>
  <c r="Y48" i="6" a="1"/>
  <c r="Y48" i="6" s="1"/>
  <c r="X48" i="6" a="1"/>
  <c r="X48" i="6" s="1"/>
  <c r="Z47" i="6"/>
  <c r="Z47" i="6" a="1"/>
  <c r="Y47" i="6" a="1"/>
  <c r="Y47" i="6" s="1"/>
  <c r="X47" i="6" a="1"/>
  <c r="X47" i="6" s="1"/>
  <c r="Z46" i="6" a="1"/>
  <c r="Z46" i="6" s="1"/>
  <c r="Y46" i="6" a="1"/>
  <c r="Y46" i="6" s="1"/>
  <c r="X46" i="6" a="1"/>
  <c r="X46" i="6" s="1"/>
  <c r="Z45" i="6" a="1"/>
  <c r="Z45" i="6" s="1"/>
  <c r="Y45" i="6" a="1"/>
  <c r="Y45" i="6" s="1"/>
  <c r="X45" i="6" a="1"/>
  <c r="X45" i="6" s="1"/>
  <c r="Z44" i="6" a="1"/>
  <c r="Z44" i="6" s="1"/>
  <c r="Y44" i="6"/>
  <c r="Y44" i="6" a="1"/>
  <c r="X44" i="6"/>
  <c r="X44" i="6" a="1"/>
  <c r="Z43" i="6" a="1"/>
  <c r="Z43" i="6" s="1"/>
  <c r="Y43" i="6" a="1"/>
  <c r="Y43" i="6" s="1"/>
  <c r="X43" i="6" a="1"/>
  <c r="X43" i="6" s="1"/>
  <c r="Z42" i="6" a="1"/>
  <c r="Z42" i="6" s="1"/>
  <c r="Y42" i="6" a="1"/>
  <c r="Y42" i="6" s="1"/>
  <c r="X42" i="6" a="1"/>
  <c r="X42" i="6" s="1"/>
  <c r="Z41" i="6" a="1"/>
  <c r="Z41" i="6" s="1"/>
  <c r="Y41" i="6" a="1"/>
  <c r="Y41" i="6" s="1"/>
  <c r="X41" i="6" a="1"/>
  <c r="X41" i="6" s="1"/>
  <c r="Z40" i="6" a="1"/>
  <c r="Z40" i="6" s="1"/>
  <c r="Y40" i="6" a="1"/>
  <c r="Y40" i="6" s="1"/>
  <c r="X40" i="6" a="1"/>
  <c r="X40" i="6" s="1"/>
  <c r="Z39" i="6" a="1"/>
  <c r="Z39" i="6" s="1"/>
  <c r="Y39" i="6" a="1"/>
  <c r="Y39" i="6" s="1"/>
  <c r="X39" i="6" a="1"/>
  <c r="X39" i="6" s="1"/>
  <c r="Z38" i="6" a="1"/>
  <c r="Z38" i="6" s="1"/>
  <c r="Y38" i="6" a="1"/>
  <c r="Y38" i="6" s="1"/>
  <c r="X38" i="6" a="1"/>
  <c r="X38" i="6" s="1"/>
  <c r="Z37" i="6" a="1"/>
  <c r="Z37" i="6" s="1"/>
  <c r="Y37" i="6" a="1"/>
  <c r="Y37" i="6" s="1"/>
  <c r="X37" i="6" a="1"/>
  <c r="X37" i="6" s="1"/>
  <c r="Z36" i="6" a="1"/>
  <c r="Z36" i="6" s="1"/>
  <c r="Y36" i="6"/>
  <c r="Y36" i="6" a="1"/>
  <c r="X36" i="6" a="1"/>
  <c r="X36" i="6" s="1"/>
  <c r="Z35" i="6" a="1"/>
  <c r="Z35" i="6" s="1"/>
  <c r="Y35" i="6" a="1"/>
  <c r="Y35" i="6" s="1"/>
  <c r="X35" i="6" a="1"/>
  <c r="X35" i="6" s="1"/>
  <c r="Z34" i="6" a="1"/>
  <c r="Z34" i="6" s="1"/>
  <c r="Y34" i="6"/>
  <c r="Y34" i="6" a="1"/>
  <c r="X34" i="6" a="1"/>
  <c r="X34" i="6" s="1"/>
  <c r="Z33" i="6" a="1"/>
  <c r="Z33" i="6" s="1"/>
  <c r="Y33" i="6" a="1"/>
  <c r="Y33" i="6" s="1"/>
  <c r="X33" i="6" a="1"/>
  <c r="X33" i="6" s="1"/>
  <c r="Z32" i="6"/>
  <c r="Z32" i="6" a="1"/>
  <c r="Y32" i="6" a="1"/>
  <c r="Y32" i="6" s="1"/>
  <c r="X32" i="6" a="1"/>
  <c r="X32" i="6" s="1"/>
  <c r="Z31" i="6" a="1"/>
  <c r="Z31" i="6" s="1"/>
  <c r="Y31" i="6" a="1"/>
  <c r="Y31" i="6" s="1"/>
  <c r="X31" i="6" a="1"/>
  <c r="X31" i="6" s="1"/>
  <c r="Z30" i="6" a="1"/>
  <c r="Z30" i="6" s="1"/>
  <c r="Y30" i="6" a="1"/>
  <c r="Y30" i="6" s="1"/>
  <c r="X30" i="6" a="1"/>
  <c r="X30" i="6" s="1"/>
  <c r="Z29" i="6" a="1"/>
  <c r="Z29" i="6" s="1"/>
  <c r="Y29" i="6" a="1"/>
  <c r="Y29" i="6" s="1"/>
  <c r="X29" i="6"/>
  <c r="X29" i="6" a="1"/>
  <c r="Z28" i="6" a="1"/>
  <c r="Z28" i="6" s="1"/>
  <c r="Y28" i="6" a="1"/>
  <c r="Y28" i="6" s="1"/>
  <c r="X28" i="6" a="1"/>
  <c r="X28" i="6" s="1"/>
  <c r="Z27" i="6" a="1"/>
  <c r="Z27" i="6" s="1"/>
  <c r="Y27" i="6" a="1"/>
  <c r="Y27" i="6" s="1"/>
  <c r="X27" i="6" a="1"/>
  <c r="X27" i="6" s="1"/>
  <c r="Z26" i="6" a="1"/>
  <c r="Z26" i="6" s="1"/>
  <c r="Y26" i="6" a="1"/>
  <c r="Y26" i="6" s="1"/>
  <c r="X26" i="6" a="1"/>
  <c r="X26" i="6" s="1"/>
  <c r="Z25" i="6" a="1"/>
  <c r="Z25" i="6" s="1"/>
  <c r="Y25" i="6"/>
  <c r="Y25" i="6" a="1"/>
  <c r="X25" i="6" a="1"/>
  <c r="X25" i="6" s="1"/>
  <c r="Z24" i="6" a="1"/>
  <c r="Z24" i="6" s="1"/>
  <c r="Y24" i="6" a="1"/>
  <c r="Y24" i="6" s="1"/>
  <c r="X24" i="6" a="1"/>
  <c r="X24" i="6" s="1"/>
  <c r="Z23" i="6" a="1"/>
  <c r="Z23" i="6" s="1"/>
  <c r="Y23" i="6" a="1"/>
  <c r="Y23" i="6" s="1"/>
  <c r="X23" i="6" a="1"/>
  <c r="X23" i="6" s="1"/>
  <c r="Z22" i="6" a="1"/>
  <c r="Z22" i="6" s="1"/>
  <c r="Y22" i="6" a="1"/>
  <c r="Y22" i="6" s="1"/>
  <c r="X22" i="6" a="1"/>
  <c r="X22" i="6" s="1"/>
  <c r="Z21" i="6"/>
  <c r="Z21" i="6" a="1"/>
  <c r="Y21" i="6" a="1"/>
  <c r="Y21" i="6" s="1"/>
  <c r="X21" i="6" a="1"/>
  <c r="X21" i="6" s="1"/>
  <c r="Z20" i="6" a="1"/>
  <c r="Z20" i="6" s="1"/>
  <c r="Y20" i="6" a="1"/>
  <c r="Y20" i="6" s="1"/>
  <c r="X20" i="6" a="1"/>
  <c r="X20" i="6" s="1"/>
  <c r="Z19" i="6" a="1"/>
  <c r="Z19" i="6" s="1"/>
  <c r="Y19" i="6" a="1"/>
  <c r="Y19" i="6" s="1"/>
  <c r="X19" i="6" a="1"/>
  <c r="X19" i="6" s="1"/>
  <c r="Z18" i="6" a="1"/>
  <c r="Z18" i="6" s="1"/>
  <c r="Y18" i="6" a="1"/>
  <c r="Y18" i="6" s="1"/>
  <c r="X18" i="6"/>
  <c r="X18" i="6" a="1"/>
  <c r="Z17" i="6" a="1"/>
  <c r="Z17" i="6" s="1"/>
  <c r="Y17" i="6" a="1"/>
  <c r="Y17" i="6" s="1"/>
  <c r="X17" i="6" a="1"/>
  <c r="X17" i="6" s="1"/>
  <c r="Z16" i="6" a="1"/>
  <c r="Z16" i="6" s="1"/>
  <c r="Y16" i="6" a="1"/>
  <c r="Y16" i="6" s="1"/>
  <c r="X16" i="6" a="1"/>
  <c r="X16" i="6" s="1"/>
  <c r="Z15" i="6" a="1"/>
  <c r="Z15" i="6" s="1"/>
  <c r="Y15" i="6"/>
  <c r="Y15" i="6" a="1"/>
  <c r="X15" i="6" a="1"/>
  <c r="X15" i="6" s="1"/>
  <c r="Z14" i="6" a="1"/>
  <c r="Z14" i="6" s="1"/>
  <c r="Y14" i="6"/>
  <c r="Y14" i="6" a="1"/>
  <c r="X14" i="6" a="1"/>
  <c r="X14" i="6" s="1"/>
  <c r="Z13" i="6" a="1"/>
  <c r="Z13" i="6" s="1"/>
  <c r="Y13" i="6" a="1"/>
  <c r="Y13" i="6" s="1"/>
  <c r="X13" i="6" a="1"/>
  <c r="X13" i="6" s="1"/>
  <c r="Z12" i="6" a="1"/>
  <c r="Z12" i="6" s="1"/>
  <c r="Y12" i="6" a="1"/>
  <c r="Y12" i="6" s="1"/>
  <c r="X12" i="6" a="1"/>
  <c r="X12" i="6" s="1"/>
  <c r="Z11" i="6" a="1"/>
  <c r="Z11" i="6" s="1"/>
  <c r="Y11" i="6" a="1"/>
  <c r="Y11" i="6" s="1"/>
  <c r="X11" i="6"/>
  <c r="X11" i="6" a="1"/>
  <c r="Z10" i="6"/>
  <c r="Z10" i="6" a="1"/>
  <c r="Y10" i="6" a="1"/>
  <c r="Y10" i="6" s="1"/>
  <c r="X10" i="6" a="1"/>
  <c r="X10" i="6" s="1"/>
  <c r="Z9" i="6" a="1"/>
  <c r="Z9" i="6" s="1"/>
  <c r="Y9" i="6" a="1"/>
  <c r="Y9" i="6" s="1"/>
  <c r="X9" i="6" a="1"/>
  <c r="X9" i="6" s="1"/>
  <c r="Z8" i="6" a="1"/>
  <c r="Z8" i="6" s="1"/>
  <c r="Y8" i="6" a="1"/>
  <c r="Y8" i="6" s="1"/>
  <c r="X8" i="6" a="1"/>
  <c r="X8" i="6" s="1"/>
  <c r="Z7" i="6" a="1"/>
  <c r="Z7" i="6" s="1"/>
  <c r="Y7" i="6" a="1"/>
  <c r="Y7" i="6" s="1"/>
  <c r="X7" i="6" a="1"/>
  <c r="X7" i="6" s="1"/>
  <c r="Z6" i="6" a="1"/>
  <c r="Z6" i="6" s="1"/>
  <c r="Y6" i="6" a="1"/>
  <c r="Y6" i="6" s="1"/>
  <c r="X6" i="6" a="1"/>
  <c r="X6" i="6" s="1"/>
  <c r="Z5" i="6" a="1"/>
  <c r="Z5" i="6" s="1"/>
  <c r="Y5" i="6" a="1"/>
  <c r="Y5" i="6" s="1"/>
  <c r="X5" i="6" a="1"/>
  <c r="X5" i="6" s="1"/>
  <c r="Z4" i="6" a="1"/>
  <c r="Z4" i="6" s="1"/>
  <c r="Y4" i="6" a="1"/>
  <c r="Y4" i="6" s="1"/>
  <c r="X4" i="6" a="1"/>
  <c r="X4" i="6" s="1"/>
  <c r="Z3" i="6" a="1"/>
  <c r="Z3" i="6" s="1"/>
  <c r="Y3" i="6" a="1"/>
  <c r="Y3" i="6" s="1"/>
  <c r="X3" i="6"/>
  <c r="X3" i="6" a="1"/>
  <c r="Z2" i="6" a="1"/>
  <c r="Z2" i="6" s="1"/>
  <c r="Y2" i="6" a="1"/>
  <c r="Y2" i="6" s="1"/>
  <c r="X2" i="6" a="1"/>
  <c r="X2" i="6" s="1"/>
  <c r="X110" i="5" a="1"/>
  <c r="X110" i="5"/>
  <c r="Q65" i="6"/>
  <c r="V64" i="6"/>
  <c r="U64" i="6"/>
  <c r="Q62" i="6" a="1"/>
  <c r="V67" i="6" s="1"/>
  <c r="V61" i="6"/>
  <c r="U61" i="6"/>
  <c r="T61" i="6"/>
  <c r="Q59" i="6"/>
  <c r="V58" i="6"/>
  <c r="U58" i="6"/>
  <c r="T58" i="6"/>
  <c r="S58" i="6"/>
  <c r="R58" i="6"/>
  <c r="Q56" i="6" a="1"/>
  <c r="S61" i="6" s="1"/>
  <c r="V55" i="6"/>
  <c r="U55" i="6"/>
  <c r="T55" i="6"/>
  <c r="S55" i="6"/>
  <c r="R55" i="6"/>
  <c r="Q55" i="6"/>
  <c r="Q53" i="6"/>
  <c r="V52" i="6"/>
  <c r="U52" i="6"/>
  <c r="T52" i="6"/>
  <c r="S52" i="6"/>
  <c r="R52" i="6"/>
  <c r="Q52" i="6"/>
  <c r="V51" i="6"/>
  <c r="U51" i="6"/>
  <c r="Q50" i="6" a="1"/>
  <c r="V54" i="6" s="1"/>
  <c r="V49" i="6"/>
  <c r="U49" i="6"/>
  <c r="T49" i="6"/>
  <c r="S49" i="6"/>
  <c r="R49" i="6"/>
  <c r="Q49" i="6"/>
  <c r="V48" i="6"/>
  <c r="U48" i="6"/>
  <c r="T48" i="6"/>
  <c r="Q47" i="6"/>
  <c r="V46" i="6"/>
  <c r="U46" i="6"/>
  <c r="T46" i="6"/>
  <c r="S46" i="6"/>
  <c r="R46" i="6"/>
  <c r="Q46" i="6"/>
  <c r="V45" i="6"/>
  <c r="U45" i="6"/>
  <c r="T45" i="6"/>
  <c r="S45" i="6"/>
  <c r="R45" i="6"/>
  <c r="Q44" i="6" a="1"/>
  <c r="S48" i="6" s="1"/>
  <c r="V43" i="6"/>
  <c r="U43" i="6"/>
  <c r="T43" i="6"/>
  <c r="S43" i="6"/>
  <c r="R43" i="6"/>
  <c r="Q43" i="6"/>
  <c r="V42" i="6"/>
  <c r="U42" i="6"/>
  <c r="T42" i="6"/>
  <c r="S42" i="6"/>
  <c r="R42" i="6"/>
  <c r="Q42" i="6"/>
  <c r="V40" i="6"/>
  <c r="U40" i="6"/>
  <c r="T40" i="6"/>
  <c r="S40" i="6"/>
  <c r="R40" i="6"/>
  <c r="Q40" i="6"/>
  <c r="V39" i="6"/>
  <c r="U39" i="6"/>
  <c r="T39" i="6"/>
  <c r="S39" i="6"/>
  <c r="R39" i="6"/>
  <c r="Q39" i="6"/>
  <c r="V38" i="6"/>
  <c r="U38" i="6"/>
  <c r="Q38" i="6" a="1"/>
  <c r="V41" i="6" s="1"/>
  <c r="V37" i="6"/>
  <c r="U37" i="6"/>
  <c r="T37" i="6"/>
  <c r="S37" i="6"/>
  <c r="R37" i="6"/>
  <c r="Q37" i="6"/>
  <c r="V36" i="6"/>
  <c r="U36" i="6"/>
  <c r="T36" i="6"/>
  <c r="S36" i="6"/>
  <c r="R36" i="6"/>
  <c r="Q36" i="6"/>
  <c r="V35" i="6"/>
  <c r="U35" i="6"/>
  <c r="T35" i="6"/>
  <c r="S35" i="6"/>
  <c r="U34" i="6"/>
  <c r="T34" i="6"/>
  <c r="S34" i="6"/>
  <c r="R34" i="6"/>
  <c r="Q34" i="6"/>
  <c r="V33" i="6"/>
  <c r="U33" i="6"/>
  <c r="T33" i="6"/>
  <c r="S33" i="6"/>
  <c r="R33" i="6"/>
  <c r="Q33" i="6"/>
  <c r="V32" i="6"/>
  <c r="U32" i="6"/>
  <c r="T32" i="6"/>
  <c r="S32" i="6"/>
  <c r="R32" i="6"/>
  <c r="Q32" i="6"/>
  <c r="Q32" i="6" a="1"/>
  <c r="R35" i="6" s="1"/>
  <c r="Q29" i="6"/>
  <c r="Q26" i="6" a="1"/>
  <c r="V28" i="6" s="1"/>
  <c r="V25" i="6"/>
  <c r="V22" i="6"/>
  <c r="U22" i="6"/>
  <c r="T22" i="6"/>
  <c r="Q20" i="6" a="1"/>
  <c r="U25" i="6" s="1"/>
  <c r="V19" i="6"/>
  <c r="U19" i="6"/>
  <c r="T19" i="6"/>
  <c r="S19" i="6"/>
  <c r="Q17" i="6"/>
  <c r="V16" i="6"/>
  <c r="U16" i="6"/>
  <c r="T16" i="6"/>
  <c r="S16" i="6"/>
  <c r="R16" i="6"/>
  <c r="Q16" i="6"/>
  <c r="Q14" i="6" a="1"/>
  <c r="R19" i="6" s="1"/>
  <c r="V13" i="6"/>
  <c r="U13" i="6"/>
  <c r="T13" i="6"/>
  <c r="S13" i="6"/>
  <c r="R13" i="6"/>
  <c r="Q13" i="6"/>
  <c r="V12" i="6"/>
  <c r="Q11" i="6"/>
  <c r="V10" i="6"/>
  <c r="U10" i="6"/>
  <c r="T10" i="6"/>
  <c r="S10" i="6"/>
  <c r="R10" i="6"/>
  <c r="Q10" i="6"/>
  <c r="V9" i="6"/>
  <c r="U9" i="6"/>
  <c r="T9" i="6"/>
  <c r="Q8" i="6" a="1"/>
  <c r="U12" i="6" s="1"/>
  <c r="V7" i="6"/>
  <c r="U7" i="6"/>
  <c r="T7" i="6"/>
  <c r="S7" i="6"/>
  <c r="R7" i="6"/>
  <c r="Q7" i="6"/>
  <c r="V6" i="6"/>
  <c r="U6" i="6"/>
  <c r="T6" i="6"/>
  <c r="S6" i="6"/>
  <c r="V4" i="6"/>
  <c r="U4" i="6"/>
  <c r="T4" i="6"/>
  <c r="S4" i="6"/>
  <c r="R4" i="6"/>
  <c r="Q4" i="6"/>
  <c r="V3" i="6"/>
  <c r="U3" i="6"/>
  <c r="T3" i="6"/>
  <c r="S3" i="6"/>
  <c r="R3" i="6"/>
  <c r="Q3" i="6"/>
  <c r="Q2" i="6" a="1"/>
  <c r="R6" i="6" s="1"/>
  <c r="Q62" i="5" a="1"/>
  <c r="S62" i="5" s="1"/>
  <c r="Z122" i="5" s="1" a="1"/>
  <c r="Z122" i="5" s="1"/>
  <c r="Q56" i="5" a="1"/>
  <c r="Q56" i="5" s="1"/>
  <c r="Q50" i="5" a="1"/>
  <c r="Q50" i="5" s="1"/>
  <c r="X98" i="5" s="1" a="1"/>
  <c r="X98" i="5" s="1"/>
  <c r="Q44" i="5" a="1"/>
  <c r="Q44" i="5" s="1"/>
  <c r="X86" i="5" s="1" a="1"/>
  <c r="X86" i="5" s="1"/>
  <c r="Q38" i="5" a="1"/>
  <c r="S38" i="5" s="1"/>
  <c r="Z74" i="5" s="1" a="1"/>
  <c r="Z74" i="5" s="1"/>
  <c r="Q32" i="5" a="1"/>
  <c r="S32" i="5" s="1"/>
  <c r="Z62" i="5" s="1" a="1"/>
  <c r="Z62" i="5" s="1"/>
  <c r="Q26" i="5" a="1"/>
  <c r="Q26" i="5" s="1"/>
  <c r="X50" i="5" s="1" a="1"/>
  <c r="X50" i="5" s="1"/>
  <c r="Q20" i="5" a="1"/>
  <c r="Q20" i="5" s="1"/>
  <c r="X38" i="5" s="1" a="1"/>
  <c r="X38" i="5" s="1"/>
  <c r="Q14" i="5" a="1"/>
  <c r="Q14" i="5" s="1"/>
  <c r="X26" i="5" s="1" a="1"/>
  <c r="X26" i="5" s="1"/>
  <c r="Q8" i="5" a="1"/>
  <c r="R8" i="5" s="1"/>
  <c r="Y14" i="5" s="1" a="1"/>
  <c r="Y14" i="5" s="1"/>
  <c r="Q2" i="5" a="1"/>
  <c r="Q2" i="5" s="1"/>
  <c r="X2" i="5" s="1" a="1"/>
  <c r="X2" i="5" s="1"/>
  <c r="N38" i="6"/>
  <c r="N38" i="6" a="1"/>
  <c r="M38" i="6" a="1"/>
  <c r="M38" i="6" s="1"/>
  <c r="L38" i="6" a="1"/>
  <c r="L38" i="6" s="1"/>
  <c r="K38" i="6" a="1"/>
  <c r="K38" i="6" s="1"/>
  <c r="J38" i="6" a="1"/>
  <c r="J38" i="6" s="1"/>
  <c r="I38" i="6" a="1"/>
  <c r="I38" i="6" s="1"/>
  <c r="H38" i="6" a="1"/>
  <c r="H38" i="6" s="1"/>
  <c r="G38" i="6" a="1"/>
  <c r="G38" i="6" s="1"/>
  <c r="F38" i="6" a="1"/>
  <c r="F38" i="6" s="1"/>
  <c r="E38" i="6" a="1"/>
  <c r="E38" i="6" s="1"/>
  <c r="D38" i="6" a="1"/>
  <c r="D38" i="6" s="1"/>
  <c r="N38" i="5"/>
  <c r="M38" i="5"/>
  <c r="L38" i="5"/>
  <c r="K38" i="5"/>
  <c r="J38" i="5"/>
  <c r="I38" i="5"/>
  <c r="H38" i="5"/>
  <c r="G38" i="5"/>
  <c r="F38" i="5"/>
  <c r="D38" i="5"/>
  <c r="E38" i="2" a="1"/>
  <c r="E38" i="2"/>
  <c r="F38" i="2" a="1"/>
  <c r="F38" i="2"/>
  <c r="G38" i="2" a="1"/>
  <c r="G38" i="2"/>
  <c r="H38" i="2" a="1"/>
  <c r="H38" i="2" s="1"/>
  <c r="I38" i="2" a="1"/>
  <c r="I38" i="2"/>
  <c r="J38" i="2" a="1"/>
  <c r="J38" i="2"/>
  <c r="K38" i="2" a="1"/>
  <c r="K38" i="2"/>
  <c r="L38" i="2" a="1"/>
  <c r="L38" i="2"/>
  <c r="M38" i="2" a="1"/>
  <c r="M38" i="2"/>
  <c r="N38" i="2" a="1"/>
  <c r="N38" i="2"/>
  <c r="D38" i="2" a="1"/>
  <c r="D38" i="2" s="1"/>
  <c r="E38" i="1"/>
  <c r="F38" i="1"/>
  <c r="G38" i="1"/>
  <c r="H38" i="1"/>
  <c r="I38" i="1"/>
  <c r="J38" i="1"/>
  <c r="K38" i="1"/>
  <c r="L38" i="1"/>
  <c r="M38" i="1"/>
  <c r="N38" i="1"/>
  <c r="D38" i="1"/>
  <c r="T62" i="5" l="1"/>
  <c r="X123" i="5" s="1" a="1"/>
  <c r="X123" i="5" s="1"/>
  <c r="T57" i="5"/>
  <c r="X113" i="5" s="1" a="1"/>
  <c r="X113" i="5" s="1"/>
  <c r="U28" i="5"/>
  <c r="Y55" i="5" s="1" a="1"/>
  <c r="Y55" i="5" s="1"/>
  <c r="T28" i="5"/>
  <c r="X55" i="5" s="1" a="1"/>
  <c r="X55" i="5" s="1"/>
  <c r="U67" i="5"/>
  <c r="Y133" i="5" s="1" a="1"/>
  <c r="Y133" i="5" s="1"/>
  <c r="V65" i="5"/>
  <c r="Z129" i="5" s="1" a="1"/>
  <c r="Z129" i="5" s="1"/>
  <c r="S65" i="5"/>
  <c r="Z128" i="5" s="1" a="1"/>
  <c r="Z128" i="5" s="1"/>
  <c r="R65" i="5"/>
  <c r="Y128" i="5" s="1" a="1"/>
  <c r="Y128" i="5" s="1"/>
  <c r="U64" i="5"/>
  <c r="Y127" i="5" s="1" a="1"/>
  <c r="Y127" i="5" s="1"/>
  <c r="U61" i="5"/>
  <c r="Y121" i="5" s="1" a="1"/>
  <c r="Y121" i="5" s="1"/>
  <c r="T64" i="5"/>
  <c r="X127" i="5" s="1" a="1"/>
  <c r="X127" i="5" s="1"/>
  <c r="S28" i="5"/>
  <c r="Z54" i="5" s="1" a="1"/>
  <c r="Z54" i="5" s="1"/>
  <c r="T61" i="5"/>
  <c r="X121" i="5" s="1" a="1"/>
  <c r="X121" i="5" s="1"/>
  <c r="R64" i="5"/>
  <c r="Y126" i="5" s="1" a="1"/>
  <c r="Y126" i="5" s="1"/>
  <c r="V67" i="5"/>
  <c r="Z133" i="5" s="1" a="1"/>
  <c r="Z133" i="5" s="1"/>
  <c r="S67" i="5"/>
  <c r="Z132" i="5" s="1" a="1"/>
  <c r="Z132" i="5" s="1"/>
  <c r="R28" i="5"/>
  <c r="Y54" i="5" s="1" a="1"/>
  <c r="Y54" i="5" s="1"/>
  <c r="S61" i="5"/>
  <c r="Z120" i="5" s="1" a="1"/>
  <c r="Z120" i="5" s="1"/>
  <c r="T7" i="5"/>
  <c r="X13" i="5" s="1" a="1"/>
  <c r="X13" i="5" s="1"/>
  <c r="R61" i="5"/>
  <c r="Y120" i="5" s="1" a="1"/>
  <c r="Y120" i="5" s="1"/>
  <c r="V63" i="5"/>
  <c r="Z125" i="5" s="1" a="1"/>
  <c r="Z125" i="5" s="1"/>
  <c r="U7" i="5"/>
  <c r="Y13" i="5" s="1" a="1"/>
  <c r="Y13" i="5" s="1"/>
  <c r="Q64" i="5"/>
  <c r="X126" i="5" s="1" a="1"/>
  <c r="X126" i="5" s="1"/>
  <c r="T3" i="5"/>
  <c r="X5" i="5" s="1" a="1"/>
  <c r="X5" i="5" s="1"/>
  <c r="T60" i="5"/>
  <c r="X119" i="5" s="1" a="1"/>
  <c r="X119" i="5" s="1"/>
  <c r="U63" i="5"/>
  <c r="Y125" i="5" s="1" a="1"/>
  <c r="Y125" i="5" s="1"/>
  <c r="T56" i="5"/>
  <c r="X111" i="5" s="1" a="1"/>
  <c r="X111" i="5" s="1"/>
  <c r="Q62" i="5"/>
  <c r="X122" i="5" s="1" a="1"/>
  <c r="X122" i="5" s="1"/>
  <c r="R67" i="5"/>
  <c r="Y132" i="5" s="1" a="1"/>
  <c r="Y132" i="5" s="1"/>
  <c r="Q67" i="5"/>
  <c r="X132" i="5" s="1" a="1"/>
  <c r="X132" i="5" s="1"/>
  <c r="R66" i="5"/>
  <c r="Y130" i="5" s="1" a="1"/>
  <c r="Y130" i="5" s="1"/>
  <c r="R32" i="5"/>
  <c r="Y62" i="5" s="1" a="1"/>
  <c r="Y62" i="5" s="1"/>
  <c r="T65" i="5"/>
  <c r="X129" i="5" s="1" a="1"/>
  <c r="X129" i="5" s="1"/>
  <c r="S3" i="5"/>
  <c r="Z4" i="5" s="1" a="1"/>
  <c r="Z4" i="5" s="1"/>
  <c r="U57" i="5"/>
  <c r="Y113" i="5" s="1" a="1"/>
  <c r="Y113" i="5" s="1"/>
  <c r="V62" i="5"/>
  <c r="Z123" i="5" s="1" a="1"/>
  <c r="Z123" i="5" s="1"/>
  <c r="S29" i="6"/>
  <c r="R30" i="6"/>
  <c r="V65" i="6"/>
  <c r="R66" i="6"/>
  <c r="R11" i="6"/>
  <c r="V20" i="6"/>
  <c r="S27" i="6"/>
  <c r="Q50" i="6"/>
  <c r="Q63" i="6"/>
  <c r="S11" i="6"/>
  <c r="V17" i="6"/>
  <c r="S24" i="6"/>
  <c r="V30" i="6"/>
  <c r="R50" i="6"/>
  <c r="U56" i="6"/>
  <c r="T66" i="6"/>
  <c r="R8" i="6"/>
  <c r="T11" i="6"/>
  <c r="Q18" i="6"/>
  <c r="R21" i="6"/>
  <c r="U27" i="6"/>
  <c r="Q31" i="6"/>
  <c r="S50" i="6"/>
  <c r="U66" i="6"/>
  <c r="V63" i="6"/>
  <c r="S2" i="6"/>
  <c r="U5" i="6"/>
  <c r="V8" i="6"/>
  <c r="R12" i="6"/>
  <c r="S15" i="6"/>
  <c r="U18" i="6"/>
  <c r="V21" i="6"/>
  <c r="R25" i="6"/>
  <c r="S28" i="6"/>
  <c r="U31" i="6"/>
  <c r="V34" i="6"/>
  <c r="Q38" i="6"/>
  <c r="S41" i="6"/>
  <c r="T44" i="6"/>
  <c r="V47" i="6"/>
  <c r="Q51" i="6"/>
  <c r="S54" i="6"/>
  <c r="T57" i="6"/>
  <c r="V60" i="6"/>
  <c r="Q64" i="6"/>
  <c r="S67" i="6"/>
  <c r="R29" i="6"/>
  <c r="Q62" i="6"/>
  <c r="T65" i="6"/>
  <c r="S20" i="6"/>
  <c r="S59" i="6"/>
  <c r="Q14" i="6"/>
  <c r="Q27" i="6"/>
  <c r="Q66" i="6"/>
  <c r="U17" i="6"/>
  <c r="U30" i="6"/>
  <c r="S53" i="6"/>
  <c r="S66" i="6"/>
  <c r="Q60" i="6"/>
  <c r="S8" i="6"/>
  <c r="V14" i="6"/>
  <c r="R18" i="6"/>
  <c r="U24" i="6"/>
  <c r="R31" i="6"/>
  <c r="S47" i="6"/>
  <c r="V53" i="6"/>
  <c r="V66" i="6"/>
  <c r="V11" i="6"/>
  <c r="S31" i="6"/>
  <c r="T47" i="6"/>
  <c r="U63" i="6"/>
  <c r="R2" i="6"/>
  <c r="U8" i="6"/>
  <c r="R15" i="6"/>
  <c r="T18" i="6"/>
  <c r="Q25" i="6"/>
  <c r="S44" i="6"/>
  <c r="V50" i="6"/>
  <c r="S57" i="6"/>
  <c r="R67" i="6"/>
  <c r="T2" i="6"/>
  <c r="V5" i="6"/>
  <c r="Q9" i="6"/>
  <c r="S12" i="6"/>
  <c r="T15" i="6"/>
  <c r="V18" i="6"/>
  <c r="Q22" i="6"/>
  <c r="S25" i="6"/>
  <c r="T28" i="6"/>
  <c r="V31" i="6"/>
  <c r="Q35" i="6"/>
  <c r="R38" i="6"/>
  <c r="T41" i="6"/>
  <c r="U44" i="6"/>
  <c r="Q48" i="6"/>
  <c r="R51" i="6"/>
  <c r="T54" i="6"/>
  <c r="U57" i="6"/>
  <c r="Q61" i="6"/>
  <c r="R64" i="6"/>
  <c r="T67" i="6"/>
  <c r="Q26" i="6"/>
  <c r="Q23" i="6"/>
  <c r="R26" i="6"/>
  <c r="T29" i="6"/>
  <c r="R65" i="6"/>
  <c r="R59" i="6"/>
  <c r="U65" i="6"/>
  <c r="R17" i="6"/>
  <c r="U23" i="6"/>
  <c r="T62" i="6"/>
  <c r="T20" i="6"/>
  <c r="U62" i="6"/>
  <c r="T17" i="6"/>
  <c r="T30" i="6"/>
  <c r="R53" i="6"/>
  <c r="V62" i="6"/>
  <c r="S14" i="6"/>
  <c r="V59" i="6"/>
  <c r="R47" i="6"/>
  <c r="U53" i="6"/>
  <c r="V56" i="6"/>
  <c r="S63" i="6"/>
  <c r="R5" i="6"/>
  <c r="V27" i="6"/>
  <c r="T63" i="6"/>
  <c r="V24" i="6"/>
  <c r="Q41" i="6"/>
  <c r="Q54" i="6"/>
  <c r="Q67" i="6"/>
  <c r="T5" i="6"/>
  <c r="Q12" i="6"/>
  <c r="U21" i="6"/>
  <c r="R28" i="6"/>
  <c r="T31" i="6"/>
  <c r="R41" i="6"/>
  <c r="U47" i="6"/>
  <c r="R54" i="6"/>
  <c r="U60" i="6"/>
  <c r="U2" i="6"/>
  <c r="Q6" i="6"/>
  <c r="R9" i="6"/>
  <c r="T12" i="6"/>
  <c r="U15" i="6"/>
  <c r="Q19" i="6"/>
  <c r="R22" i="6"/>
  <c r="T25" i="6"/>
  <c r="U28" i="6"/>
  <c r="S38" i="6"/>
  <c r="U41" i="6"/>
  <c r="V44" i="6"/>
  <c r="R48" i="6"/>
  <c r="S51" i="6"/>
  <c r="U54" i="6"/>
  <c r="V57" i="6"/>
  <c r="R61" i="6"/>
  <c r="S64" i="6"/>
  <c r="U67" i="6"/>
  <c r="R23" i="6"/>
  <c r="S26" i="6"/>
  <c r="U29" i="6"/>
  <c r="S65" i="6"/>
  <c r="Q20" i="6"/>
  <c r="S23" i="6"/>
  <c r="T26" i="6"/>
  <c r="V29" i="6"/>
  <c r="R62" i="6"/>
  <c r="R20" i="6"/>
  <c r="T23" i="6"/>
  <c r="U26" i="6"/>
  <c r="Q30" i="6"/>
  <c r="S62" i="6"/>
  <c r="V26" i="6"/>
  <c r="Q56" i="6"/>
  <c r="S17" i="6"/>
  <c r="V23" i="6"/>
  <c r="S30" i="6"/>
  <c r="R56" i="6"/>
  <c r="T59" i="6"/>
  <c r="R14" i="6"/>
  <c r="U20" i="6"/>
  <c r="Q24" i="6"/>
  <c r="R27" i="6"/>
  <c r="S56" i="6"/>
  <c r="U59" i="6"/>
  <c r="R24" i="6"/>
  <c r="T56" i="6"/>
  <c r="Q8" i="6"/>
  <c r="T14" i="6"/>
  <c r="Q21" i="6"/>
  <c r="T27" i="6"/>
  <c r="T53" i="6"/>
  <c r="R63" i="6"/>
  <c r="Q5" i="6"/>
  <c r="U14" i="6"/>
  <c r="T24" i="6"/>
  <c r="R60" i="6"/>
  <c r="U11" i="6"/>
  <c r="S21" i="6"/>
  <c r="Q44" i="6"/>
  <c r="T50" i="6"/>
  <c r="Q57" i="6"/>
  <c r="S60" i="6"/>
  <c r="Q2" i="6"/>
  <c r="S5" i="6"/>
  <c r="T8" i="6"/>
  <c r="Q15" i="6"/>
  <c r="S18" i="6"/>
  <c r="T21" i="6"/>
  <c r="Q28" i="6"/>
  <c r="R44" i="6"/>
  <c r="U50" i="6"/>
  <c r="R57" i="6"/>
  <c r="T60" i="6"/>
  <c r="V2" i="6"/>
  <c r="S9" i="6"/>
  <c r="V15" i="6"/>
  <c r="S22" i="6"/>
  <c r="T38" i="6"/>
  <c r="Q45" i="6"/>
  <c r="T51" i="6"/>
  <c r="Q58" i="6"/>
  <c r="T64" i="6"/>
  <c r="R6" i="5"/>
  <c r="Y10" i="5" s="1" a="1"/>
  <c r="Y10" i="5" s="1"/>
  <c r="Q6" i="5"/>
  <c r="X10" i="5" s="1" a="1"/>
  <c r="X10" i="5" s="1"/>
  <c r="V5" i="5"/>
  <c r="Z9" i="5" s="1" a="1"/>
  <c r="Z9" i="5" s="1"/>
  <c r="R5" i="5"/>
  <c r="Y8" i="5" s="1" a="1"/>
  <c r="Y8" i="5" s="1"/>
  <c r="Q5" i="5"/>
  <c r="X8" i="5" s="1" a="1"/>
  <c r="X8" i="5" s="1"/>
  <c r="R51" i="5"/>
  <c r="Y100" i="5" s="1" a="1"/>
  <c r="Y100" i="5" s="1"/>
  <c r="U31" i="5"/>
  <c r="Y61" i="5" s="1" a="1"/>
  <c r="Y61" i="5" s="1"/>
  <c r="R29" i="5"/>
  <c r="Y56" i="5" s="1" a="1"/>
  <c r="Y56" i="5" s="1"/>
  <c r="Q29" i="5"/>
  <c r="X56" i="5" s="1" a="1"/>
  <c r="X56" i="5" s="1"/>
  <c r="V28" i="5"/>
  <c r="Z55" i="5" s="1" a="1"/>
  <c r="Z55" i="5" s="1"/>
  <c r="S60" i="5"/>
  <c r="Z118" i="5" s="1" a="1"/>
  <c r="Z118" i="5" s="1"/>
  <c r="U58" i="5"/>
  <c r="Y115" i="5" s="1" a="1"/>
  <c r="Y115" i="5" s="1"/>
  <c r="R36" i="5"/>
  <c r="Y70" i="5" s="1" a="1"/>
  <c r="Y70" i="5" s="1"/>
  <c r="T58" i="5"/>
  <c r="X115" i="5" s="1" a="1"/>
  <c r="X115" i="5" s="1"/>
  <c r="Q65" i="5"/>
  <c r="X128" i="5" s="1" a="1"/>
  <c r="X128" i="5" s="1"/>
  <c r="Q36" i="5"/>
  <c r="X70" i="5" s="1" a="1"/>
  <c r="X70" i="5" s="1"/>
  <c r="S58" i="5"/>
  <c r="Z114" i="5" s="1" a="1"/>
  <c r="Z114" i="5" s="1"/>
  <c r="V64" i="5"/>
  <c r="Z127" i="5" s="1" a="1"/>
  <c r="Z127" i="5" s="1"/>
  <c r="R60" i="5"/>
  <c r="Y118" i="5" s="1" a="1"/>
  <c r="Y118" i="5" s="1"/>
  <c r="V19" i="5"/>
  <c r="Z37" i="5" s="1" a="1"/>
  <c r="Z37" i="5" s="1"/>
  <c r="V35" i="5"/>
  <c r="Z69" i="5" s="1" a="1"/>
  <c r="Z69" i="5" s="1"/>
  <c r="R58" i="5"/>
  <c r="Y114" i="5" s="1" a="1"/>
  <c r="Y114" i="5" s="1"/>
  <c r="R17" i="5"/>
  <c r="Y32" i="5" s="1" a="1"/>
  <c r="Y32" i="5" s="1"/>
  <c r="U32" i="5"/>
  <c r="Y63" i="5" s="1" a="1"/>
  <c r="Y63" i="5" s="1"/>
  <c r="Q58" i="5"/>
  <c r="X114" i="5" s="1" a="1"/>
  <c r="X114" i="5" s="1"/>
  <c r="Q17" i="5"/>
  <c r="X32" i="5" s="1" a="1"/>
  <c r="X32" i="5" s="1"/>
  <c r="T32" i="5"/>
  <c r="X63" i="5" s="1" a="1"/>
  <c r="X63" i="5" s="1"/>
  <c r="V57" i="5"/>
  <c r="Z113" i="5" s="1" a="1"/>
  <c r="Z113" i="5" s="1"/>
  <c r="V16" i="5"/>
  <c r="Z31" i="5" s="1" a="1"/>
  <c r="Z31" i="5" s="1"/>
  <c r="U16" i="5"/>
  <c r="Y31" i="5" s="1" a="1"/>
  <c r="Y31" i="5" s="1"/>
  <c r="T16" i="5"/>
  <c r="X31" i="5" s="1" a="1"/>
  <c r="X31" i="5" s="1"/>
  <c r="U56" i="5"/>
  <c r="Y111" i="5" s="1" a="1"/>
  <c r="Y111" i="5" s="1"/>
  <c r="T31" i="5"/>
  <c r="X61" i="5" s="1" a="1"/>
  <c r="X61" i="5" s="1"/>
  <c r="V61" i="5"/>
  <c r="Z121" i="5" s="1" a="1"/>
  <c r="Z121" i="5" s="1"/>
  <c r="Q51" i="5"/>
  <c r="X100" i="5" s="1" a="1"/>
  <c r="X100" i="5" s="1"/>
  <c r="Q35" i="5"/>
  <c r="X68" i="5" s="1" a="1"/>
  <c r="X68" i="5" s="1"/>
  <c r="U48" i="5"/>
  <c r="Y95" i="5" s="1" a="1"/>
  <c r="Y95" i="5" s="1"/>
  <c r="V34" i="5"/>
  <c r="Z67" i="5" s="1" a="1"/>
  <c r="Z67" i="5" s="1"/>
  <c r="T48" i="5"/>
  <c r="X95" i="5" s="1" a="1"/>
  <c r="X95" i="5" s="1"/>
  <c r="U34" i="5"/>
  <c r="Y67" i="5" s="1" a="1"/>
  <c r="Y67" i="5" s="1"/>
  <c r="S48" i="5"/>
  <c r="Z94" i="5" s="1" a="1"/>
  <c r="Z94" i="5" s="1"/>
  <c r="Q61" i="5"/>
  <c r="X120" i="5" s="1" a="1"/>
  <c r="X120" i="5" s="1"/>
  <c r="S57" i="5"/>
  <c r="Z112" i="5" s="1" a="1"/>
  <c r="Z112" i="5" s="1"/>
  <c r="T34" i="5"/>
  <c r="X67" i="5" s="1" a="1"/>
  <c r="X67" i="5" s="1"/>
  <c r="R47" i="5"/>
  <c r="Y92" i="5" s="1" a="1"/>
  <c r="Y92" i="5" s="1"/>
  <c r="V60" i="5"/>
  <c r="Z119" i="5" s="1" a="1"/>
  <c r="Z119" i="5" s="1"/>
  <c r="R57" i="5"/>
  <c r="Y112" i="5" s="1" a="1"/>
  <c r="Y112" i="5" s="1"/>
  <c r="V37" i="5"/>
  <c r="Z73" i="5" s="1" a="1"/>
  <c r="Z73" i="5" s="1"/>
  <c r="S34" i="5"/>
  <c r="Z66" i="5" s="1" a="1"/>
  <c r="Z66" i="5" s="1"/>
  <c r="S45" i="5"/>
  <c r="Z88" i="5" s="1" a="1"/>
  <c r="Z88" i="5" s="1"/>
  <c r="U60" i="5"/>
  <c r="Y119" i="5" s="1" a="1"/>
  <c r="Y119" i="5" s="1"/>
  <c r="Q57" i="5"/>
  <c r="X112" i="5" s="1" a="1"/>
  <c r="X112" i="5" s="1"/>
  <c r="S64" i="5"/>
  <c r="Z126" i="5" s="1" a="1"/>
  <c r="Z126" i="5" s="1"/>
  <c r="S56" i="5"/>
  <c r="Z110" i="5" s="1" a="1"/>
  <c r="Z110" i="5" s="1"/>
  <c r="Q60" i="5"/>
  <c r="X118" i="5" s="1" a="1"/>
  <c r="X118" i="5" s="1"/>
  <c r="V36" i="5"/>
  <c r="Z71" i="5" s="1" a="1"/>
  <c r="Z71" i="5" s="1"/>
  <c r="S33" i="5"/>
  <c r="Z64" i="5" s="1" a="1"/>
  <c r="Z64" i="5" s="1"/>
  <c r="S54" i="5"/>
  <c r="Z106" i="5" s="1" a="1"/>
  <c r="Z106" i="5" s="1"/>
  <c r="U59" i="5"/>
  <c r="Y117" i="5" s="1" a="1"/>
  <c r="Y117" i="5" s="1"/>
  <c r="S35" i="5"/>
  <c r="Z68" i="5" s="1" a="1"/>
  <c r="Z68" i="5" s="1"/>
  <c r="R35" i="5"/>
  <c r="Y68" i="5" s="1" a="1"/>
  <c r="Y68" i="5" s="1"/>
  <c r="U37" i="5"/>
  <c r="Y73" i="5" s="1" a="1"/>
  <c r="Y73" i="5" s="1"/>
  <c r="R45" i="5"/>
  <c r="Y88" i="5" s="1" a="1"/>
  <c r="Y88" i="5" s="1"/>
  <c r="T37" i="5"/>
  <c r="X73" i="5" s="1" a="1"/>
  <c r="X73" i="5" s="1"/>
  <c r="Q34" i="5"/>
  <c r="X66" i="5" s="1" a="1"/>
  <c r="X66" i="5" s="1"/>
  <c r="Q45" i="5"/>
  <c r="X88" i="5" s="1" a="1"/>
  <c r="X88" i="5" s="1"/>
  <c r="S37" i="5"/>
  <c r="Z72" i="5" s="1" a="1"/>
  <c r="Z72" i="5" s="1"/>
  <c r="V33" i="5"/>
  <c r="Z65" i="5" s="1" a="1"/>
  <c r="Z65" i="5" s="1"/>
  <c r="R37" i="5"/>
  <c r="Y72" i="5" s="1" a="1"/>
  <c r="Y72" i="5" s="1"/>
  <c r="U33" i="5"/>
  <c r="Y65" i="5" s="1" a="1"/>
  <c r="Y65" i="5" s="1"/>
  <c r="U54" i="5"/>
  <c r="Y107" i="5" s="1" a="1"/>
  <c r="Y107" i="5" s="1"/>
  <c r="Q37" i="5"/>
  <c r="X72" i="5" s="1" a="1"/>
  <c r="X72" i="5" s="1"/>
  <c r="T33" i="5"/>
  <c r="X65" i="5" s="1" a="1"/>
  <c r="X65" i="5" s="1"/>
  <c r="T54" i="5"/>
  <c r="X107" i="5" s="1" a="1"/>
  <c r="X107" i="5" s="1"/>
  <c r="V59" i="5"/>
  <c r="Z117" i="5" s="1" a="1"/>
  <c r="Z117" i="5" s="1"/>
  <c r="U36" i="5"/>
  <c r="Y71" i="5" s="1" a="1"/>
  <c r="Y71" i="5" s="1"/>
  <c r="R33" i="5"/>
  <c r="Y64" i="5" s="1" a="1"/>
  <c r="Y64" i="5" s="1"/>
  <c r="R53" i="5"/>
  <c r="Y104" i="5" s="1" a="1"/>
  <c r="Y104" i="5" s="1"/>
  <c r="R59" i="5"/>
  <c r="Y116" i="5" s="1" a="1"/>
  <c r="Y116" i="5" s="1"/>
  <c r="T67" i="5"/>
  <c r="X133" i="5" s="1" a="1"/>
  <c r="X133" i="5" s="1"/>
  <c r="R62" i="5"/>
  <c r="Y122" i="5" s="1" a="1"/>
  <c r="Y122" i="5" s="1"/>
  <c r="T35" i="5"/>
  <c r="X69" i="5" s="1" a="1"/>
  <c r="X69" i="5" s="1"/>
  <c r="Q32" i="5"/>
  <c r="X62" i="5" s="1" a="1"/>
  <c r="X62" i="5" s="1"/>
  <c r="R34" i="5"/>
  <c r="Y66" i="5" s="1" a="1"/>
  <c r="Y66" i="5" s="1"/>
  <c r="T36" i="5"/>
  <c r="X71" i="5" s="1" a="1"/>
  <c r="X71" i="5" s="1"/>
  <c r="Q33" i="5"/>
  <c r="X64" i="5" s="1" a="1"/>
  <c r="X64" i="5" s="1"/>
  <c r="Q53" i="5"/>
  <c r="X104" i="5" s="1" a="1"/>
  <c r="X104" i="5" s="1"/>
  <c r="Q59" i="5"/>
  <c r="X116" i="5" s="1" a="1"/>
  <c r="X116" i="5" s="1"/>
  <c r="V31" i="5"/>
  <c r="Z61" i="5" s="1" a="1"/>
  <c r="Z61" i="5" s="1"/>
  <c r="S36" i="5"/>
  <c r="Z70" i="5" s="1" a="1"/>
  <c r="Z70" i="5" s="1"/>
  <c r="V32" i="5"/>
  <c r="Z63" i="5" s="1" a="1"/>
  <c r="Z63" i="5" s="1"/>
  <c r="S51" i="5"/>
  <c r="Z100" i="5" s="1" a="1"/>
  <c r="Z100" i="5" s="1"/>
  <c r="V58" i="5"/>
  <c r="Z115" i="5" s="1" a="1"/>
  <c r="Z115" i="5" s="1"/>
  <c r="V66" i="5"/>
  <c r="Z131" i="5" s="1" a="1"/>
  <c r="Z131" i="5" s="1"/>
  <c r="T63" i="5"/>
  <c r="X125" i="5" s="1" a="1"/>
  <c r="X125" i="5" s="1"/>
  <c r="U66" i="5"/>
  <c r="Y131" i="5" s="1" a="1"/>
  <c r="Y131" i="5" s="1"/>
  <c r="S63" i="5"/>
  <c r="Z124" i="5" s="1" a="1"/>
  <c r="Z124" i="5" s="1"/>
  <c r="T66" i="5"/>
  <c r="X131" i="5" s="1" a="1"/>
  <c r="X131" i="5" s="1"/>
  <c r="R63" i="5"/>
  <c r="Y124" i="5" s="1" a="1"/>
  <c r="Y124" i="5" s="1"/>
  <c r="S66" i="5"/>
  <c r="Z130" i="5" s="1" a="1"/>
  <c r="Z130" i="5" s="1"/>
  <c r="Q63" i="5"/>
  <c r="X124" i="5" s="1" a="1"/>
  <c r="X124" i="5" s="1"/>
  <c r="Q66" i="5"/>
  <c r="X130" i="5" s="1" a="1"/>
  <c r="X130" i="5" s="1"/>
  <c r="U62" i="5"/>
  <c r="Y123" i="5" s="1" a="1"/>
  <c r="Y123" i="5" s="1"/>
  <c r="U65" i="5"/>
  <c r="Y129" i="5" s="1" a="1"/>
  <c r="Y129" i="5" s="1"/>
  <c r="V56" i="5"/>
  <c r="Z111" i="5" s="1" a="1"/>
  <c r="Z111" i="5" s="1"/>
  <c r="T59" i="5"/>
  <c r="X117" i="5" s="1" a="1"/>
  <c r="X117" i="5" s="1"/>
  <c r="R56" i="5"/>
  <c r="Y110" i="5" s="1" a="1"/>
  <c r="Y110" i="5" s="1"/>
  <c r="S59" i="5"/>
  <c r="Z116" i="5" s="1" a="1"/>
  <c r="Z116" i="5" s="1"/>
  <c r="V52" i="5"/>
  <c r="Z103" i="5" s="1" a="1"/>
  <c r="Z103" i="5" s="1"/>
  <c r="U52" i="5"/>
  <c r="Y103" i="5" s="1" a="1"/>
  <c r="Y103" i="5" s="1"/>
  <c r="V55" i="5"/>
  <c r="Z109" i="5" s="1" a="1"/>
  <c r="Z109" i="5" s="1"/>
  <c r="T52" i="5"/>
  <c r="X103" i="5" s="1" a="1"/>
  <c r="X103" i="5" s="1"/>
  <c r="U55" i="5"/>
  <c r="Y109" i="5" s="1" a="1"/>
  <c r="Y109" i="5" s="1"/>
  <c r="S52" i="5"/>
  <c r="Z102" i="5" s="1" a="1"/>
  <c r="Z102" i="5" s="1"/>
  <c r="T55" i="5"/>
  <c r="X109" i="5" s="1" a="1"/>
  <c r="X109" i="5" s="1"/>
  <c r="R52" i="5"/>
  <c r="Y102" i="5" s="1" a="1"/>
  <c r="Y102" i="5" s="1"/>
  <c r="S55" i="5"/>
  <c r="Z108" i="5" s="1" a="1"/>
  <c r="Z108" i="5" s="1"/>
  <c r="Q52" i="5"/>
  <c r="X102" i="5" s="1" a="1"/>
  <c r="X102" i="5" s="1"/>
  <c r="R55" i="5"/>
  <c r="Y108" i="5" s="1" a="1"/>
  <c r="Y108" i="5" s="1"/>
  <c r="V51" i="5"/>
  <c r="Z101" i="5" s="1" a="1"/>
  <c r="Z101" i="5" s="1"/>
  <c r="Q55" i="5"/>
  <c r="X108" i="5" s="1" a="1"/>
  <c r="X108" i="5" s="1"/>
  <c r="U51" i="5"/>
  <c r="Y101" i="5" s="1" a="1"/>
  <c r="Y101" i="5" s="1"/>
  <c r="V54" i="5"/>
  <c r="Z107" i="5" s="1" a="1"/>
  <c r="Z107" i="5" s="1"/>
  <c r="T51" i="5"/>
  <c r="X101" i="5" s="1" a="1"/>
  <c r="X101" i="5" s="1"/>
  <c r="V50" i="5"/>
  <c r="Z99" i="5" s="1" a="1"/>
  <c r="Z99" i="5" s="1"/>
  <c r="R54" i="5"/>
  <c r="Y106" i="5" s="1" a="1"/>
  <c r="Y106" i="5" s="1"/>
  <c r="Q54" i="5"/>
  <c r="X106" i="5" s="1" a="1"/>
  <c r="X106" i="5" s="1"/>
  <c r="V53" i="5"/>
  <c r="Z105" i="5" s="1" a="1"/>
  <c r="Z105" i="5" s="1"/>
  <c r="U53" i="5"/>
  <c r="Y105" i="5" s="1" a="1"/>
  <c r="Y105" i="5" s="1"/>
  <c r="S50" i="5"/>
  <c r="Z98" i="5" s="1" a="1"/>
  <c r="Z98" i="5" s="1"/>
  <c r="U50" i="5"/>
  <c r="Y99" i="5" s="1" a="1"/>
  <c r="Y99" i="5" s="1"/>
  <c r="T50" i="5"/>
  <c r="X99" i="5" s="1" a="1"/>
  <c r="X99" i="5" s="1"/>
  <c r="T53" i="5"/>
  <c r="X105" i="5" s="1" a="1"/>
  <c r="X105" i="5" s="1"/>
  <c r="R50" i="5"/>
  <c r="Y98" i="5" s="1" a="1"/>
  <c r="Y98" i="5" s="1"/>
  <c r="S53" i="5"/>
  <c r="Z104" i="5" s="1" a="1"/>
  <c r="Z104" i="5" s="1"/>
  <c r="Q47" i="5"/>
  <c r="X92" i="5" s="1" a="1"/>
  <c r="X92" i="5" s="1"/>
  <c r="V46" i="5"/>
  <c r="Z91" i="5" s="1" a="1"/>
  <c r="Z91" i="5" s="1"/>
  <c r="U46" i="5"/>
  <c r="Y91" i="5" s="1" a="1"/>
  <c r="Y91" i="5" s="1"/>
  <c r="V49" i="5"/>
  <c r="Z97" i="5" s="1" a="1"/>
  <c r="Z97" i="5" s="1"/>
  <c r="T46" i="5"/>
  <c r="X91" i="5" s="1" a="1"/>
  <c r="X91" i="5" s="1"/>
  <c r="U49" i="5"/>
  <c r="Y97" i="5" s="1" a="1"/>
  <c r="Y97" i="5" s="1"/>
  <c r="S46" i="5"/>
  <c r="Z90" i="5" s="1" a="1"/>
  <c r="Z90" i="5" s="1"/>
  <c r="T49" i="5"/>
  <c r="X97" i="5" s="1" a="1"/>
  <c r="X97" i="5" s="1"/>
  <c r="R46" i="5"/>
  <c r="Y90" i="5" s="1" a="1"/>
  <c r="Y90" i="5" s="1"/>
  <c r="S49" i="5"/>
  <c r="Z96" i="5" s="1" a="1"/>
  <c r="Z96" i="5" s="1"/>
  <c r="Q46" i="5"/>
  <c r="X90" i="5" s="1" a="1"/>
  <c r="X90" i="5" s="1"/>
  <c r="R49" i="5"/>
  <c r="Y96" i="5" s="1" a="1"/>
  <c r="Y96" i="5" s="1"/>
  <c r="V45" i="5"/>
  <c r="Z89" i="5" s="1" a="1"/>
  <c r="Z89" i="5" s="1"/>
  <c r="Q49" i="5"/>
  <c r="X96" i="5" s="1" a="1"/>
  <c r="X96" i="5" s="1"/>
  <c r="U45" i="5"/>
  <c r="Y89" i="5" s="1" a="1"/>
  <c r="Y89" i="5" s="1"/>
  <c r="V48" i="5"/>
  <c r="Z95" i="5" s="1" a="1"/>
  <c r="Z95" i="5" s="1"/>
  <c r="T45" i="5"/>
  <c r="X89" i="5" s="1" a="1"/>
  <c r="X89" i="5" s="1"/>
  <c r="R48" i="5"/>
  <c r="Y94" i="5" s="1" a="1"/>
  <c r="Y94" i="5" s="1"/>
  <c r="V44" i="5"/>
  <c r="Z87" i="5" s="1" a="1"/>
  <c r="Z87" i="5" s="1"/>
  <c r="T44" i="5"/>
  <c r="X87" i="5" s="1" a="1"/>
  <c r="X87" i="5" s="1"/>
  <c r="U47" i="5"/>
  <c r="Y93" i="5" s="1" a="1"/>
  <c r="Y93" i="5" s="1"/>
  <c r="S44" i="5"/>
  <c r="Z86" i="5" s="1" a="1"/>
  <c r="Z86" i="5" s="1"/>
  <c r="Q48" i="5"/>
  <c r="X94" i="5" s="1" a="1"/>
  <c r="X94" i="5" s="1"/>
  <c r="V47" i="5"/>
  <c r="Z93" i="5" s="1" a="1"/>
  <c r="Z93" i="5" s="1"/>
  <c r="T47" i="5"/>
  <c r="X93" i="5" s="1" a="1"/>
  <c r="X93" i="5" s="1"/>
  <c r="R44" i="5"/>
  <c r="Y86" i="5" s="1" a="1"/>
  <c r="Y86" i="5" s="1"/>
  <c r="U44" i="5"/>
  <c r="Y87" i="5" s="1" a="1"/>
  <c r="Y87" i="5" s="1"/>
  <c r="S47" i="5"/>
  <c r="Z92" i="5" s="1" a="1"/>
  <c r="Z92" i="5" s="1"/>
  <c r="R38" i="5"/>
  <c r="Y74" i="5" s="1" a="1"/>
  <c r="Y74" i="5" s="1"/>
  <c r="S41" i="5"/>
  <c r="Z80" i="5" s="1" a="1"/>
  <c r="Z80" i="5" s="1"/>
  <c r="R41" i="5"/>
  <c r="Y80" i="5" s="1" a="1"/>
  <c r="Y80" i="5" s="1"/>
  <c r="T40" i="5"/>
  <c r="X79" i="5" s="1" a="1"/>
  <c r="X79" i="5" s="1"/>
  <c r="U43" i="5"/>
  <c r="Y85" i="5" s="1" a="1"/>
  <c r="Y85" i="5" s="1"/>
  <c r="R40" i="5"/>
  <c r="Y78" i="5" s="1" a="1"/>
  <c r="Y78" i="5" s="1"/>
  <c r="S43" i="5"/>
  <c r="Z84" i="5" s="1" a="1"/>
  <c r="Z84" i="5" s="1"/>
  <c r="V39" i="5"/>
  <c r="Z77" i="5" s="1" a="1"/>
  <c r="Z77" i="5" s="1"/>
  <c r="Q43" i="5"/>
  <c r="X84" i="5" s="1" a="1"/>
  <c r="X84" i="5" s="1"/>
  <c r="V42" i="5"/>
  <c r="Z83" i="5" s="1" a="1"/>
  <c r="Z83" i="5" s="1"/>
  <c r="T39" i="5"/>
  <c r="X77" i="5" s="1" a="1"/>
  <c r="X77" i="5" s="1"/>
  <c r="U42" i="5"/>
  <c r="Y83" i="5" s="1" a="1"/>
  <c r="Y83" i="5" s="1"/>
  <c r="S39" i="5"/>
  <c r="Z76" i="5" s="1" a="1"/>
  <c r="Z76" i="5" s="1"/>
  <c r="T42" i="5"/>
  <c r="X83" i="5" s="1" a="1"/>
  <c r="X83" i="5" s="1"/>
  <c r="R39" i="5"/>
  <c r="Y76" i="5" s="1" a="1"/>
  <c r="Y76" i="5" s="1"/>
  <c r="V40" i="5"/>
  <c r="Z79" i="5" s="1" a="1"/>
  <c r="Z79" i="5" s="1"/>
  <c r="T41" i="5"/>
  <c r="X81" i="5" s="1" a="1"/>
  <c r="X81" i="5" s="1"/>
  <c r="Q38" i="5"/>
  <c r="X74" i="5" s="1" a="1"/>
  <c r="X74" i="5" s="1"/>
  <c r="Q41" i="5"/>
  <c r="X80" i="5" s="1" a="1"/>
  <c r="X80" i="5" s="1"/>
  <c r="U40" i="5"/>
  <c r="Y79" i="5" s="1" a="1"/>
  <c r="Y79" i="5" s="1"/>
  <c r="V43" i="5"/>
  <c r="Z85" i="5" s="1" a="1"/>
  <c r="Z85" i="5" s="1"/>
  <c r="S40" i="5"/>
  <c r="Z78" i="5" s="1" a="1"/>
  <c r="Z78" i="5" s="1"/>
  <c r="T43" i="5"/>
  <c r="X85" i="5" s="1" a="1"/>
  <c r="X85" i="5" s="1"/>
  <c r="Q40" i="5"/>
  <c r="X78" i="5" s="1" a="1"/>
  <c r="X78" i="5" s="1"/>
  <c r="R43" i="5"/>
  <c r="Y84" i="5" s="1" a="1"/>
  <c r="Y84" i="5" s="1"/>
  <c r="U39" i="5"/>
  <c r="Y77" i="5" s="1" a="1"/>
  <c r="Y77" i="5" s="1"/>
  <c r="S42" i="5"/>
  <c r="Z82" i="5" s="1" a="1"/>
  <c r="Z82" i="5" s="1"/>
  <c r="Q39" i="5"/>
  <c r="X76" i="5" s="1" a="1"/>
  <c r="X76" i="5" s="1"/>
  <c r="R42" i="5"/>
  <c r="Y82" i="5" s="1" a="1"/>
  <c r="Y82" i="5" s="1"/>
  <c r="V38" i="5"/>
  <c r="Z75" i="5" s="1" a="1"/>
  <c r="Z75" i="5" s="1"/>
  <c r="Q42" i="5"/>
  <c r="X82" i="5" s="1" a="1"/>
  <c r="X82" i="5" s="1"/>
  <c r="U38" i="5"/>
  <c r="Y75" i="5" s="1" a="1"/>
  <c r="Y75" i="5" s="1"/>
  <c r="V41" i="5"/>
  <c r="Z81" i="5" s="1" a="1"/>
  <c r="Z81" i="5" s="1"/>
  <c r="T38" i="5"/>
  <c r="X75" i="5" s="1" a="1"/>
  <c r="X75" i="5" s="1"/>
  <c r="U41" i="5"/>
  <c r="Y81" i="5" s="1" a="1"/>
  <c r="Y81" i="5" s="1"/>
  <c r="U35" i="5"/>
  <c r="Y69" i="5" s="1" a="1"/>
  <c r="Y69" i="5" s="1"/>
  <c r="Q28" i="5"/>
  <c r="X54" i="5" s="1" a="1"/>
  <c r="X54" i="5" s="1"/>
  <c r="R31" i="5"/>
  <c r="Y60" i="5" s="1" a="1"/>
  <c r="Y60" i="5" s="1"/>
  <c r="V27" i="5"/>
  <c r="Z53" i="5" s="1" a="1"/>
  <c r="Z53" i="5" s="1"/>
  <c r="Q31" i="5"/>
  <c r="X60" i="5" s="1" a="1"/>
  <c r="X60" i="5" s="1"/>
  <c r="U27" i="5"/>
  <c r="Y53" i="5" s="1" a="1"/>
  <c r="Y53" i="5" s="1"/>
  <c r="V30" i="5"/>
  <c r="Z59" i="5" s="1" a="1"/>
  <c r="Z59" i="5" s="1"/>
  <c r="T27" i="5"/>
  <c r="X53" i="5" s="1" a="1"/>
  <c r="X53" i="5" s="1"/>
  <c r="S31" i="5"/>
  <c r="Z60" i="5" s="1" a="1"/>
  <c r="Z60" i="5" s="1"/>
  <c r="S27" i="5"/>
  <c r="Z52" i="5" s="1" a="1"/>
  <c r="Z52" i="5" s="1"/>
  <c r="R27" i="5"/>
  <c r="Y52" i="5" s="1" a="1"/>
  <c r="Y52" i="5" s="1"/>
  <c r="S30" i="5"/>
  <c r="Z58" i="5" s="1" a="1"/>
  <c r="Z58" i="5" s="1"/>
  <c r="Q27" i="5"/>
  <c r="X52" i="5" s="1" a="1"/>
  <c r="X52" i="5" s="1"/>
  <c r="R30" i="5"/>
  <c r="Y58" i="5" s="1" a="1"/>
  <c r="Y58" i="5" s="1"/>
  <c r="V26" i="5"/>
  <c r="Z51" i="5" s="1" a="1"/>
  <c r="Z51" i="5" s="1"/>
  <c r="U26" i="5"/>
  <c r="Y51" i="5" s="1" a="1"/>
  <c r="Y51" i="5" s="1"/>
  <c r="V29" i="5"/>
  <c r="Z57" i="5" s="1" a="1"/>
  <c r="Z57" i="5" s="1"/>
  <c r="T26" i="5"/>
  <c r="X51" i="5" s="1" a="1"/>
  <c r="X51" i="5" s="1"/>
  <c r="Q30" i="5"/>
  <c r="X58" i="5" s="1" a="1"/>
  <c r="X58" i="5" s="1"/>
  <c r="S26" i="5"/>
  <c r="Z50" i="5" s="1" a="1"/>
  <c r="Z50" i="5" s="1"/>
  <c r="T29" i="5"/>
  <c r="X57" i="5" s="1" a="1"/>
  <c r="X57" i="5" s="1"/>
  <c r="R26" i="5"/>
  <c r="Y50" i="5" s="1" a="1"/>
  <c r="Y50" i="5" s="1"/>
  <c r="U30" i="5"/>
  <c r="Y59" i="5" s="1" a="1"/>
  <c r="Y59" i="5" s="1"/>
  <c r="T30" i="5"/>
  <c r="X59" i="5" s="1" a="1"/>
  <c r="X59" i="5" s="1"/>
  <c r="U29" i="5"/>
  <c r="Y57" i="5" s="1" a="1"/>
  <c r="Y57" i="5" s="1"/>
  <c r="S29" i="5"/>
  <c r="Z56" i="5" s="1" a="1"/>
  <c r="Z56" i="5" s="1"/>
  <c r="Q23" i="5"/>
  <c r="X44" i="5" s="1" a="1"/>
  <c r="X44" i="5" s="1"/>
  <c r="V22" i="5"/>
  <c r="Z43" i="5" s="1" a="1"/>
  <c r="Z43" i="5" s="1"/>
  <c r="U22" i="5"/>
  <c r="Y43" i="5" s="1" a="1"/>
  <c r="Y43" i="5" s="1"/>
  <c r="V25" i="5"/>
  <c r="Z49" i="5" s="1" a="1"/>
  <c r="Z49" i="5" s="1"/>
  <c r="T22" i="5"/>
  <c r="X43" i="5" s="1" a="1"/>
  <c r="X43" i="5" s="1"/>
  <c r="U25" i="5"/>
  <c r="Y49" i="5" s="1" a="1"/>
  <c r="Y49" i="5" s="1"/>
  <c r="S22" i="5"/>
  <c r="Z42" i="5" s="1" a="1"/>
  <c r="Z42" i="5" s="1"/>
  <c r="T25" i="5"/>
  <c r="X49" i="5" s="1" a="1"/>
  <c r="X49" i="5" s="1"/>
  <c r="R22" i="5"/>
  <c r="Y42" i="5" s="1" a="1"/>
  <c r="Y42" i="5" s="1"/>
  <c r="S25" i="5"/>
  <c r="Z48" i="5" s="1" a="1"/>
  <c r="Z48" i="5" s="1"/>
  <c r="Q22" i="5"/>
  <c r="X42" i="5" s="1" a="1"/>
  <c r="X42" i="5" s="1"/>
  <c r="R25" i="5"/>
  <c r="Y48" i="5" s="1" a="1"/>
  <c r="Y48" i="5" s="1"/>
  <c r="V21" i="5"/>
  <c r="Z41" i="5" s="1" a="1"/>
  <c r="Z41" i="5" s="1"/>
  <c r="Q25" i="5"/>
  <c r="X48" i="5" s="1" a="1"/>
  <c r="X48" i="5" s="1"/>
  <c r="U21" i="5"/>
  <c r="Y41" i="5" s="1" a="1"/>
  <c r="Y41" i="5" s="1"/>
  <c r="V24" i="5"/>
  <c r="Z47" i="5" s="1" a="1"/>
  <c r="Z47" i="5" s="1"/>
  <c r="T21" i="5"/>
  <c r="X41" i="5" s="1" a="1"/>
  <c r="X41" i="5" s="1"/>
  <c r="V20" i="5"/>
  <c r="Z39" i="5" s="1" a="1"/>
  <c r="Z39" i="5" s="1"/>
  <c r="V23" i="5"/>
  <c r="Z45" i="5" s="1" a="1"/>
  <c r="Z45" i="5" s="1"/>
  <c r="U24" i="5"/>
  <c r="Y47" i="5" s="1" a="1"/>
  <c r="Y47" i="5" s="1"/>
  <c r="T24" i="5"/>
  <c r="X47" i="5" s="1" a="1"/>
  <c r="X47" i="5" s="1"/>
  <c r="T23" i="5"/>
  <c r="X45" i="5" s="1" a="1"/>
  <c r="X45" i="5" s="1"/>
  <c r="R23" i="5"/>
  <c r="Y44" i="5" s="1" a="1"/>
  <c r="Y44" i="5" s="1"/>
  <c r="S21" i="5"/>
  <c r="Z40" i="5" s="1" a="1"/>
  <c r="Z40" i="5" s="1"/>
  <c r="R21" i="5"/>
  <c r="Y40" i="5" s="1" a="1"/>
  <c r="Y40" i="5" s="1"/>
  <c r="S24" i="5"/>
  <c r="Z46" i="5" s="1" a="1"/>
  <c r="Z46" i="5" s="1"/>
  <c r="Q21" i="5"/>
  <c r="X40" i="5" s="1" a="1"/>
  <c r="X40" i="5" s="1"/>
  <c r="R24" i="5"/>
  <c r="Y46" i="5" s="1" a="1"/>
  <c r="Y46" i="5" s="1"/>
  <c r="Q24" i="5"/>
  <c r="X46" i="5" s="1" a="1"/>
  <c r="X46" i="5" s="1"/>
  <c r="U20" i="5"/>
  <c r="Y39" i="5" s="1" a="1"/>
  <c r="Y39" i="5" s="1"/>
  <c r="T20" i="5"/>
  <c r="X39" i="5" s="1" a="1"/>
  <c r="X39" i="5" s="1"/>
  <c r="U23" i="5"/>
  <c r="Y45" i="5" s="1" a="1"/>
  <c r="Y45" i="5" s="1"/>
  <c r="S20" i="5"/>
  <c r="Z38" i="5" s="1" a="1"/>
  <c r="Z38" i="5" s="1"/>
  <c r="R20" i="5"/>
  <c r="Y38" i="5" s="1" a="1"/>
  <c r="Y38" i="5" s="1"/>
  <c r="S23" i="5"/>
  <c r="Z44" i="5" s="1" a="1"/>
  <c r="Z44" i="5" s="1"/>
  <c r="V15" i="5"/>
  <c r="Z29" i="5" s="1" a="1"/>
  <c r="Z29" i="5" s="1"/>
  <c r="U19" i="5"/>
  <c r="Y37" i="5" s="1" a="1"/>
  <c r="Y37" i="5" s="1"/>
  <c r="R16" i="5"/>
  <c r="Y30" i="5" s="1" a="1"/>
  <c r="Y30" i="5" s="1"/>
  <c r="S19" i="5"/>
  <c r="Z36" i="5" s="1" a="1"/>
  <c r="Z36" i="5" s="1"/>
  <c r="R19" i="5"/>
  <c r="Y36" i="5" s="1" a="1"/>
  <c r="Y36" i="5" s="1"/>
  <c r="Q19" i="5"/>
  <c r="X36" i="5" s="1" a="1"/>
  <c r="X36" i="5" s="1"/>
  <c r="U15" i="5"/>
  <c r="Y29" i="5" s="1" a="1"/>
  <c r="Y29" i="5" s="1"/>
  <c r="S16" i="5"/>
  <c r="Z30" i="5" s="1" a="1"/>
  <c r="Z30" i="5" s="1"/>
  <c r="T19" i="5"/>
  <c r="X37" i="5" s="1" a="1"/>
  <c r="X37" i="5" s="1"/>
  <c r="Q16" i="5"/>
  <c r="X30" i="5" s="1" a="1"/>
  <c r="X30" i="5" s="1"/>
  <c r="V18" i="5"/>
  <c r="Z35" i="5" s="1" a="1"/>
  <c r="Z35" i="5" s="1"/>
  <c r="T15" i="5"/>
  <c r="X29" i="5" s="1" a="1"/>
  <c r="X29" i="5" s="1"/>
  <c r="T18" i="5"/>
  <c r="X35" i="5" s="1" a="1"/>
  <c r="X35" i="5" s="1"/>
  <c r="R15" i="5"/>
  <c r="Y28" i="5" s="1" a="1"/>
  <c r="Y28" i="5" s="1"/>
  <c r="S18" i="5"/>
  <c r="Z34" i="5" s="1" a="1"/>
  <c r="Z34" i="5" s="1"/>
  <c r="Q15" i="5"/>
  <c r="X28" i="5" s="1" a="1"/>
  <c r="X28" i="5" s="1"/>
  <c r="S15" i="5"/>
  <c r="Z28" i="5" s="1" a="1"/>
  <c r="Z28" i="5" s="1"/>
  <c r="V14" i="5"/>
  <c r="Z27" i="5" s="1" a="1"/>
  <c r="Z27" i="5" s="1"/>
  <c r="Q18" i="5"/>
  <c r="X34" i="5" s="1" a="1"/>
  <c r="X34" i="5" s="1"/>
  <c r="T14" i="5"/>
  <c r="X27" i="5" s="1" a="1"/>
  <c r="X27" i="5" s="1"/>
  <c r="U17" i="5"/>
  <c r="Y33" i="5" s="1" a="1"/>
  <c r="Y33" i="5" s="1"/>
  <c r="S14" i="5"/>
  <c r="Z26" i="5" s="1" a="1"/>
  <c r="Z26" i="5" s="1"/>
  <c r="U18" i="5"/>
  <c r="Y35" i="5" s="1" a="1"/>
  <c r="Y35" i="5" s="1"/>
  <c r="R18" i="5"/>
  <c r="Y34" i="5" s="1" a="1"/>
  <c r="Y34" i="5" s="1"/>
  <c r="T17" i="5"/>
  <c r="X33" i="5" s="1" a="1"/>
  <c r="X33" i="5" s="1"/>
  <c r="R14" i="5"/>
  <c r="Y26" i="5" s="1" a="1"/>
  <c r="Y26" i="5" s="1"/>
  <c r="U14" i="5"/>
  <c r="Y27" i="5" s="1" a="1"/>
  <c r="Y27" i="5" s="1"/>
  <c r="V17" i="5"/>
  <c r="Z33" i="5" s="1" a="1"/>
  <c r="Z33" i="5" s="1"/>
  <c r="S17" i="5"/>
  <c r="Z32" i="5" s="1" a="1"/>
  <c r="Z32" i="5" s="1"/>
  <c r="U4" i="5"/>
  <c r="Y7" i="5" s="1" a="1"/>
  <c r="Y7" i="5" s="1"/>
  <c r="S4" i="5"/>
  <c r="Z6" i="5" s="1" a="1"/>
  <c r="Z6" i="5" s="1"/>
  <c r="R4" i="5"/>
  <c r="Y6" i="5" s="1" a="1"/>
  <c r="Y6" i="5" s="1"/>
  <c r="V4" i="5"/>
  <c r="Z7" i="5" s="1" a="1"/>
  <c r="Z7" i="5" s="1"/>
  <c r="T4" i="5"/>
  <c r="X7" i="5" s="1" a="1"/>
  <c r="X7" i="5" s="1"/>
  <c r="Q4" i="5"/>
  <c r="X6" i="5" s="1" a="1"/>
  <c r="X6" i="5" s="1"/>
  <c r="V3" i="5"/>
  <c r="Z5" i="5" s="1" a="1"/>
  <c r="Z5" i="5" s="1"/>
  <c r="V7" i="5"/>
  <c r="Z13" i="5" s="1" a="1"/>
  <c r="Z13" i="5" s="1"/>
  <c r="U3" i="5"/>
  <c r="Y5" i="5" s="1" a="1"/>
  <c r="Y5" i="5" s="1"/>
  <c r="S7" i="5"/>
  <c r="Z12" i="5" s="1" a="1"/>
  <c r="Z12" i="5" s="1"/>
  <c r="T2" i="5"/>
  <c r="X3" i="5" s="1" a="1"/>
  <c r="X3" i="5" s="1"/>
  <c r="V2" i="5"/>
  <c r="Z3" i="5" s="1" a="1"/>
  <c r="Z3" i="5" s="1"/>
  <c r="R7" i="5"/>
  <c r="Y12" i="5" s="1" a="1"/>
  <c r="Y12" i="5" s="1"/>
  <c r="U2" i="5"/>
  <c r="Y3" i="5" s="1" a="1"/>
  <c r="Y3" i="5" s="1"/>
  <c r="Q7" i="5"/>
  <c r="X12" i="5" s="1" a="1"/>
  <c r="X12" i="5" s="1"/>
  <c r="V6" i="5"/>
  <c r="Z11" i="5" s="1" a="1"/>
  <c r="Z11" i="5" s="1"/>
  <c r="U6" i="5"/>
  <c r="Y11" i="5" s="1" a="1"/>
  <c r="Y11" i="5" s="1"/>
  <c r="S11" i="5"/>
  <c r="Z20" i="5" s="1" a="1"/>
  <c r="Z20" i="5" s="1"/>
  <c r="Q8" i="5"/>
  <c r="X14" i="5" s="1" a="1"/>
  <c r="X14" i="5" s="1"/>
  <c r="R11" i="5"/>
  <c r="Y20" i="5" s="1" a="1"/>
  <c r="Y20" i="5" s="1"/>
  <c r="V10" i="5"/>
  <c r="Z19" i="5" s="1" a="1"/>
  <c r="Z19" i="5" s="1"/>
  <c r="U10" i="5"/>
  <c r="Y19" i="5" s="1" a="1"/>
  <c r="Y19" i="5" s="1"/>
  <c r="V13" i="5"/>
  <c r="Z25" i="5" s="1" a="1"/>
  <c r="Z25" i="5" s="1"/>
  <c r="T10" i="5"/>
  <c r="X19" i="5" s="1" a="1"/>
  <c r="X19" i="5" s="1"/>
  <c r="U13" i="5"/>
  <c r="Y25" i="5" s="1" a="1"/>
  <c r="Y25" i="5" s="1"/>
  <c r="S10" i="5"/>
  <c r="Z18" i="5" s="1" a="1"/>
  <c r="Z18" i="5" s="1"/>
  <c r="T13" i="5"/>
  <c r="X25" i="5" s="1" a="1"/>
  <c r="X25" i="5" s="1"/>
  <c r="R10" i="5"/>
  <c r="Y18" i="5" s="1" a="1"/>
  <c r="Y18" i="5" s="1"/>
  <c r="S13" i="5"/>
  <c r="Z24" i="5" s="1" a="1"/>
  <c r="Z24" i="5" s="1"/>
  <c r="Q10" i="5"/>
  <c r="X18" i="5" s="1" a="1"/>
  <c r="X18" i="5" s="1"/>
  <c r="R13" i="5"/>
  <c r="Y24" i="5" s="1" a="1"/>
  <c r="Y24" i="5" s="1"/>
  <c r="V9" i="5"/>
  <c r="Z17" i="5" s="1" a="1"/>
  <c r="Z17" i="5" s="1"/>
  <c r="Q13" i="5"/>
  <c r="X24" i="5" s="1" a="1"/>
  <c r="X24" i="5" s="1"/>
  <c r="U9" i="5"/>
  <c r="Y17" i="5" s="1" a="1"/>
  <c r="Y17" i="5" s="1"/>
  <c r="V12" i="5"/>
  <c r="Z23" i="5" s="1" a="1"/>
  <c r="Z23" i="5" s="1"/>
  <c r="T9" i="5"/>
  <c r="X17" i="5" s="1" a="1"/>
  <c r="X17" i="5" s="1"/>
  <c r="Q11" i="5"/>
  <c r="X20" i="5" s="1" a="1"/>
  <c r="X20" i="5" s="1"/>
  <c r="U12" i="5"/>
  <c r="Y23" i="5" s="1" a="1"/>
  <c r="Y23" i="5" s="1"/>
  <c r="S9" i="5"/>
  <c r="Z16" i="5" s="1" a="1"/>
  <c r="Z16" i="5" s="1"/>
  <c r="T12" i="5"/>
  <c r="X23" i="5" s="1" a="1"/>
  <c r="X23" i="5" s="1"/>
  <c r="R9" i="5"/>
  <c r="Y16" i="5" s="1" a="1"/>
  <c r="Y16" i="5" s="1"/>
  <c r="S12" i="5"/>
  <c r="Z22" i="5" s="1" a="1"/>
  <c r="Z22" i="5" s="1"/>
  <c r="Q9" i="5"/>
  <c r="X16" i="5" s="1" a="1"/>
  <c r="X16" i="5" s="1"/>
  <c r="R12" i="5"/>
  <c r="Y22" i="5" s="1" a="1"/>
  <c r="Y22" i="5" s="1"/>
  <c r="V8" i="5"/>
  <c r="Z15" i="5" s="1" a="1"/>
  <c r="Z15" i="5" s="1"/>
  <c r="Q12" i="5"/>
  <c r="X22" i="5" s="1" a="1"/>
  <c r="X22" i="5" s="1"/>
  <c r="U8" i="5"/>
  <c r="Y15" i="5" s="1" a="1"/>
  <c r="Y15" i="5" s="1"/>
  <c r="V11" i="5"/>
  <c r="Z21" i="5" s="1" a="1"/>
  <c r="Z21" i="5" s="1"/>
  <c r="T8" i="5"/>
  <c r="X15" i="5" s="1" a="1"/>
  <c r="X15" i="5" s="1"/>
  <c r="U11" i="5"/>
  <c r="Y21" i="5" s="1" a="1"/>
  <c r="Y21" i="5" s="1"/>
  <c r="S8" i="5"/>
  <c r="Z14" i="5" s="1" a="1"/>
  <c r="Z14" i="5" s="1"/>
  <c r="T11" i="5"/>
  <c r="X21" i="5" s="1" a="1"/>
  <c r="X21" i="5" s="1"/>
  <c r="T6" i="5"/>
  <c r="X11" i="5" s="1" a="1"/>
  <c r="X11" i="5" s="1"/>
  <c r="R3" i="5"/>
  <c r="Y4" i="5" s="1" a="1"/>
  <c r="Y4" i="5" s="1"/>
  <c r="S6" i="5"/>
  <c r="Z10" i="5" s="1" a="1"/>
  <c r="Z10" i="5" s="1"/>
  <c r="Q3" i="5"/>
  <c r="X4" i="5" s="1" a="1"/>
  <c r="X4" i="5" s="1"/>
  <c r="U5" i="5"/>
  <c r="Y9" i="5" s="1" a="1"/>
  <c r="Y9" i="5" s="1"/>
  <c r="S2" i="5"/>
  <c r="Z2" i="5" s="1" a="1"/>
  <c r="Z2" i="5" s="1"/>
  <c r="T5" i="5"/>
  <c r="X9" i="5" s="1" a="1"/>
  <c r="X9" i="5" s="1"/>
  <c r="R2" i="5"/>
  <c r="S5" i="5"/>
  <c r="Z8" i="5" s="1" a="1"/>
  <c r="Z8" i="5" s="1"/>
  <c r="Y2" i="5" l="1" a="1"/>
  <c r="Y2" i="5" s="1"/>
  <c r="E38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<sst xmlns="http://schemas.openxmlformats.org/spreadsheetml/2006/main" count="940" uniqueCount="192">
  <si>
    <t>abington</t>
  </si>
  <si>
    <t>brasilia</t>
  </si>
  <si>
    <t>charles</t>
  </si>
  <si>
    <t>conncoll</t>
  </si>
  <si>
    <t>csun</t>
  </si>
  <si>
    <t>help</t>
  </si>
  <si>
    <t>ithaca</t>
  </si>
  <si>
    <t>jmu</t>
  </si>
  <si>
    <t>ku</t>
  </si>
  <si>
    <t>laurier</t>
  </si>
  <si>
    <t>lse</t>
  </si>
  <si>
    <t>luc</t>
  </si>
  <si>
    <t>mcdaniel</t>
  </si>
  <si>
    <t>msvu</t>
  </si>
  <si>
    <t>mturk</t>
  </si>
  <si>
    <t>osu</t>
  </si>
  <si>
    <t>oxy</t>
  </si>
  <si>
    <t>pi</t>
  </si>
  <si>
    <t>psu</t>
  </si>
  <si>
    <t>qccuny</t>
  </si>
  <si>
    <t>qccuny2</t>
  </si>
  <si>
    <t>sdsu</t>
  </si>
  <si>
    <t>swps</t>
  </si>
  <si>
    <t>swpson</t>
  </si>
  <si>
    <t>tamu</t>
  </si>
  <si>
    <t>tamuc</t>
  </si>
  <si>
    <t>tamuon</t>
  </si>
  <si>
    <t>tilburg</t>
  </si>
  <si>
    <t>ufl</t>
  </si>
  <si>
    <t>unipd</t>
  </si>
  <si>
    <t>uva</t>
  </si>
  <si>
    <t>vcu</t>
  </si>
  <si>
    <t>wisc</t>
  </si>
  <si>
    <t>wku</t>
  </si>
  <si>
    <t>wl</t>
  </si>
  <si>
    <t>wpi</t>
  </si>
  <si>
    <t>Sunk Costs</t>
  </si>
  <si>
    <t>Anchoring1</t>
  </si>
  <si>
    <t>Anchoring2</t>
    <phoneticPr fontId="1" type="noConversion"/>
  </si>
  <si>
    <t>Anchoring3</t>
    <phoneticPr fontId="1" type="noConversion"/>
  </si>
  <si>
    <t>Anchoring4</t>
    <phoneticPr fontId="1" type="noConversion"/>
  </si>
  <si>
    <t>Gambler's Fallacy</t>
  </si>
  <si>
    <t>Flag Priming</t>
  </si>
  <si>
    <t>Quote Attribution</t>
  </si>
  <si>
    <t>Money Priming</t>
  </si>
  <si>
    <t>Imagined Contact</t>
  </si>
  <si>
    <t>Group 1</t>
    <phoneticPr fontId="1" type="noConversion"/>
  </si>
  <si>
    <t>Group 2</t>
  </si>
  <si>
    <t>Group 3</t>
  </si>
  <si>
    <t>Group 4</t>
  </si>
  <si>
    <t>Group 5</t>
  </si>
  <si>
    <t>Group 6</t>
  </si>
  <si>
    <t>Group 7</t>
  </si>
  <si>
    <t>Group 8</t>
  </si>
  <si>
    <t>Group 9</t>
  </si>
  <si>
    <t>Group 10</t>
  </si>
  <si>
    <t>Group 11</t>
  </si>
  <si>
    <t>Group 12</t>
  </si>
  <si>
    <t>Group 13</t>
  </si>
  <si>
    <t>Group 14</t>
  </si>
  <si>
    <t>Group 15</t>
  </si>
  <si>
    <t>Group 16</t>
  </si>
  <si>
    <t>Group 17</t>
  </si>
  <si>
    <t>Group 18</t>
  </si>
  <si>
    <t>Group 19</t>
  </si>
  <si>
    <t>Group 20</t>
  </si>
  <si>
    <t>Group 21</t>
  </si>
  <si>
    <t>Group 22</t>
  </si>
  <si>
    <t>Group 23</t>
  </si>
  <si>
    <t>Group 24</t>
  </si>
  <si>
    <t>Group 25</t>
  </si>
  <si>
    <t>Group 26</t>
  </si>
  <si>
    <t>Group 27</t>
  </si>
  <si>
    <t>Group 28</t>
  </si>
  <si>
    <t>Group 29</t>
  </si>
  <si>
    <t>Group 30</t>
  </si>
  <si>
    <t>Group 31</t>
  </si>
  <si>
    <t>Group 32</t>
  </si>
  <si>
    <t>Group 33</t>
  </si>
  <si>
    <t>Group 34</t>
  </si>
  <si>
    <t>Group 35</t>
  </si>
  <si>
    <t>Group 36</t>
  </si>
  <si>
    <t>Group 37</t>
  </si>
  <si>
    <t>Group 38</t>
  </si>
  <si>
    <t>Group 39</t>
  </si>
  <si>
    <t>Group 40</t>
  </si>
  <si>
    <t>Group 41</t>
  </si>
  <si>
    <t>Group 42</t>
  </si>
  <si>
    <t>Group 43</t>
  </si>
  <si>
    <t>Group 44</t>
  </si>
  <si>
    <t>Group 45</t>
  </si>
  <si>
    <t>Group 46</t>
  </si>
  <si>
    <t>Group 47</t>
  </si>
  <si>
    <t>Group 48</t>
  </si>
  <si>
    <t>Group 49</t>
  </si>
  <si>
    <t>Group 50</t>
  </si>
  <si>
    <t>Group 51</t>
  </si>
  <si>
    <t>Group 52</t>
  </si>
  <si>
    <t>Group 53</t>
  </si>
  <si>
    <t>Group 54</t>
  </si>
  <si>
    <t>Group 55</t>
  </si>
  <si>
    <t>Group 56</t>
  </si>
  <si>
    <t>Group 57</t>
  </si>
  <si>
    <t>Group 58</t>
  </si>
  <si>
    <t>Group 59</t>
  </si>
  <si>
    <t>Group 60</t>
  </si>
  <si>
    <t>Study 1</t>
    <phoneticPr fontId="1" type="noConversion"/>
  </si>
  <si>
    <t>Study 2</t>
  </si>
  <si>
    <t>Study 3</t>
  </si>
  <si>
    <t>Study 4</t>
  </si>
  <si>
    <t>Study 5</t>
  </si>
  <si>
    <t>Study 6</t>
  </si>
  <si>
    <t>Effect</t>
    <phoneticPr fontId="1" type="noConversion"/>
  </si>
  <si>
    <t>Estimates</t>
    <phoneticPr fontId="1" type="noConversion"/>
  </si>
  <si>
    <t>se</t>
    <phoneticPr fontId="1" type="noConversion"/>
  </si>
  <si>
    <t>Group 61</t>
  </si>
  <si>
    <t>Group 62</t>
  </si>
  <si>
    <t>Group 63</t>
  </si>
  <si>
    <t>Group 64</t>
  </si>
  <si>
    <t>Group 65</t>
  </si>
  <si>
    <t>Group 66</t>
  </si>
  <si>
    <t>Group 67</t>
  </si>
  <si>
    <t>Group 68</t>
  </si>
  <si>
    <t>Group 69</t>
  </si>
  <si>
    <t>Group 70</t>
  </si>
  <si>
    <t>Group 71</t>
  </si>
  <si>
    <t>Group 72</t>
  </si>
  <si>
    <t>Group 73</t>
  </si>
  <si>
    <t>Group 74</t>
  </si>
  <si>
    <t>Group 75</t>
  </si>
  <si>
    <t>Group 76</t>
  </si>
  <si>
    <t>Group 77</t>
  </si>
  <si>
    <t>Group 78</t>
  </si>
  <si>
    <t>Group 79</t>
  </si>
  <si>
    <t>Group 80</t>
  </si>
  <si>
    <t>Group 81</t>
  </si>
  <si>
    <t>Group 82</t>
  </si>
  <si>
    <t>Group 83</t>
  </si>
  <si>
    <t>Group 84</t>
  </si>
  <si>
    <t>Group 85</t>
  </si>
  <si>
    <t>Group 86</t>
  </si>
  <si>
    <t>Group 87</t>
  </si>
  <si>
    <t>Group 88</t>
  </si>
  <si>
    <t>Group 89</t>
  </si>
  <si>
    <t>Group 90</t>
  </si>
  <si>
    <t>Group 91</t>
  </si>
  <si>
    <t>Group 92</t>
  </si>
  <si>
    <t>Group 93</t>
  </si>
  <si>
    <t>Group 94</t>
  </si>
  <si>
    <t>Group 95</t>
  </si>
  <si>
    <t>Group 96</t>
  </si>
  <si>
    <t>Group 97</t>
  </si>
  <si>
    <t>Group 98</t>
  </si>
  <si>
    <t>Group 99</t>
  </si>
  <si>
    <t>Group 100</t>
  </si>
  <si>
    <t>Group 101</t>
  </si>
  <si>
    <t>Group 102</t>
  </si>
  <si>
    <t>Group 103</t>
  </si>
  <si>
    <t>Group 104</t>
  </si>
  <si>
    <t>Group 105</t>
  </si>
  <si>
    <t>Group 106</t>
  </si>
  <si>
    <t>Group 107</t>
  </si>
  <si>
    <t>Group 108</t>
  </si>
  <si>
    <t>Group 109</t>
  </si>
  <si>
    <t>Group 110</t>
  </si>
  <si>
    <t>Group 111</t>
  </si>
  <si>
    <t>Group 112</t>
  </si>
  <si>
    <t>Group 113</t>
  </si>
  <si>
    <t>Group 114</t>
  </si>
  <si>
    <t>Group 115</t>
  </si>
  <si>
    <t>Group 116</t>
  </si>
  <si>
    <t>Group 117</t>
  </si>
  <si>
    <t>Group 118</t>
  </si>
  <si>
    <t>Group 119</t>
  </si>
  <si>
    <t>Group 120</t>
  </si>
  <si>
    <t>Group 121</t>
  </si>
  <si>
    <t>Group 122</t>
  </si>
  <si>
    <t>Group 123</t>
  </si>
  <si>
    <t>Group 124</t>
  </si>
  <si>
    <t>Group 125</t>
  </si>
  <si>
    <t>Group 126</t>
  </si>
  <si>
    <t>Group 127</t>
  </si>
  <si>
    <t>Group 128</t>
  </si>
  <si>
    <t>Group 129</t>
  </si>
  <si>
    <t>Group 130</t>
  </si>
  <si>
    <t>Group 131</t>
  </si>
  <si>
    <t>Group 132</t>
  </si>
  <si>
    <t>N=60, J=5</t>
  </si>
  <si>
    <t>N=120, J=2</t>
    <phoneticPr fontId="1" type="noConversion"/>
  </si>
  <si>
    <t>Study Sites</t>
    <phoneticPr fontId="1" type="noConversion"/>
  </si>
  <si>
    <t>Math Art Gender</t>
    <phoneticPr fontId="1" type="noConversion"/>
  </si>
  <si>
    <t>Avg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</si>
</sst>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wrapText="1"/>
    </xf>
    <xf numFmtId="176" fontId="0" fillId="0" borderId="0" xfId="0" applyNumberFormat="1" applyAlignment="1">
      <alignment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wrapText="1"/>
    </xf>
    <xf numFmtId="176" fontId="3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64D2B-BA19-4AA6-84A1-3DBC5D84D1DC}">
  <dimension ref="A1:N38"/>
  <sheetViews>
    <sheetView workbookViewId="0">
      <selection activeCell="M1" sqref="M1"/>
    </sheetView>
  </sheetViews>
  <sheetFormatPr defaultRowHeight="14" x14ac:dyDescent="0.3"/>
  <cols>
    <col min="1" max="1" width="10.25" customWidth="1"/>
    <col min="3" max="3" width="18.08203125" style="1" customWidth="1"/>
    <col min="4" max="4" width="10.08203125" customWidth="1"/>
    <col min="5" max="8" width="9.33203125" bestFit="1" customWidth="1"/>
    <col min="9" max="14" width="9.08203125" bestFit="1" customWidth="1"/>
  </cols>
  <sheetData>
    <row r="1" spans="1:14" x14ac:dyDescent="0.3">
      <c r="A1" t="s">
        <v>188</v>
      </c>
      <c r="B1" t="s">
        <v>187</v>
      </c>
      <c r="C1" s="2" t="s">
        <v>189</v>
      </c>
      <c r="D1" s="3" t="s">
        <v>36</v>
      </c>
      <c r="E1" s="3" t="s">
        <v>37</v>
      </c>
      <c r="F1" s="3" t="s">
        <v>38</v>
      </c>
      <c r="G1" s="3" t="s">
        <v>39</v>
      </c>
      <c r="H1" s="3" t="s">
        <v>40</v>
      </c>
      <c r="I1" s="3" t="s">
        <v>41</v>
      </c>
      <c r="J1" s="7" t="s">
        <v>42</v>
      </c>
      <c r="K1" s="3" t="s">
        <v>43</v>
      </c>
      <c r="L1" s="7" t="s">
        <v>44</v>
      </c>
      <c r="M1" s="6" t="s">
        <v>45</v>
      </c>
      <c r="N1" s="3" t="s">
        <v>190</v>
      </c>
    </row>
    <row r="2" spans="1:14" x14ac:dyDescent="0.3">
      <c r="A2">
        <v>1</v>
      </c>
      <c r="B2">
        <v>1</v>
      </c>
      <c r="C2" s="2" t="s">
        <v>1</v>
      </c>
      <c r="D2" s="3">
        <v>0.57622377622377918</v>
      </c>
      <c r="E2" s="3">
        <v>1759.9038759689997</v>
      </c>
      <c r="F2" s="3">
        <v>2510.3142857142898</v>
      </c>
      <c r="G2" s="3">
        <v>2625.7897727272702</v>
      </c>
      <c r="H2" s="3">
        <v>2615.2164473684197</v>
      </c>
      <c r="I2" s="3">
        <v>1.0293115292031101</v>
      </c>
      <c r="J2" s="3">
        <v>-2.2346257746699294E-3</v>
      </c>
      <c r="K2" s="3">
        <v>0.39228886168911004</v>
      </c>
      <c r="L2" s="3">
        <v>0.12581867979201</v>
      </c>
      <c r="M2" s="3">
        <v>0.17243303571429003</v>
      </c>
      <c r="N2" s="3">
        <v>0.17050000000000004</v>
      </c>
    </row>
    <row r="3" spans="1:14" x14ac:dyDescent="0.3">
      <c r="A3">
        <v>1</v>
      </c>
      <c r="B3">
        <v>1</v>
      </c>
      <c r="C3" s="2" t="s">
        <v>2</v>
      </c>
      <c r="D3" s="3">
        <v>1.0040816326530599</v>
      </c>
      <c r="E3" s="3">
        <v>1413.16294642857</v>
      </c>
      <c r="F3" s="3">
        <v>1484.1578947368398</v>
      </c>
      <c r="G3" s="3">
        <v>520.60465116279011</v>
      </c>
      <c r="H3" s="3">
        <v>2219.2633384146302</v>
      </c>
      <c r="I3" s="3">
        <v>3.3975836685807899</v>
      </c>
      <c r="J3" s="3">
        <v>-1.9830659536539841E-2</v>
      </c>
      <c r="K3" s="3">
        <v>0.56068376068376935</v>
      </c>
      <c r="L3" s="3">
        <v>-0.11266233766234013</v>
      </c>
      <c r="M3" s="3">
        <v>-1.4285714285710682E-2</v>
      </c>
      <c r="N3" s="3">
        <v>0.39489999999999997</v>
      </c>
    </row>
    <row r="4" spans="1:14" x14ac:dyDescent="0.3">
      <c r="A4">
        <v>1</v>
      </c>
      <c r="B4">
        <v>1</v>
      </c>
      <c r="C4" s="2" t="s">
        <v>5</v>
      </c>
      <c r="D4" s="3">
        <v>-0.12225705329152969</v>
      </c>
      <c r="E4" s="3">
        <v>2547.3341269841303</v>
      </c>
      <c r="F4" s="3">
        <v>2848.8114114114123</v>
      </c>
      <c r="G4" s="3">
        <v>2979.05699233717</v>
      </c>
      <c r="H4" s="3">
        <v>3049.4347222222218</v>
      </c>
      <c r="I4" s="3">
        <v>1.2774252464179803</v>
      </c>
      <c r="J4" s="3">
        <v>-7.9553049289890154E-2</v>
      </c>
      <c r="K4" s="3">
        <v>0.48364209696492022</v>
      </c>
      <c r="L4" s="3">
        <v>-0.16910548941798975</v>
      </c>
      <c r="M4" s="3">
        <v>-0.3921568627451002</v>
      </c>
      <c r="N4" s="3">
        <v>8.1600000000000006E-2</v>
      </c>
    </row>
    <row r="5" spans="1:14" x14ac:dyDescent="0.3">
      <c r="A5">
        <v>2</v>
      </c>
      <c r="B5">
        <v>1</v>
      </c>
      <c r="C5" s="2" t="s">
        <v>9</v>
      </c>
      <c r="D5" s="3">
        <v>0.78468899521530933</v>
      </c>
      <c r="E5" s="3">
        <v>2514.4468468468403</v>
      </c>
      <c r="F5" s="3">
        <v>1850.7633333333299</v>
      </c>
      <c r="G5" s="3">
        <v>2990.2975788288268</v>
      </c>
      <c r="H5" s="3">
        <v>2653.1102700491001</v>
      </c>
      <c r="I5" s="3">
        <v>3.4452513372505207</v>
      </c>
      <c r="J5" s="3">
        <v>2.8836323078349935E-2</v>
      </c>
      <c r="K5" s="3">
        <v>0.59450830140485067</v>
      </c>
      <c r="L5" s="3">
        <v>-0.11343700159490044</v>
      </c>
      <c r="M5" s="3">
        <v>4.4642857142859427E-2</v>
      </c>
      <c r="N5" s="3">
        <v>0.41120000000000001</v>
      </c>
    </row>
    <row r="6" spans="1:14" x14ac:dyDescent="0.3">
      <c r="A6">
        <v>2</v>
      </c>
      <c r="B6">
        <v>1</v>
      </c>
      <c r="C6" s="2" t="s">
        <v>13</v>
      </c>
      <c r="D6" s="3">
        <v>0.72222222222221966</v>
      </c>
      <c r="E6" s="3">
        <v>2238.06680161943</v>
      </c>
      <c r="F6" s="3">
        <v>1923.9575091574998</v>
      </c>
      <c r="G6" s="3">
        <v>3253.6496415770589</v>
      </c>
      <c r="H6" s="3">
        <v>2521.2831439393899</v>
      </c>
      <c r="I6" s="3">
        <v>0.66601401629494017</v>
      </c>
      <c r="J6" s="3">
        <v>5.7678571428570358E-2</v>
      </c>
      <c r="K6" s="3">
        <v>-5.2272727272730357E-2</v>
      </c>
      <c r="L6" s="3">
        <v>0.16898954703833002</v>
      </c>
      <c r="M6" s="3">
        <v>0.6097099039172198</v>
      </c>
      <c r="N6" s="3">
        <v>0.18959999999999999</v>
      </c>
    </row>
    <row r="7" spans="1:14" x14ac:dyDescent="0.3">
      <c r="A7">
        <v>2</v>
      </c>
      <c r="B7">
        <v>1</v>
      </c>
      <c r="C7" s="2" t="s">
        <v>22</v>
      </c>
      <c r="D7" s="3">
        <v>-0.10641025641026047</v>
      </c>
      <c r="E7" s="3">
        <v>2241.8225806451601</v>
      </c>
      <c r="F7" s="3">
        <v>3220.645833333333</v>
      </c>
      <c r="G7" s="3">
        <v>2125.8888888888901</v>
      </c>
      <c r="H7" s="3">
        <v>3238.6121323529396</v>
      </c>
      <c r="I7" s="3">
        <v>0.12312519429710012</v>
      </c>
      <c r="J7" s="3">
        <v>0.14154411764706021</v>
      </c>
      <c r="K7" s="3">
        <v>-2.3076923076919442E-2</v>
      </c>
      <c r="L7" s="3">
        <v>0.16532835356365005</v>
      </c>
      <c r="M7" s="3">
        <v>0.59496124031006969</v>
      </c>
      <c r="N7" s="3">
        <v>0.14798388592683098</v>
      </c>
    </row>
    <row r="8" spans="1:14" x14ac:dyDescent="0.3">
      <c r="A8">
        <v>3</v>
      </c>
      <c r="B8">
        <v>2</v>
      </c>
      <c r="C8" s="2" t="s">
        <v>8</v>
      </c>
      <c r="D8" s="3">
        <v>1.1541614123581301</v>
      </c>
      <c r="E8" s="3">
        <v>1691.2272727272798</v>
      </c>
      <c r="F8" s="3">
        <v>2163.7323529411797</v>
      </c>
      <c r="G8" s="3">
        <v>1682.6912393162402</v>
      </c>
      <c r="H8" s="3">
        <v>2486.5544217687102</v>
      </c>
      <c r="I8" s="3">
        <v>1.6990415760220698</v>
      </c>
      <c r="J8" s="3">
        <v>9.8332388510959934E-2</v>
      </c>
      <c r="K8" s="3">
        <v>-0.18518518518518956</v>
      </c>
      <c r="L8" s="3">
        <v>-0.10203761755486029</v>
      </c>
      <c r="M8" s="3">
        <v>-0.23989028213166019</v>
      </c>
      <c r="N8" s="3">
        <v>0.40149999999999997</v>
      </c>
    </row>
    <row r="9" spans="1:14" x14ac:dyDescent="0.3">
      <c r="A9">
        <v>3</v>
      </c>
      <c r="B9">
        <v>2</v>
      </c>
      <c r="C9" s="2" t="s">
        <v>23</v>
      </c>
      <c r="D9" s="3">
        <v>0.24786324786325054</v>
      </c>
      <c r="E9" s="3">
        <v>1360.6033333333298</v>
      </c>
      <c r="F9" s="3">
        <v>2127.6071428571395</v>
      </c>
      <c r="G9" s="3">
        <v>456.61749209694972</v>
      </c>
      <c r="H9" s="3">
        <v>2637.8098591549301</v>
      </c>
      <c r="I9" s="3">
        <v>1.2716424461751801</v>
      </c>
      <c r="J9" s="3">
        <v>-0.20359905565601988</v>
      </c>
      <c r="K9" s="3">
        <v>0.69739130434783014</v>
      </c>
      <c r="L9" s="3">
        <v>-0.1105761474550202</v>
      </c>
      <c r="M9" s="3">
        <v>0.17917567892334052</v>
      </c>
      <c r="N9" s="3">
        <v>0.26964483139288109</v>
      </c>
    </row>
    <row r="10" spans="1:14" x14ac:dyDescent="0.3">
      <c r="A10">
        <v>3</v>
      </c>
      <c r="B10">
        <v>2</v>
      </c>
      <c r="C10" s="2" t="s">
        <v>29</v>
      </c>
      <c r="D10" s="3">
        <v>0.96119929453261932</v>
      </c>
      <c r="E10" s="3">
        <v>1621.54889525368</v>
      </c>
      <c r="F10" s="3">
        <v>1600.8537162162199</v>
      </c>
      <c r="G10" s="3">
        <v>857.37111801243009</v>
      </c>
      <c r="H10" s="3">
        <v>2242.8128145567202</v>
      </c>
      <c r="I10" s="3">
        <v>2.6599394121842104</v>
      </c>
      <c r="J10" s="3">
        <v>0.40439320457188987</v>
      </c>
      <c r="K10" s="3">
        <v>-0.50707501453770032</v>
      </c>
      <c r="L10" s="3">
        <v>-2.3537660256410131E-2</v>
      </c>
      <c r="M10" s="3">
        <v>0.32349197023109966</v>
      </c>
      <c r="N10" s="3">
        <v>0.35394138643092998</v>
      </c>
    </row>
    <row r="11" spans="1:14" x14ac:dyDescent="0.3">
      <c r="A11">
        <v>4</v>
      </c>
      <c r="B11">
        <v>2</v>
      </c>
      <c r="C11" s="2" t="s">
        <v>10</v>
      </c>
      <c r="D11" s="3">
        <v>0.76017062116769019</v>
      </c>
      <c r="E11" s="3">
        <v>1871.6494536746</v>
      </c>
      <c r="F11" s="3">
        <v>2169.92751131981</v>
      </c>
      <c r="G11" s="3">
        <v>2735.0378603990298</v>
      </c>
      <c r="H11" s="3">
        <v>2381.5354098360699</v>
      </c>
      <c r="I11" s="3">
        <v>2.0802795917731798</v>
      </c>
      <c r="J11" s="3">
        <v>3.2738095238100229E-2</v>
      </c>
      <c r="K11" s="3">
        <v>0.80698644421271926</v>
      </c>
      <c r="L11" s="3">
        <v>-0.1341813728427601</v>
      </c>
      <c r="M11" s="3">
        <v>0.35001303441084985</v>
      </c>
      <c r="N11" s="3">
        <v>0.36241831618821196</v>
      </c>
    </row>
    <row r="12" spans="1:14" x14ac:dyDescent="0.3">
      <c r="A12">
        <v>4</v>
      </c>
      <c r="B12">
        <v>2</v>
      </c>
      <c r="C12" s="2" t="s">
        <v>27</v>
      </c>
      <c r="D12" s="3">
        <v>0.88560653676932066</v>
      </c>
      <c r="E12" s="3">
        <v>1430.1231250000001</v>
      </c>
      <c r="F12" s="3">
        <v>1520.49783549783</v>
      </c>
      <c r="G12" s="3">
        <v>1694.2506127450899</v>
      </c>
      <c r="H12" s="3">
        <v>2400.7027300303403</v>
      </c>
      <c r="I12" s="3">
        <v>1.7218924489282101</v>
      </c>
      <c r="J12" s="3">
        <v>0.11341698841697978</v>
      </c>
      <c r="K12" s="3">
        <v>1.1624040920716103</v>
      </c>
      <c r="L12" s="3">
        <v>0.19241071428570988</v>
      </c>
      <c r="M12" s="3">
        <v>-0.88042111879321006</v>
      </c>
      <c r="N12" s="3">
        <v>5.6899999999999951E-2</v>
      </c>
    </row>
    <row r="13" spans="1:14" x14ac:dyDescent="0.3">
      <c r="A13">
        <v>4</v>
      </c>
      <c r="B13">
        <v>2</v>
      </c>
      <c r="C13" s="2" t="s">
        <v>35</v>
      </c>
      <c r="D13" s="3">
        <v>0.66808510638297935</v>
      </c>
      <c r="E13" s="3">
        <v>1459.0077220077301</v>
      </c>
      <c r="F13" s="3">
        <v>1964.1261904761898</v>
      </c>
      <c r="G13" s="3">
        <v>2309.3535414165699</v>
      </c>
      <c r="H13" s="3">
        <v>2261.8775252525302</v>
      </c>
      <c r="I13" s="3">
        <v>3.1347522798599394</v>
      </c>
      <c r="J13" s="3">
        <v>7.3739035087720062E-2</v>
      </c>
      <c r="K13" s="3">
        <v>0.47301587301586956</v>
      </c>
      <c r="L13" s="3">
        <v>-0.16666666666667007</v>
      </c>
      <c r="M13" s="3">
        <v>0.2539835164835198</v>
      </c>
      <c r="N13" s="3">
        <v>0.25639999999999996</v>
      </c>
    </row>
    <row r="14" spans="1:14" x14ac:dyDescent="0.3">
      <c r="A14">
        <v>5</v>
      </c>
      <c r="B14">
        <v>3</v>
      </c>
      <c r="C14" s="2" t="s">
        <v>4</v>
      </c>
      <c r="D14" s="3">
        <v>0.88347826086956971</v>
      </c>
      <c r="E14" s="3">
        <v>1767.00054054054</v>
      </c>
      <c r="F14" s="3">
        <v>2626.9883720930256</v>
      </c>
      <c r="G14" s="3">
        <v>2371.36411455289</v>
      </c>
      <c r="H14" s="3">
        <v>2549.0978445830997</v>
      </c>
      <c r="I14" s="3">
        <v>0.80836480900812013</v>
      </c>
      <c r="J14" s="3">
        <v>-5.3723404255320073E-2</v>
      </c>
      <c r="K14" s="3">
        <v>1.6521927920104202</v>
      </c>
      <c r="L14" s="3">
        <v>9.9534161490697493E-3</v>
      </c>
      <c r="M14" s="3">
        <v>5.6990881458969689E-2</v>
      </c>
      <c r="N14" s="3">
        <v>9.2819175181749758E-3</v>
      </c>
    </row>
    <row r="15" spans="1:14" x14ac:dyDescent="0.3">
      <c r="A15">
        <v>5</v>
      </c>
      <c r="B15">
        <v>3</v>
      </c>
      <c r="C15" s="2" t="s">
        <v>7</v>
      </c>
      <c r="D15" s="3">
        <v>1.0223018717642303</v>
      </c>
      <c r="E15" s="3">
        <v>1311.2280169799901</v>
      </c>
      <c r="F15" s="3">
        <v>2178.61063291139</v>
      </c>
      <c r="G15" s="3">
        <v>2622.10934065934</v>
      </c>
      <c r="H15" s="3">
        <v>2301.9923039923101</v>
      </c>
      <c r="I15" s="3">
        <v>1.93652272302687</v>
      </c>
      <c r="J15" s="3">
        <v>3.9014711575689809E-2</v>
      </c>
      <c r="K15" s="3">
        <v>1.2997340425531902</v>
      </c>
      <c r="L15" s="3">
        <v>0.10272591274048981</v>
      </c>
      <c r="M15" s="3">
        <v>0.32748694604365003</v>
      </c>
      <c r="N15" s="3">
        <v>0.41320000000000001</v>
      </c>
    </row>
    <row r="16" spans="1:14" x14ac:dyDescent="0.3">
      <c r="A16">
        <v>5</v>
      </c>
      <c r="B16">
        <v>3</v>
      </c>
      <c r="C16" s="2" t="s">
        <v>12</v>
      </c>
      <c r="D16" s="3">
        <v>0.24808184143223055</v>
      </c>
      <c r="E16" s="3">
        <v>1531.9178362573098</v>
      </c>
      <c r="F16" s="3">
        <v>2095.3247863247798</v>
      </c>
      <c r="G16" s="3">
        <v>2494.8479166666698</v>
      </c>
      <c r="H16" s="3">
        <v>2399.96875</v>
      </c>
      <c r="I16" s="3">
        <v>1.2449475668055099</v>
      </c>
      <c r="J16" s="3">
        <v>7.749999999999968E-2</v>
      </c>
      <c r="K16" s="3">
        <v>0.17166666666666952</v>
      </c>
      <c r="L16" s="3">
        <v>0.34868224019168004</v>
      </c>
      <c r="M16" s="3">
        <v>0.34427257525083022</v>
      </c>
      <c r="N16" s="3">
        <v>0.31064933929365296</v>
      </c>
    </row>
    <row r="17" spans="1:14" x14ac:dyDescent="0.3">
      <c r="A17">
        <v>6</v>
      </c>
      <c r="B17">
        <v>3</v>
      </c>
      <c r="C17" s="2" t="s">
        <v>14</v>
      </c>
      <c r="D17" s="3">
        <v>0.78468155859176925</v>
      </c>
      <c r="E17" s="3">
        <v>1360.3671647502399</v>
      </c>
      <c r="F17" s="3">
        <v>1878.78666610552</v>
      </c>
      <c r="G17" s="3">
        <v>2441.69361574099</v>
      </c>
      <c r="H17" s="3">
        <v>2451.23402341069</v>
      </c>
      <c r="I17" s="3">
        <v>1.54709595490753</v>
      </c>
      <c r="J17" s="3">
        <v>0.11112024715720992</v>
      </c>
      <c r="K17" s="3">
        <v>0.96849332648871034</v>
      </c>
      <c r="L17" s="3">
        <v>-7.4299521113829758E-2</v>
      </c>
      <c r="M17" s="3">
        <v>0.51023125971258976</v>
      </c>
      <c r="N17" s="3">
        <v>0.25310000000000005</v>
      </c>
    </row>
    <row r="18" spans="1:14" x14ac:dyDescent="0.3">
      <c r="A18">
        <v>6</v>
      </c>
      <c r="B18">
        <v>3</v>
      </c>
      <c r="C18" s="2" t="s">
        <v>17</v>
      </c>
      <c r="D18" s="3">
        <v>0.47950448389457989</v>
      </c>
      <c r="E18" s="3">
        <v>1283.1911428763399</v>
      </c>
      <c r="F18" s="3">
        <v>1595.6286137110098</v>
      </c>
      <c r="G18" s="3">
        <v>2193.7374592923802</v>
      </c>
      <c r="H18" s="3">
        <v>2256.0433960012397</v>
      </c>
      <c r="I18" s="3">
        <v>1.9402793292129701</v>
      </c>
      <c r="J18" s="3">
        <v>2.8065171987190052E-2</v>
      </c>
      <c r="K18" s="3">
        <v>0.58778049210466055</v>
      </c>
      <c r="L18" s="3">
        <v>-2.6529433756770082E-2</v>
      </c>
      <c r="M18" s="3">
        <v>0.29870278133118067</v>
      </c>
      <c r="N18" s="3">
        <v>0.29119999999999996</v>
      </c>
    </row>
    <row r="19" spans="1:14" x14ac:dyDescent="0.3">
      <c r="A19">
        <v>6</v>
      </c>
      <c r="B19">
        <v>3</v>
      </c>
      <c r="C19" s="2" t="s">
        <v>26</v>
      </c>
      <c r="D19" s="3">
        <v>0.48993016079259011</v>
      </c>
      <c r="E19" s="3">
        <v>1524.9781595806603</v>
      </c>
      <c r="F19" s="3">
        <v>1914.65421563618</v>
      </c>
      <c r="G19" s="3">
        <v>2128.2159774800994</v>
      </c>
      <c r="H19" s="3">
        <v>2475.1419191919204</v>
      </c>
      <c r="I19" s="3">
        <v>1.5713449153167001</v>
      </c>
      <c r="J19" s="3">
        <v>-2.9335982180479725E-2</v>
      </c>
      <c r="K19" s="3">
        <v>0.7789583836432401</v>
      </c>
      <c r="L19" s="3">
        <v>0.16076461004755949</v>
      </c>
      <c r="M19" s="3">
        <v>0.54593845412181041</v>
      </c>
      <c r="N19" s="3">
        <v>6.2699999999999978E-2</v>
      </c>
    </row>
    <row r="20" spans="1:14" x14ac:dyDescent="0.3">
      <c r="A20">
        <v>7</v>
      </c>
      <c r="B20">
        <v>4</v>
      </c>
      <c r="C20" s="2" t="s">
        <v>0</v>
      </c>
      <c r="D20" s="3">
        <v>1.2777777777777803</v>
      </c>
      <c r="E20" s="3">
        <v>1589.8753269398399</v>
      </c>
      <c r="F20" s="3">
        <v>2811.3141025641062</v>
      </c>
      <c r="G20" s="3">
        <v>2801.1372180451099</v>
      </c>
      <c r="H20" s="3">
        <v>2365.7847222222199</v>
      </c>
      <c r="I20" s="3">
        <v>1.3247542714122704</v>
      </c>
      <c r="J20" s="3">
        <v>5.2395521145519819E-2</v>
      </c>
      <c r="K20" s="3">
        <v>0.5069444444444402</v>
      </c>
      <c r="L20" s="3">
        <v>-5.9659090909098822E-3</v>
      </c>
      <c r="M20" s="3">
        <v>0.2355882352941201</v>
      </c>
      <c r="N20" s="3">
        <v>0.37328489136831899</v>
      </c>
    </row>
    <row r="21" spans="1:14" x14ac:dyDescent="0.3">
      <c r="A21">
        <v>7</v>
      </c>
      <c r="B21">
        <v>4</v>
      </c>
      <c r="C21" s="2" t="s">
        <v>24</v>
      </c>
      <c r="D21" s="3">
        <v>0.57561198810340919</v>
      </c>
      <c r="E21" s="3">
        <v>1778.8286660644401</v>
      </c>
      <c r="F21" s="3">
        <v>2332.8815379825601</v>
      </c>
      <c r="G21" s="3">
        <v>2635.4071052631598</v>
      </c>
      <c r="H21" s="3">
        <v>2455.2692012288799</v>
      </c>
      <c r="I21" s="3">
        <v>1.75429984355207</v>
      </c>
      <c r="J21" s="3">
        <v>-0.26656208277703008</v>
      </c>
      <c r="K21" s="3">
        <v>0.79674418604651009</v>
      </c>
      <c r="L21" s="3">
        <v>-0.14022412328006029</v>
      </c>
      <c r="M21" s="3">
        <v>-0.16924044840996988</v>
      </c>
      <c r="N21" s="3">
        <v>0.18410000000000001</v>
      </c>
    </row>
    <row r="22" spans="1:14" x14ac:dyDescent="0.3">
      <c r="A22">
        <v>7</v>
      </c>
      <c r="B22">
        <v>4</v>
      </c>
      <c r="C22" s="2" t="s">
        <v>34</v>
      </c>
      <c r="D22" s="3">
        <v>0.44563008130081982</v>
      </c>
      <c r="E22" s="3">
        <v>1144.42803030303</v>
      </c>
      <c r="F22" s="3">
        <v>1489.3298771121401</v>
      </c>
      <c r="G22" s="3">
        <v>2403.1341463414601</v>
      </c>
      <c r="H22" s="3">
        <v>2244.8433806146504</v>
      </c>
      <c r="I22" s="3">
        <v>0.26738247086737976</v>
      </c>
      <c r="J22" s="3">
        <v>-7.6735175202149897E-2</v>
      </c>
      <c r="K22" s="3">
        <v>-0.77777777777778034</v>
      </c>
      <c r="L22" s="3">
        <v>0.23184288537549014</v>
      </c>
      <c r="M22" s="3">
        <v>3.4017812963880623E-2</v>
      </c>
      <c r="N22" s="3">
        <v>4.3300000000000005E-2</v>
      </c>
    </row>
    <row r="23" spans="1:14" x14ac:dyDescent="0.3">
      <c r="A23">
        <v>8</v>
      </c>
      <c r="B23">
        <v>4</v>
      </c>
      <c r="C23" s="2" t="s">
        <v>11</v>
      </c>
      <c r="D23" s="3">
        <v>0.49587087087086879</v>
      </c>
      <c r="E23" s="3">
        <v>1911.4464925755199</v>
      </c>
      <c r="F23" s="3">
        <v>1769.6311475409798</v>
      </c>
      <c r="G23" s="3">
        <v>2811.3975773307402</v>
      </c>
      <c r="H23" s="3">
        <v>2663.9632663191801</v>
      </c>
      <c r="I23" s="3">
        <v>1.8479365654437099</v>
      </c>
      <c r="J23" s="3">
        <v>5.6414356787489961E-2</v>
      </c>
      <c r="K23" s="3">
        <v>0.8937089201877999</v>
      </c>
      <c r="L23" s="3">
        <v>-6.4790702160490099E-2</v>
      </c>
      <c r="M23" s="3">
        <v>0.27740240240239977</v>
      </c>
      <c r="N23" s="3">
        <v>0.383963958825767</v>
      </c>
    </row>
    <row r="24" spans="1:14" x14ac:dyDescent="0.3">
      <c r="A24">
        <v>8</v>
      </c>
      <c r="B24">
        <v>4</v>
      </c>
      <c r="C24" s="2" t="s">
        <v>15</v>
      </c>
      <c r="D24" s="3">
        <v>0.97056737588652009</v>
      </c>
      <c r="E24" s="3">
        <v>2187.6276696725199</v>
      </c>
      <c r="F24" s="3">
        <v>2564.6497252747204</v>
      </c>
      <c r="G24" s="3">
        <v>2951.4421831637401</v>
      </c>
      <c r="H24" s="3">
        <v>2608.6588806660498</v>
      </c>
      <c r="I24" s="3">
        <v>0.32710850425124027</v>
      </c>
      <c r="J24" s="3">
        <v>0.24515854728989028</v>
      </c>
      <c r="K24" s="3">
        <v>0.5538461538461501</v>
      </c>
      <c r="L24" s="3">
        <v>8.6265385391439686E-2</v>
      </c>
      <c r="M24" s="3">
        <v>-0.2046328671328701</v>
      </c>
      <c r="N24" s="3">
        <v>0.25509999999999999</v>
      </c>
    </row>
    <row r="25" spans="1:14" x14ac:dyDescent="0.3">
      <c r="A25">
        <v>8</v>
      </c>
      <c r="B25">
        <v>4</v>
      </c>
      <c r="C25" s="2" t="s">
        <v>19</v>
      </c>
      <c r="D25" s="3">
        <v>-0.1701963804389699</v>
      </c>
      <c r="E25" s="3">
        <v>1494.3800098960901</v>
      </c>
      <c r="F25" s="3">
        <v>2278.4591836734699</v>
      </c>
      <c r="G25" s="3">
        <v>3192.886679000927</v>
      </c>
      <c r="H25" s="3">
        <v>3001.1305717054202</v>
      </c>
      <c r="I25" s="3">
        <v>0.84059083380739019</v>
      </c>
      <c r="J25" s="3">
        <v>-0.17371323529411997</v>
      </c>
      <c r="K25" s="3">
        <v>2.0726059654631097</v>
      </c>
      <c r="L25" s="3">
        <v>2.6687751903270218E-2</v>
      </c>
      <c r="M25" s="3">
        <v>-0.59830319706498969</v>
      </c>
      <c r="N25" s="3">
        <v>0.15681088895721798</v>
      </c>
    </row>
    <row r="26" spans="1:14" x14ac:dyDescent="0.3">
      <c r="A26">
        <v>9</v>
      </c>
      <c r="B26">
        <v>5</v>
      </c>
      <c r="C26" s="2" t="s">
        <v>18</v>
      </c>
      <c r="D26" s="3">
        <v>0.24867021276596013</v>
      </c>
      <c r="E26" s="3">
        <v>2175.32176360225</v>
      </c>
      <c r="F26" s="3">
        <v>2367.8347222222201</v>
      </c>
      <c r="G26" s="3">
        <v>3265.4902219873097</v>
      </c>
      <c r="H26" s="3">
        <v>2972.5488636363602</v>
      </c>
      <c r="I26" s="3">
        <v>1.4304251245247697</v>
      </c>
      <c r="J26" s="3">
        <v>1.2853692201519884E-2</v>
      </c>
      <c r="K26" s="3">
        <v>0.8429458740017699</v>
      </c>
      <c r="L26" s="3">
        <v>1.0663356251590095E-2</v>
      </c>
      <c r="M26" s="3">
        <v>0.49476381461675034</v>
      </c>
      <c r="N26" s="3">
        <v>0.28420000000000001</v>
      </c>
    </row>
    <row r="27" spans="1:14" x14ac:dyDescent="0.3">
      <c r="A27">
        <v>9</v>
      </c>
      <c r="B27">
        <v>5</v>
      </c>
      <c r="C27" s="2" t="s">
        <v>25</v>
      </c>
      <c r="D27" s="3">
        <v>0.93191489361702029</v>
      </c>
      <c r="E27" s="3">
        <v>1718.0234521575999</v>
      </c>
      <c r="F27" s="3">
        <v>2709.4667953667899</v>
      </c>
      <c r="G27" s="3">
        <v>3331.5184108527196</v>
      </c>
      <c r="H27" s="3">
        <v>2768.9900709219901</v>
      </c>
      <c r="I27" s="3">
        <v>1.4657565562566301</v>
      </c>
      <c r="J27" s="3">
        <v>0.26795504385964986</v>
      </c>
      <c r="K27" s="3">
        <v>1.0615058324496305</v>
      </c>
      <c r="L27" s="3">
        <v>-0.23376193001059997</v>
      </c>
      <c r="M27" s="3">
        <v>-0.22310810810810988</v>
      </c>
      <c r="N27" s="3">
        <v>0.28109999999999996</v>
      </c>
    </row>
    <row r="28" spans="1:14" x14ac:dyDescent="0.3">
      <c r="A28">
        <v>9</v>
      </c>
      <c r="B28">
        <v>5</v>
      </c>
      <c r="C28" s="2" t="s">
        <v>30</v>
      </c>
      <c r="D28" s="3">
        <v>0.72360248447205056</v>
      </c>
      <c r="E28" s="3">
        <v>1172.6114864864899</v>
      </c>
      <c r="F28" s="3">
        <v>2163.1850649350699</v>
      </c>
      <c r="G28" s="3">
        <v>2367.0578397212498</v>
      </c>
      <c r="H28" s="3">
        <v>2388.4642857142803</v>
      </c>
      <c r="I28" s="3">
        <v>3.64367877736706</v>
      </c>
      <c r="J28" s="3">
        <v>-0.1414141414141401</v>
      </c>
      <c r="K28" s="3">
        <v>0.26923076923077005</v>
      </c>
      <c r="L28" s="3">
        <v>0.24084249084248999</v>
      </c>
      <c r="M28" s="3">
        <v>6.7740926157699555E-2</v>
      </c>
      <c r="N28" s="3">
        <v>0.524166823846546</v>
      </c>
    </row>
    <row r="29" spans="1:14" x14ac:dyDescent="0.3">
      <c r="A29">
        <v>10</v>
      </c>
      <c r="B29">
        <v>5</v>
      </c>
      <c r="C29" s="2" t="s">
        <v>20</v>
      </c>
      <c r="D29" s="3">
        <v>0.35392953929538962</v>
      </c>
      <c r="E29" s="3">
        <v>2069.1742424242402</v>
      </c>
      <c r="F29" s="3">
        <v>2305.3914559721006</v>
      </c>
      <c r="G29" s="3">
        <v>2811.7645074224001</v>
      </c>
      <c r="H29" s="3">
        <v>2722.13396375098</v>
      </c>
      <c r="I29" s="3">
        <v>0.70095349373400007</v>
      </c>
      <c r="J29" s="3">
        <v>1.5846203346209897E-2</v>
      </c>
      <c r="K29" s="3">
        <v>0.83714285714286074</v>
      </c>
      <c r="L29" s="3">
        <v>0.11323696145124984</v>
      </c>
      <c r="M29" s="3">
        <v>0.65341545352743013</v>
      </c>
      <c r="N29" s="3">
        <v>0.33140000000000003</v>
      </c>
    </row>
    <row r="30" spans="1:14" x14ac:dyDescent="0.3">
      <c r="A30">
        <v>10</v>
      </c>
      <c r="B30">
        <v>5</v>
      </c>
      <c r="C30" s="2" t="s">
        <v>21</v>
      </c>
      <c r="D30" s="3">
        <v>0.37192874692875044</v>
      </c>
      <c r="E30" s="3">
        <v>1239.87081339713</v>
      </c>
      <c r="F30" s="3">
        <v>2241.0266666666703</v>
      </c>
      <c r="G30" s="3">
        <v>2782.9907106782102</v>
      </c>
      <c r="H30" s="3">
        <v>2599.0856937602703</v>
      </c>
      <c r="I30" s="3">
        <v>1.4244481088672902</v>
      </c>
      <c r="J30" s="3">
        <v>-8.8144248900059896E-2</v>
      </c>
      <c r="K30" s="3">
        <v>0.81332926643282022</v>
      </c>
      <c r="L30" s="3">
        <v>-0.18256302521008028</v>
      </c>
      <c r="M30" s="3">
        <v>0.5555555555555598</v>
      </c>
      <c r="N30" s="3">
        <v>0.24539742613837903</v>
      </c>
    </row>
    <row r="31" spans="1:14" x14ac:dyDescent="0.3">
      <c r="A31">
        <v>10</v>
      </c>
      <c r="B31">
        <v>5</v>
      </c>
      <c r="C31" s="2" t="s">
        <v>32</v>
      </c>
      <c r="D31" s="3">
        <v>0.29166666666666963</v>
      </c>
      <c r="E31" s="3">
        <v>1590.9829059828999</v>
      </c>
      <c r="F31" s="3">
        <v>2016.84473684211</v>
      </c>
      <c r="G31" s="3">
        <v>2848.0007253384902</v>
      </c>
      <c r="H31" s="3">
        <v>2629.7381940840696</v>
      </c>
      <c r="I31" s="3">
        <v>2.3590442790615898</v>
      </c>
      <c r="J31" s="3">
        <v>-2.3966165413530138E-2</v>
      </c>
      <c r="K31" s="3">
        <v>0.40487804878048994</v>
      </c>
      <c r="L31" s="3">
        <v>-0.1468193660442898</v>
      </c>
      <c r="M31" s="3">
        <v>0.13525835866261016</v>
      </c>
      <c r="N31" s="3">
        <v>0.371634371970893</v>
      </c>
    </row>
    <row r="32" spans="1:14" x14ac:dyDescent="0.3">
      <c r="A32">
        <v>11</v>
      </c>
      <c r="B32">
        <v>6</v>
      </c>
      <c r="C32" s="2" t="s">
        <v>28</v>
      </c>
      <c r="D32" s="3">
        <v>0.30675608544460964</v>
      </c>
      <c r="E32" s="3">
        <v>1767.1553846153799</v>
      </c>
      <c r="F32" s="3">
        <v>2435.7916666666697</v>
      </c>
      <c r="G32" s="3">
        <v>2745.4779661017001</v>
      </c>
      <c r="H32" s="3">
        <v>3204.5225988700595</v>
      </c>
      <c r="I32" s="3">
        <v>1.4104438970158206</v>
      </c>
      <c r="J32" s="3">
        <v>-0.10843979618210975</v>
      </c>
      <c r="K32" s="3">
        <v>1.0154922538730604</v>
      </c>
      <c r="L32" s="3">
        <v>-0.13213045634921006</v>
      </c>
      <c r="M32" s="3">
        <v>0.20526315789473948</v>
      </c>
      <c r="N32" s="3">
        <v>0.38770864397124699</v>
      </c>
    </row>
    <row r="33" spans="1:14" x14ac:dyDescent="0.3">
      <c r="A33">
        <v>11</v>
      </c>
      <c r="B33">
        <v>6</v>
      </c>
      <c r="C33" s="2" t="s">
        <v>31</v>
      </c>
      <c r="D33" s="3">
        <v>0.51851851851851993</v>
      </c>
      <c r="E33" s="3">
        <v>1677.2477941176501</v>
      </c>
      <c r="F33" s="3">
        <v>2284.16</v>
      </c>
      <c r="G33" s="3">
        <v>3198.0018007202902</v>
      </c>
      <c r="H33" s="3">
        <v>2842.8163221360901</v>
      </c>
      <c r="I33" s="3">
        <v>1.29533382112613</v>
      </c>
      <c r="J33" s="3">
        <v>-5.9396381919960106E-2</v>
      </c>
      <c r="K33" s="3">
        <v>0.65686613628502055</v>
      </c>
      <c r="L33" s="3">
        <v>-4.8076923076919797E-2</v>
      </c>
      <c r="M33" s="3">
        <v>1.7921146953403522E-3</v>
      </c>
      <c r="N33" s="3">
        <v>0.40217600243451401</v>
      </c>
    </row>
    <row r="34" spans="1:14" x14ac:dyDescent="0.3">
      <c r="A34">
        <v>11</v>
      </c>
      <c r="B34">
        <v>6</v>
      </c>
      <c r="C34" s="2" t="s">
        <v>33</v>
      </c>
      <c r="D34" s="3">
        <v>8.9341692789970395E-2</v>
      </c>
      <c r="E34" s="3">
        <v>1727.58510638298</v>
      </c>
      <c r="F34" s="3">
        <v>2542.8053728070099</v>
      </c>
      <c r="G34" s="3">
        <v>2995.3093434343405</v>
      </c>
      <c r="H34" s="3">
        <v>3158.4553571428605</v>
      </c>
      <c r="I34" s="3">
        <v>0.95195154200989984</v>
      </c>
      <c r="J34" s="3">
        <v>0.10373376623376984</v>
      </c>
      <c r="K34" s="3">
        <v>1.3476621417797903</v>
      </c>
      <c r="L34" s="3">
        <v>0.16076547326546997</v>
      </c>
      <c r="M34" s="3">
        <v>-0.38053012967200051</v>
      </c>
      <c r="N34" s="3">
        <v>0.18600000000000003</v>
      </c>
    </row>
    <row r="35" spans="1:14" x14ac:dyDescent="0.3">
      <c r="A35">
        <v>12</v>
      </c>
      <c r="B35">
        <v>6</v>
      </c>
      <c r="C35" s="2" t="s">
        <v>3</v>
      </c>
      <c r="D35" s="3">
        <v>0.68666666666667098</v>
      </c>
      <c r="E35" s="3">
        <v>2260.2597402597398</v>
      </c>
      <c r="F35" s="3">
        <v>2069.1923076923099</v>
      </c>
      <c r="G35" s="3">
        <v>2285.19810235768</v>
      </c>
      <c r="H35" s="3">
        <v>2653.6693877550997</v>
      </c>
      <c r="I35" s="3">
        <v>1.7679946601874899</v>
      </c>
      <c r="J35" s="3">
        <v>-0.31967883307168998</v>
      </c>
      <c r="K35" s="3">
        <v>0.32155797101449934</v>
      </c>
      <c r="L35" s="3">
        <v>0.23405032467531983</v>
      </c>
      <c r="M35" s="3">
        <v>0.37400177462289008</v>
      </c>
      <c r="N35" s="3">
        <v>0.21826828413247901</v>
      </c>
    </row>
    <row r="36" spans="1:14" x14ac:dyDescent="0.3">
      <c r="A36">
        <v>12</v>
      </c>
      <c r="B36">
        <v>6</v>
      </c>
      <c r="C36" s="2" t="s">
        <v>6</v>
      </c>
      <c r="D36" s="3">
        <v>0.36103896103896016</v>
      </c>
      <c r="E36" s="3">
        <v>1444.5286168521498</v>
      </c>
      <c r="F36" s="3">
        <v>2556.2142857142899</v>
      </c>
      <c r="G36" s="3">
        <v>3112.0712209302301</v>
      </c>
      <c r="H36" s="3">
        <v>2681.7492071881597</v>
      </c>
      <c r="I36" s="3">
        <v>1.3381246059899299</v>
      </c>
      <c r="J36" s="3">
        <v>-0.13013686263181024</v>
      </c>
      <c r="K36" s="3">
        <v>1.18701298701298</v>
      </c>
      <c r="L36" s="3">
        <v>7.1428571428602261E-3</v>
      </c>
      <c r="M36" s="3">
        <v>1.2108692066633706</v>
      </c>
      <c r="N36" s="3">
        <v>0.28529999999999994</v>
      </c>
    </row>
    <row r="37" spans="1:14" x14ac:dyDescent="0.3">
      <c r="A37">
        <v>12</v>
      </c>
      <c r="B37">
        <v>6</v>
      </c>
      <c r="C37" s="2" t="s">
        <v>16</v>
      </c>
      <c r="D37" s="3">
        <v>1.4962121212121202</v>
      </c>
      <c r="E37" s="3">
        <v>1254.7639152435199</v>
      </c>
      <c r="F37" s="3">
        <v>1649.6406779660999</v>
      </c>
      <c r="G37" s="3">
        <v>2298.3353046595003</v>
      </c>
      <c r="H37" s="3">
        <v>2155.4099025974101</v>
      </c>
      <c r="I37" s="3">
        <v>3.3552115626206502</v>
      </c>
      <c r="J37" s="3">
        <v>-3.9633669559799856E-3</v>
      </c>
      <c r="K37" s="3">
        <v>0.33817204301074977</v>
      </c>
      <c r="L37" s="3">
        <v>3.2572751322749838E-2</v>
      </c>
      <c r="M37" s="3">
        <v>0.46311475409835978</v>
      </c>
      <c r="N37" s="3">
        <v>0.31950000000000006</v>
      </c>
    </row>
    <row r="38" spans="1:14" x14ac:dyDescent="0.3">
      <c r="C38" s="5" t="s">
        <v>191</v>
      </c>
      <c r="D38" s="6">
        <f>AVERAGE(D2:D37)</f>
        <v>0.59497561155412948</v>
      </c>
      <c r="E38" s="6">
        <f t="shared" ref="E38:N38" si="0">AVERAGE(E2:E37)</f>
        <v>1698.102534956897</v>
      </c>
      <c r="F38" s="6">
        <f t="shared" si="0"/>
        <v>2173.9779897437866</v>
      </c>
      <c r="G38" s="6">
        <f t="shared" si="0"/>
        <v>2481.088857701387</v>
      </c>
      <c r="H38" s="6">
        <f t="shared" si="0"/>
        <v>2590.5256922899798</v>
      </c>
      <c r="I38" s="6">
        <f t="shared" si="0"/>
        <v>1.6405625823155625</v>
      </c>
      <c r="J38" s="6">
        <f t="shared" si="0"/>
        <v>5.0085810863408232E-3</v>
      </c>
      <c r="K38" s="6">
        <f t="shared" si="0"/>
        <v>0.63900012947249174</v>
      </c>
      <c r="L38" s="6">
        <f t="shared" si="0"/>
        <v>1.1982722996842159E-2</v>
      </c>
      <c r="M38" s="6">
        <f t="shared" si="0"/>
        <v>0.1727291381628836</v>
      </c>
      <c r="N38" s="6">
        <f t="shared" si="0"/>
        <v>0.26861474912211236</v>
      </c>
    </row>
  </sheetData>
  <sortState xmlns:xlrd2="http://schemas.microsoft.com/office/spreadsheetml/2017/richdata2" ref="A2:N37">
    <sortCondition ref="A1:A37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81340-8F75-4618-90E1-B1B5CE8EDEC1}">
  <dimension ref="A1:N38"/>
  <sheetViews>
    <sheetView workbookViewId="0">
      <selection activeCell="M1" sqref="M1"/>
    </sheetView>
  </sheetViews>
  <sheetFormatPr defaultRowHeight="14" x14ac:dyDescent="0.3"/>
  <cols>
    <col min="1" max="1" width="10.25" customWidth="1"/>
    <col min="3" max="3" width="18.33203125" customWidth="1"/>
  </cols>
  <sheetData>
    <row r="1" spans="1:14" x14ac:dyDescent="0.3">
      <c r="A1" t="s">
        <v>188</v>
      </c>
      <c r="B1" t="s">
        <v>187</v>
      </c>
      <c r="C1" s="2" t="s">
        <v>189</v>
      </c>
      <c r="D1" s="3" t="s">
        <v>36</v>
      </c>
      <c r="E1" s="3" t="s">
        <v>37</v>
      </c>
      <c r="F1" s="3" t="s">
        <v>38</v>
      </c>
      <c r="G1" s="3" t="s">
        <v>39</v>
      </c>
      <c r="H1" s="3" t="s">
        <v>40</v>
      </c>
      <c r="I1" s="3" t="s">
        <v>41</v>
      </c>
      <c r="J1" s="7" t="s">
        <v>42</v>
      </c>
      <c r="K1" s="3" t="s">
        <v>43</v>
      </c>
      <c r="L1" s="7" t="s">
        <v>44</v>
      </c>
      <c r="M1" s="7" t="s">
        <v>45</v>
      </c>
      <c r="N1" s="3" t="s">
        <v>190</v>
      </c>
    </row>
    <row r="2" spans="1:14" x14ac:dyDescent="0.3">
      <c r="A2">
        <v>1</v>
      </c>
      <c r="B2">
        <v>1</v>
      </c>
      <c r="C2" s="2" t="s">
        <v>1</v>
      </c>
      <c r="D2" s="3">
        <v>0.45096199437255147</v>
      </c>
      <c r="E2" s="3">
        <v>351.22556334631514</v>
      </c>
      <c r="F2" s="2">
        <v>281.38323014432353</v>
      </c>
      <c r="G2" s="3">
        <v>247.17167842482917</v>
      </c>
      <c r="H2" s="3">
        <v>298.20246339958481</v>
      </c>
      <c r="I2" s="3">
        <v>0.51185377091221429</v>
      </c>
      <c r="J2" s="3">
        <v>0.16095460324247135</v>
      </c>
      <c r="K2" s="3">
        <v>0.42244125903366347</v>
      </c>
      <c r="L2" s="3">
        <v>0.13045393557503368</v>
      </c>
      <c r="M2" s="3">
        <v>0.38087266277814086</v>
      </c>
      <c r="N2" s="3">
        <v>9.1134351412998763E-2</v>
      </c>
    </row>
    <row r="3" spans="1:14" x14ac:dyDescent="0.3">
      <c r="A3">
        <v>1</v>
      </c>
      <c r="B3">
        <v>1</v>
      </c>
      <c r="C3" s="2" t="s">
        <v>2</v>
      </c>
      <c r="D3" s="3">
        <v>0.4493076941504931</v>
      </c>
      <c r="E3" s="3">
        <v>364.84000269136908</v>
      </c>
      <c r="F3" s="2">
        <v>241.22652072071767</v>
      </c>
      <c r="G3" s="3">
        <v>145.5811261794635</v>
      </c>
      <c r="H3" s="3">
        <v>242.01110109833991</v>
      </c>
      <c r="I3" s="3">
        <v>1.0879240843655684</v>
      </c>
      <c r="J3" s="3">
        <v>0.14888707468028275</v>
      </c>
      <c r="K3" s="3">
        <v>0.42631344353012685</v>
      </c>
      <c r="L3" s="3">
        <v>0.16944483536166027</v>
      </c>
      <c r="M3" s="3">
        <v>0.32759739471065435</v>
      </c>
      <c r="N3" s="3">
        <v>0.1110739450161108</v>
      </c>
    </row>
    <row r="4" spans="1:14" x14ac:dyDescent="0.3">
      <c r="A4">
        <v>1</v>
      </c>
      <c r="B4">
        <v>1</v>
      </c>
      <c r="C4" s="2" t="s">
        <v>5</v>
      </c>
      <c r="D4" s="3">
        <v>0.38218406529660781</v>
      </c>
      <c r="E4" s="3">
        <v>326.08643122758173</v>
      </c>
      <c r="F4" s="2">
        <v>235.27423921110142</v>
      </c>
      <c r="G4" s="3">
        <v>282.37826412453848</v>
      </c>
      <c r="H4" s="3">
        <v>245.52696505767869</v>
      </c>
      <c r="I4" s="3">
        <v>0.51278496076873992</v>
      </c>
      <c r="J4" s="3">
        <v>0.14469206653088829</v>
      </c>
      <c r="K4" s="3">
        <v>0.50380159675065239</v>
      </c>
      <c r="L4" s="3">
        <v>0.14357878110830447</v>
      </c>
      <c r="M4" s="3">
        <v>0.35186245827380258</v>
      </c>
      <c r="N4" s="3">
        <v>9.8210481661207091E-2</v>
      </c>
    </row>
    <row r="5" spans="1:14" x14ac:dyDescent="0.3">
      <c r="A5">
        <v>2</v>
      </c>
      <c r="B5">
        <v>1</v>
      </c>
      <c r="C5" s="2" t="s">
        <v>9</v>
      </c>
      <c r="D5" s="3">
        <v>0.3280248715245066</v>
      </c>
      <c r="E5" s="3">
        <v>315.86148475785041</v>
      </c>
      <c r="F5" s="2">
        <v>237.31333316804856</v>
      </c>
      <c r="G5" s="3">
        <v>230.60133063858873</v>
      </c>
      <c r="H5" s="3">
        <v>221.29105667079776</v>
      </c>
      <c r="I5" s="3">
        <v>0.70113744349928719</v>
      </c>
      <c r="J5" s="3">
        <v>0.12807481174697363</v>
      </c>
      <c r="K5" s="3">
        <v>0.3932447299291143</v>
      </c>
      <c r="L5" s="3">
        <v>0.15315499041947964</v>
      </c>
      <c r="M5" s="3">
        <v>0.38205902406096798</v>
      </c>
      <c r="N5" s="3">
        <v>8.249606784776134E-2</v>
      </c>
    </row>
    <row r="6" spans="1:14" x14ac:dyDescent="0.3">
      <c r="A6">
        <v>2</v>
      </c>
      <c r="B6">
        <v>1</v>
      </c>
      <c r="C6" s="2" t="s">
        <v>13</v>
      </c>
      <c r="D6" s="3">
        <v>0.46676285684941932</v>
      </c>
      <c r="E6" s="3">
        <v>409.57320378386265</v>
      </c>
      <c r="F6" s="2">
        <v>246.46124526565339</v>
      </c>
      <c r="G6" s="3">
        <v>250.96582916487731</v>
      </c>
      <c r="H6" s="3">
        <v>230.71537071911993</v>
      </c>
      <c r="I6" s="3">
        <v>0.4568620833555731</v>
      </c>
      <c r="J6" s="3">
        <v>0.14284543906367006</v>
      </c>
      <c r="K6" s="3">
        <v>0.40693610793246843</v>
      </c>
      <c r="L6" s="3">
        <v>0.18816943306721504</v>
      </c>
      <c r="M6" s="3">
        <v>0.40241630231747144</v>
      </c>
      <c r="N6" s="3">
        <v>0.19255535611226546</v>
      </c>
    </row>
    <row r="7" spans="1:14" x14ac:dyDescent="0.3">
      <c r="A7">
        <v>2</v>
      </c>
      <c r="B7">
        <v>1</v>
      </c>
      <c r="C7" s="2" t="s">
        <v>22</v>
      </c>
      <c r="D7" s="3">
        <v>0.35605510028249604</v>
      </c>
      <c r="E7" s="3">
        <v>450.31098876143699</v>
      </c>
      <c r="F7" s="2">
        <v>244.24615960657758</v>
      </c>
      <c r="G7" s="3">
        <v>313.47164042139536</v>
      </c>
      <c r="H7" s="3">
        <v>267.20993407454029</v>
      </c>
      <c r="I7" s="3">
        <v>0.24216829742597484</v>
      </c>
      <c r="J7" s="3">
        <v>0.16810999293938209</v>
      </c>
      <c r="K7" s="3">
        <v>0.52725272153674285</v>
      </c>
      <c r="L7" s="3">
        <v>0.18053811056555885</v>
      </c>
      <c r="M7" s="3">
        <v>0.3906837902268534</v>
      </c>
      <c r="N7" s="3">
        <v>9.1469255068703431E-2</v>
      </c>
    </row>
    <row r="8" spans="1:14" x14ac:dyDescent="0.3">
      <c r="A8">
        <v>3</v>
      </c>
      <c r="B8">
        <v>2</v>
      </c>
      <c r="C8" s="2" t="s">
        <v>8</v>
      </c>
      <c r="D8" s="3">
        <v>0.42835074108079224</v>
      </c>
      <c r="E8" s="3">
        <v>369.95598735339706</v>
      </c>
      <c r="F8" s="2">
        <v>258.31915976484362</v>
      </c>
      <c r="G8" s="3">
        <v>219.98323918763921</v>
      </c>
      <c r="H8" s="3">
        <v>236.10971178084932</v>
      </c>
      <c r="I8" s="3">
        <v>0.65594084930693564</v>
      </c>
      <c r="J8" s="3">
        <v>0.13130693058710963</v>
      </c>
      <c r="K8" s="3">
        <v>0.38777763978963031</v>
      </c>
      <c r="L8" s="3">
        <v>0.15181372049970682</v>
      </c>
      <c r="M8" s="3">
        <v>0.2757547085451636</v>
      </c>
      <c r="N8" s="3">
        <v>8.9789862327923062E-2</v>
      </c>
    </row>
    <row r="9" spans="1:14" x14ac:dyDescent="0.3">
      <c r="A9">
        <v>3</v>
      </c>
      <c r="B9">
        <v>2</v>
      </c>
      <c r="C9" s="2" t="s">
        <v>23</v>
      </c>
      <c r="D9" s="3">
        <v>0.31036681059184618</v>
      </c>
      <c r="E9" s="3">
        <v>321.47903289261728</v>
      </c>
      <c r="F9" s="2">
        <v>214.78398664309236</v>
      </c>
      <c r="G9" s="3">
        <v>115.93836982647569</v>
      </c>
      <c r="H9" s="3">
        <v>193.73009729438351</v>
      </c>
      <c r="I9" s="3">
        <v>0.37180332404293731</v>
      </c>
      <c r="J9" s="3">
        <v>0.14265745351451056</v>
      </c>
      <c r="K9" s="3">
        <v>0.345203192613532</v>
      </c>
      <c r="L9" s="3">
        <v>0.1441161675083695</v>
      </c>
      <c r="M9" s="3">
        <v>0.2963921660203096</v>
      </c>
      <c r="N9" s="3">
        <v>8.1698627523983283E-2</v>
      </c>
    </row>
    <row r="10" spans="1:14" x14ac:dyDescent="0.3">
      <c r="A10">
        <v>3</v>
      </c>
      <c r="B10">
        <v>2</v>
      </c>
      <c r="C10" s="2" t="s">
        <v>29</v>
      </c>
      <c r="D10" s="3">
        <v>0.37656858082515648</v>
      </c>
      <c r="E10" s="3">
        <v>285.68280234615833</v>
      </c>
      <c r="F10" s="2">
        <v>262.5060502876795</v>
      </c>
      <c r="G10" s="3">
        <v>162.86310862953738</v>
      </c>
      <c r="H10" s="3">
        <v>220.31722885965314</v>
      </c>
      <c r="I10" s="3">
        <v>0.67300813256749492</v>
      </c>
      <c r="J10" s="3">
        <v>0.14035576499335939</v>
      </c>
      <c r="K10" s="3">
        <v>0.32463129416615111</v>
      </c>
      <c r="L10" s="3">
        <v>0.13672421712535657</v>
      </c>
      <c r="M10" s="3">
        <v>0.32016369176183418</v>
      </c>
      <c r="N10" s="3">
        <v>8.4004724861349356E-2</v>
      </c>
    </row>
    <row r="11" spans="1:14" x14ac:dyDescent="0.3">
      <c r="A11">
        <v>4</v>
      </c>
      <c r="B11">
        <v>2</v>
      </c>
      <c r="C11" s="2" t="s">
        <v>10</v>
      </c>
      <c r="D11" s="3">
        <v>0.22901332335265009</v>
      </c>
      <c r="E11" s="3">
        <v>177.69629550522154</v>
      </c>
      <c r="F11" s="2">
        <v>151.27699946904391</v>
      </c>
      <c r="G11" s="3">
        <v>123.42737056120468</v>
      </c>
      <c r="H11" s="3">
        <v>125.4066160785674</v>
      </c>
      <c r="I11" s="3">
        <v>0.41730694710459904</v>
      </c>
      <c r="J11" s="3">
        <v>8.9884649537794542E-2</v>
      </c>
      <c r="K11" s="3">
        <v>0.25626605942841185</v>
      </c>
      <c r="L11" s="3">
        <v>9.9662474573299784E-2</v>
      </c>
      <c r="M11" s="3">
        <v>0.23514004904761143</v>
      </c>
      <c r="N11" s="3">
        <v>6.1028531711289878E-2</v>
      </c>
    </row>
    <row r="12" spans="1:14" x14ac:dyDescent="0.3">
      <c r="A12">
        <v>4</v>
      </c>
      <c r="B12">
        <v>2</v>
      </c>
      <c r="C12" s="2" t="s">
        <v>27</v>
      </c>
      <c r="D12" s="3">
        <v>0.37077088202099223</v>
      </c>
      <c r="E12" s="3">
        <v>397.21321121846768</v>
      </c>
      <c r="F12" s="2">
        <v>310.72732528002848</v>
      </c>
      <c r="G12" s="3">
        <v>348.83643763630607</v>
      </c>
      <c r="H12" s="3">
        <v>268.24332501442711</v>
      </c>
      <c r="I12" s="3">
        <v>0.66530499200593107</v>
      </c>
      <c r="J12" s="3">
        <v>0.1238350873076578</v>
      </c>
      <c r="K12" s="3">
        <v>0.45626502240313238</v>
      </c>
      <c r="L12" s="3">
        <v>0.20364816598380847</v>
      </c>
      <c r="M12" s="3">
        <v>0.38268494216768112</v>
      </c>
      <c r="N12" s="3">
        <v>0.13000007517504458</v>
      </c>
    </row>
    <row r="13" spans="1:14" x14ac:dyDescent="0.3">
      <c r="A13">
        <v>4</v>
      </c>
      <c r="B13">
        <v>2</v>
      </c>
      <c r="C13" s="2" t="s">
        <v>35</v>
      </c>
      <c r="D13" s="3">
        <v>0.35104123781662266</v>
      </c>
      <c r="E13" s="3">
        <v>279.35461752314114</v>
      </c>
      <c r="F13" s="2">
        <v>266.45895482977011</v>
      </c>
      <c r="G13" s="3">
        <v>218.79923447367563</v>
      </c>
      <c r="H13" s="3">
        <v>252.73458268429215</v>
      </c>
      <c r="I13" s="3">
        <v>0.77393055921865084</v>
      </c>
      <c r="J13" s="3">
        <v>0.19160908891400977</v>
      </c>
      <c r="K13" s="3">
        <v>0.44811792929594318</v>
      </c>
      <c r="L13" s="3">
        <v>0.19575497258043409</v>
      </c>
      <c r="M13" s="3">
        <v>0.40035702265005485</v>
      </c>
      <c r="N13" s="3">
        <v>0.10623272695450529</v>
      </c>
    </row>
    <row r="14" spans="1:14" x14ac:dyDescent="0.3">
      <c r="A14">
        <v>5</v>
      </c>
      <c r="B14">
        <v>3</v>
      </c>
      <c r="C14" s="2" t="s">
        <v>4</v>
      </c>
      <c r="D14" s="3">
        <v>0.34872123304661135</v>
      </c>
      <c r="E14" s="3">
        <v>256.58856724986765</v>
      </c>
      <c r="F14" s="2">
        <v>226.5741360525769</v>
      </c>
      <c r="G14" s="3">
        <v>280.54390103614821</v>
      </c>
      <c r="H14" s="3">
        <v>270.16527968079424</v>
      </c>
      <c r="I14" s="3">
        <v>0.3800514689580714</v>
      </c>
      <c r="J14" s="3">
        <v>0.16741856633087732</v>
      </c>
      <c r="K14" s="3">
        <v>0.42873902115260532</v>
      </c>
      <c r="L14" s="3">
        <v>0.18019748796582882</v>
      </c>
      <c r="M14" s="3">
        <v>0.40097781140716698</v>
      </c>
      <c r="N14" s="3">
        <v>0.13576272235247624</v>
      </c>
    </row>
    <row r="15" spans="1:14" x14ac:dyDescent="0.3">
      <c r="A15">
        <v>5</v>
      </c>
      <c r="B15">
        <v>3</v>
      </c>
      <c r="C15" s="2" t="s">
        <v>7</v>
      </c>
      <c r="D15" s="3">
        <v>0.26351984679944218</v>
      </c>
      <c r="E15" s="3">
        <v>221.22907653124167</v>
      </c>
      <c r="F15" s="2">
        <v>165.06843531554028</v>
      </c>
      <c r="G15" s="3">
        <v>166.66080187789325</v>
      </c>
      <c r="H15" s="3">
        <v>160.34818711030289</v>
      </c>
      <c r="I15" s="3">
        <v>0.43265363049263528</v>
      </c>
      <c r="J15" s="3">
        <v>0.13686177324014989</v>
      </c>
      <c r="K15" s="3">
        <v>0.28700245904977578</v>
      </c>
      <c r="L15" s="3">
        <v>0.13134432265740667</v>
      </c>
      <c r="M15" s="3">
        <v>0.2736166088768322</v>
      </c>
      <c r="N15" s="3">
        <v>0.10742239951174669</v>
      </c>
    </row>
    <row r="16" spans="1:14" x14ac:dyDescent="0.3">
      <c r="A16">
        <v>5</v>
      </c>
      <c r="B16">
        <v>3</v>
      </c>
      <c r="C16" s="2" t="s">
        <v>12</v>
      </c>
      <c r="D16" s="3">
        <v>0.33750814776366234</v>
      </c>
      <c r="E16" s="3">
        <v>261.69275421837818</v>
      </c>
      <c r="F16" s="2">
        <v>262.83398533023069</v>
      </c>
      <c r="G16" s="3">
        <v>241.96605131857052</v>
      </c>
      <c r="H16" s="3">
        <v>214.80917456486301</v>
      </c>
      <c r="I16" s="3">
        <v>0.56330827816205742</v>
      </c>
      <c r="J16" s="3">
        <v>0.16553341115537357</v>
      </c>
      <c r="K16" s="3">
        <v>0.37562692164177164</v>
      </c>
      <c r="L16" s="3">
        <v>0.17422866362357806</v>
      </c>
      <c r="M16" s="3">
        <v>0.36114694913358519</v>
      </c>
      <c r="N16" s="3">
        <v>0.13199201073133709</v>
      </c>
    </row>
    <row r="17" spans="1:14" x14ac:dyDescent="0.3">
      <c r="A17">
        <v>6</v>
      </c>
      <c r="B17">
        <v>3</v>
      </c>
      <c r="C17" s="2" t="s">
        <v>14</v>
      </c>
      <c r="D17" s="3">
        <v>0.16340719859964292</v>
      </c>
      <c r="E17" s="3">
        <v>83.166641558586306</v>
      </c>
      <c r="F17" s="2">
        <v>76.025629290591567</v>
      </c>
      <c r="G17" s="3">
        <v>68.2571216631775</v>
      </c>
      <c r="H17" s="3">
        <v>69.055949227209226</v>
      </c>
      <c r="I17" s="3">
        <v>0.16248520935698818</v>
      </c>
      <c r="J17" s="3">
        <v>7.4948976292228381E-2</v>
      </c>
      <c r="K17" s="3">
        <v>0.13794275825443278</v>
      </c>
      <c r="L17" s="3">
        <v>7.2533827747744861E-2</v>
      </c>
      <c r="M17" s="3">
        <v>0.12312665990724685</v>
      </c>
      <c r="N17" s="3">
        <v>3.0975964719348058E-2</v>
      </c>
    </row>
    <row r="18" spans="1:14" x14ac:dyDescent="0.3">
      <c r="A18">
        <v>6</v>
      </c>
      <c r="B18">
        <v>3</v>
      </c>
      <c r="C18" s="2" t="s">
        <v>17</v>
      </c>
      <c r="D18" s="3">
        <v>0.14389236732386784</v>
      </c>
      <c r="E18" s="3">
        <v>71.59479017963784</v>
      </c>
      <c r="F18" s="2">
        <v>71.169777890018054</v>
      </c>
      <c r="G18" s="3">
        <v>64.292465195513273</v>
      </c>
      <c r="H18" s="3">
        <v>59.88789309283375</v>
      </c>
      <c r="I18" s="3">
        <v>0.1693111052526316</v>
      </c>
      <c r="J18" s="3">
        <v>6.0118111231918847E-2</v>
      </c>
      <c r="K18" s="3">
        <v>0.12143061512719926</v>
      </c>
      <c r="L18" s="3">
        <v>5.2068548341206694E-2</v>
      </c>
      <c r="M18" s="3">
        <v>0.1059340546032608</v>
      </c>
      <c r="N18" s="3">
        <v>2.8656123180619841E-2</v>
      </c>
    </row>
    <row r="19" spans="1:14" x14ac:dyDescent="0.3">
      <c r="A19">
        <v>6</v>
      </c>
      <c r="B19">
        <v>3</v>
      </c>
      <c r="C19" s="2" t="s">
        <v>26</v>
      </c>
      <c r="D19" s="3">
        <v>0.21892028635281002</v>
      </c>
      <c r="E19" s="3">
        <v>195.74491787786587</v>
      </c>
      <c r="F19" s="2">
        <v>169.87351267951561</v>
      </c>
      <c r="G19" s="3">
        <v>169.54830451113003</v>
      </c>
      <c r="H19" s="3">
        <v>140.31094932738736</v>
      </c>
      <c r="I19" s="3">
        <v>0.37756239557971577</v>
      </c>
      <c r="J19" s="3">
        <v>0.13831810331911498</v>
      </c>
      <c r="K19" s="3">
        <v>0.27734300524815514</v>
      </c>
      <c r="L19" s="3">
        <v>0.12078600800491168</v>
      </c>
      <c r="M19" s="3">
        <v>0.22934091159946121</v>
      </c>
      <c r="N19" s="3">
        <v>9.232508741279645E-2</v>
      </c>
    </row>
    <row r="20" spans="1:14" x14ac:dyDescent="0.3">
      <c r="A20">
        <v>7</v>
      </c>
      <c r="B20">
        <v>4</v>
      </c>
      <c r="C20" s="2" t="s">
        <v>0</v>
      </c>
      <c r="D20" s="3">
        <v>0.46870924466653524</v>
      </c>
      <c r="E20" s="3">
        <v>353.11490361827174</v>
      </c>
      <c r="F20" s="2">
        <v>229.62618954018097</v>
      </c>
      <c r="G20" s="3">
        <v>259.21547185648961</v>
      </c>
      <c r="H20" s="3">
        <v>247.34819004911279</v>
      </c>
      <c r="I20" s="3">
        <v>0.49682365809342954</v>
      </c>
      <c r="J20" s="3">
        <v>0.1667504493573734</v>
      </c>
      <c r="K20" s="3">
        <v>0.51456506100366295</v>
      </c>
      <c r="L20" s="3">
        <v>0.20009706685121836</v>
      </c>
      <c r="M20" s="3">
        <v>0.46042880718328061</v>
      </c>
      <c r="N20" s="3">
        <v>0.11409805807723834</v>
      </c>
    </row>
    <row r="21" spans="1:14" x14ac:dyDescent="0.3">
      <c r="A21">
        <v>7</v>
      </c>
      <c r="B21">
        <v>4</v>
      </c>
      <c r="C21" s="2" t="s">
        <v>24</v>
      </c>
      <c r="D21" s="3">
        <v>0.2416380190837096</v>
      </c>
      <c r="E21" s="3">
        <v>216.76954275935495</v>
      </c>
      <c r="F21" s="2">
        <v>171.24112190990704</v>
      </c>
      <c r="G21" s="3">
        <v>167.5396701092607</v>
      </c>
      <c r="H21" s="3">
        <v>156.20923406393916</v>
      </c>
      <c r="I21" s="3">
        <v>0.3848168640264602</v>
      </c>
      <c r="J21" s="3">
        <v>0.15097008252746766</v>
      </c>
      <c r="K21" s="3">
        <v>0.33042120403332892</v>
      </c>
      <c r="L21" s="3">
        <v>0.12915738337639296</v>
      </c>
      <c r="M21" s="3">
        <v>0.28970217073779797</v>
      </c>
      <c r="N21" s="3">
        <v>7.2802677053652357E-2</v>
      </c>
    </row>
    <row r="22" spans="1:14" x14ac:dyDescent="0.3">
      <c r="A22">
        <v>7</v>
      </c>
      <c r="B22">
        <v>4</v>
      </c>
      <c r="C22" s="2" t="s">
        <v>34</v>
      </c>
      <c r="D22" s="3">
        <v>0.37706397808433501</v>
      </c>
      <c r="E22" s="3">
        <v>283.48960297385304</v>
      </c>
      <c r="F22" s="2">
        <v>262.63747893713997</v>
      </c>
      <c r="G22" s="3">
        <v>208.06464369208325</v>
      </c>
      <c r="H22" s="3">
        <v>202.77118852844154</v>
      </c>
      <c r="I22" s="3">
        <v>0.79829362392495606</v>
      </c>
      <c r="J22" s="3">
        <v>0.17987116974895404</v>
      </c>
      <c r="K22" s="3">
        <v>0.45846569867053721</v>
      </c>
      <c r="L22" s="3">
        <v>0.2032506623406779</v>
      </c>
      <c r="M22" s="3">
        <v>0.28845465704523932</v>
      </c>
      <c r="N22" s="3">
        <v>0.14317090404031751</v>
      </c>
    </row>
    <row r="23" spans="1:14" x14ac:dyDescent="0.3">
      <c r="A23">
        <v>8</v>
      </c>
      <c r="B23">
        <v>4</v>
      </c>
      <c r="C23" s="2" t="s">
        <v>11</v>
      </c>
      <c r="D23" s="3">
        <v>0.30271489457639161</v>
      </c>
      <c r="E23" s="3">
        <v>261.62804006294084</v>
      </c>
      <c r="F23" s="2">
        <v>188.75399308963799</v>
      </c>
      <c r="G23" s="3">
        <v>190.82405877909468</v>
      </c>
      <c r="H23" s="3">
        <v>179.75192008176077</v>
      </c>
      <c r="I23" s="3">
        <v>0.60672601778828061</v>
      </c>
      <c r="J23" s="3">
        <v>0.14291652065328858</v>
      </c>
      <c r="K23" s="3">
        <v>0.36199702144153056</v>
      </c>
      <c r="L23" s="3">
        <v>0.15967436527099846</v>
      </c>
      <c r="M23" s="3">
        <v>0.30128994982472318</v>
      </c>
      <c r="N23" s="3">
        <v>0.11079427479483789</v>
      </c>
    </row>
    <row r="24" spans="1:14" x14ac:dyDescent="0.3">
      <c r="A24">
        <v>8</v>
      </c>
      <c r="B24">
        <v>4</v>
      </c>
      <c r="C24" s="2" t="s">
        <v>15</v>
      </c>
      <c r="D24" s="3">
        <v>0.39689215380532433</v>
      </c>
      <c r="E24" s="3">
        <v>295.16439252264439</v>
      </c>
      <c r="F24" s="2">
        <v>217.90715537765945</v>
      </c>
      <c r="G24" s="3">
        <v>239.78060292592085</v>
      </c>
      <c r="H24" s="3">
        <v>223.11975419877234</v>
      </c>
      <c r="I24" s="3">
        <v>0.5667250473017551</v>
      </c>
      <c r="J24" s="3">
        <v>0.18535524398033268</v>
      </c>
      <c r="K24" s="3">
        <v>0.40356891752668889</v>
      </c>
      <c r="L24" s="3">
        <v>0.17713241669540042</v>
      </c>
      <c r="M24" s="3">
        <v>0.36919179511092098</v>
      </c>
      <c r="N24" s="3">
        <v>9.3016000800937471E-2</v>
      </c>
    </row>
    <row r="25" spans="1:14" x14ac:dyDescent="0.3">
      <c r="A25">
        <v>8</v>
      </c>
      <c r="B25">
        <v>4</v>
      </c>
      <c r="C25" s="2" t="s">
        <v>19</v>
      </c>
      <c r="D25" s="3">
        <v>0.41220560687388647</v>
      </c>
      <c r="E25" s="3">
        <v>314.1927305666631</v>
      </c>
      <c r="F25" s="2">
        <v>254.40701853994199</v>
      </c>
      <c r="G25" s="3">
        <v>204.78432843460578</v>
      </c>
      <c r="H25" s="3">
        <v>210.01498635323949</v>
      </c>
      <c r="I25" s="3">
        <v>0.39483835675166717</v>
      </c>
      <c r="J25" s="3">
        <v>0.15729165041469265</v>
      </c>
      <c r="K25" s="3">
        <v>0.43774335196584691</v>
      </c>
      <c r="L25" s="3">
        <v>0.17133849469788726</v>
      </c>
      <c r="M25" s="3">
        <v>0.41641812262766015</v>
      </c>
      <c r="N25" s="3">
        <v>0.14164460589880434</v>
      </c>
    </row>
    <row r="26" spans="1:14" x14ac:dyDescent="0.3">
      <c r="A26">
        <v>9</v>
      </c>
      <c r="B26">
        <v>5</v>
      </c>
      <c r="C26" s="2" t="s">
        <v>18</v>
      </c>
      <c r="D26" s="3">
        <v>0.33653426932985342</v>
      </c>
      <c r="E26" s="3">
        <v>276.33875375979795</v>
      </c>
      <c r="F26" s="2">
        <v>229.8219573194886</v>
      </c>
      <c r="G26" s="3">
        <v>194.59740501281533</v>
      </c>
      <c r="H26" s="3">
        <v>186.16036583390022</v>
      </c>
      <c r="I26" s="3">
        <v>0.4875431648306276</v>
      </c>
      <c r="J26" s="3">
        <v>0.1584388535997239</v>
      </c>
      <c r="K26" s="3">
        <v>0.40114843304841163</v>
      </c>
      <c r="L26" s="3">
        <v>0.15311804660762326</v>
      </c>
      <c r="M26" s="3">
        <v>0.34564254698801838</v>
      </c>
      <c r="N26" s="3">
        <v>0.1333102489135978</v>
      </c>
    </row>
    <row r="27" spans="1:14" x14ac:dyDescent="0.3">
      <c r="A27">
        <v>9</v>
      </c>
      <c r="B27">
        <v>5</v>
      </c>
      <c r="C27" s="2" t="s">
        <v>25</v>
      </c>
      <c r="D27" s="3">
        <v>0.5283755822637729</v>
      </c>
      <c r="E27" s="3">
        <v>307.36146870157188</v>
      </c>
      <c r="F27" s="2">
        <v>258.34728988284598</v>
      </c>
      <c r="G27" s="3">
        <v>233.1964424964529</v>
      </c>
      <c r="H27" s="3">
        <v>241.25910086120624</v>
      </c>
      <c r="I27" s="3">
        <v>0.49220890077692064</v>
      </c>
      <c r="J27" s="3">
        <v>0.21633661073411065</v>
      </c>
      <c r="K27" s="3">
        <v>0.44252641392616682</v>
      </c>
      <c r="L27" s="3">
        <v>0.18999445243165142</v>
      </c>
      <c r="M27" s="3">
        <v>0.41470341135682182</v>
      </c>
      <c r="N27" s="3">
        <v>0.12300868282302299</v>
      </c>
    </row>
    <row r="28" spans="1:14" x14ac:dyDescent="0.3">
      <c r="A28">
        <v>9</v>
      </c>
      <c r="B28">
        <v>5</v>
      </c>
      <c r="C28" s="2" t="s">
        <v>30</v>
      </c>
      <c r="D28" s="3">
        <v>0.37770942927222756</v>
      </c>
      <c r="E28" s="3">
        <v>340.8859380973114</v>
      </c>
      <c r="F28" s="2">
        <v>230.53926419649474</v>
      </c>
      <c r="G28" s="3">
        <v>237.37389331059407</v>
      </c>
      <c r="H28" s="3">
        <v>176.46607712137356</v>
      </c>
      <c r="I28" s="3">
        <v>0.72060630141795867</v>
      </c>
      <c r="J28" s="3">
        <v>0.21071268920300107</v>
      </c>
      <c r="K28" s="3">
        <v>0.37774178855271751</v>
      </c>
      <c r="L28" s="3">
        <v>0.17922499476107284</v>
      </c>
      <c r="M28" s="3">
        <v>0.4043060951409454</v>
      </c>
      <c r="N28" s="3">
        <v>0.12090684670276229</v>
      </c>
    </row>
    <row r="29" spans="1:14" x14ac:dyDescent="0.3">
      <c r="A29">
        <v>10</v>
      </c>
      <c r="B29">
        <v>5</v>
      </c>
      <c r="C29" s="2" t="s">
        <v>20</v>
      </c>
      <c r="D29" s="3">
        <v>0.53989751478634496</v>
      </c>
      <c r="E29" s="3">
        <v>263.62220277991833</v>
      </c>
      <c r="F29" s="2">
        <v>268.1624993148838</v>
      </c>
      <c r="G29" s="3">
        <v>238.69231504730266</v>
      </c>
      <c r="H29" s="3">
        <v>230.3997980068435</v>
      </c>
      <c r="I29" s="3">
        <v>0.48736694651862766</v>
      </c>
      <c r="J29" s="3">
        <v>0.16574481407683148</v>
      </c>
      <c r="K29" s="3">
        <v>0.46491967060993206</v>
      </c>
      <c r="L29" s="3">
        <v>0.1875926007917631</v>
      </c>
      <c r="M29" s="3">
        <v>0.43054614730587043</v>
      </c>
      <c r="N29" s="3">
        <v>0.33701098264745022</v>
      </c>
    </row>
    <row r="30" spans="1:14" x14ac:dyDescent="0.3">
      <c r="A30">
        <v>10</v>
      </c>
      <c r="B30">
        <v>5</v>
      </c>
      <c r="C30" s="2" t="s">
        <v>21</v>
      </c>
      <c r="D30" s="3">
        <v>0.21976402096615216</v>
      </c>
      <c r="E30" s="3">
        <v>224.76264760218882</v>
      </c>
      <c r="F30" s="2">
        <v>178.53447193656962</v>
      </c>
      <c r="G30" s="3">
        <v>160.22877133027947</v>
      </c>
      <c r="H30" s="3">
        <v>147.2222358059031</v>
      </c>
      <c r="I30" s="3">
        <v>0.38218565128605836</v>
      </c>
      <c r="J30" s="3">
        <v>0.1235382854740653</v>
      </c>
      <c r="K30" s="3">
        <v>0.31438910882914484</v>
      </c>
      <c r="L30" s="3">
        <v>0.13250242867970788</v>
      </c>
      <c r="M30" s="3">
        <v>0.28918534303738191</v>
      </c>
      <c r="N30" s="3">
        <v>9.356720987581664E-2</v>
      </c>
    </row>
    <row r="31" spans="1:14" x14ac:dyDescent="0.3">
      <c r="A31">
        <v>10</v>
      </c>
      <c r="B31">
        <v>5</v>
      </c>
      <c r="C31" s="2" t="s">
        <v>32</v>
      </c>
      <c r="D31" s="3">
        <v>0.44252642800165704</v>
      </c>
      <c r="E31" s="3">
        <v>304.61291856462515</v>
      </c>
      <c r="F31" s="2">
        <v>223.6081559779382</v>
      </c>
      <c r="G31" s="3">
        <v>219.28105557798025</v>
      </c>
      <c r="H31" s="3">
        <v>172.99332103952807</v>
      </c>
      <c r="I31" s="3">
        <v>0.62183434042419139</v>
      </c>
      <c r="J31" s="3">
        <v>0.16354697355235803</v>
      </c>
      <c r="K31" s="3">
        <v>0.36420591961759774</v>
      </c>
      <c r="L31" s="3">
        <v>0.14740320613622113</v>
      </c>
      <c r="M31" s="3">
        <v>0.33495128702741517</v>
      </c>
      <c r="N31" s="3">
        <v>0.14566695742800884</v>
      </c>
    </row>
    <row r="32" spans="1:14" x14ac:dyDescent="0.3">
      <c r="A32">
        <v>11</v>
      </c>
      <c r="B32">
        <v>6</v>
      </c>
      <c r="C32" s="2" t="s">
        <v>28</v>
      </c>
      <c r="D32" s="3">
        <v>0.36660974945009406</v>
      </c>
      <c r="E32" s="3">
        <v>234.59894442290999</v>
      </c>
      <c r="F32" s="2">
        <v>180.6213109087698</v>
      </c>
      <c r="G32" s="3">
        <v>190.22808419005361</v>
      </c>
      <c r="H32" s="3">
        <v>156.79406795182919</v>
      </c>
      <c r="I32" s="3">
        <v>0.685407194732225</v>
      </c>
      <c r="J32" s="3">
        <v>0.17492916431957467</v>
      </c>
      <c r="K32" s="3">
        <v>0.36594351842027129</v>
      </c>
      <c r="L32" s="3">
        <v>0.15696279815126435</v>
      </c>
      <c r="M32" s="3">
        <v>0.30765094650372421</v>
      </c>
      <c r="N32" s="3">
        <v>0.11365296150770343</v>
      </c>
    </row>
    <row r="33" spans="1:14" x14ac:dyDescent="0.3">
      <c r="A33">
        <v>11</v>
      </c>
      <c r="B33">
        <v>6</v>
      </c>
      <c r="C33" s="2" t="s">
        <v>31</v>
      </c>
      <c r="D33" s="3">
        <v>0.30507606958860073</v>
      </c>
      <c r="E33" s="3">
        <v>274.98159129932321</v>
      </c>
      <c r="F33" s="2">
        <v>226.68072001052442</v>
      </c>
      <c r="G33" s="3">
        <v>167.36710157141596</v>
      </c>
      <c r="H33" s="3">
        <v>192.01705863640382</v>
      </c>
      <c r="I33" s="3">
        <v>0.35162383057526714</v>
      </c>
      <c r="J33" s="3">
        <v>0.16095009322787077</v>
      </c>
      <c r="K33" s="3">
        <v>0.423323631184156</v>
      </c>
      <c r="L33" s="3">
        <v>0.16591529179165249</v>
      </c>
      <c r="M33" s="3">
        <v>0.39712836808424079</v>
      </c>
      <c r="N33" s="3">
        <v>0.1293776308633105</v>
      </c>
    </row>
    <row r="34" spans="1:14" x14ac:dyDescent="0.3">
      <c r="A34">
        <v>11</v>
      </c>
      <c r="B34">
        <v>6</v>
      </c>
      <c r="C34" s="2" t="s">
        <v>33</v>
      </c>
      <c r="D34" s="3">
        <v>0.39109716367712805</v>
      </c>
      <c r="E34" s="3">
        <v>322.4186524054885</v>
      </c>
      <c r="F34" s="2">
        <v>226.38183720925025</v>
      </c>
      <c r="G34" s="3">
        <v>206.98535465823281</v>
      </c>
      <c r="H34" s="3">
        <v>211.75914503388185</v>
      </c>
      <c r="I34" s="3">
        <v>0.47492920513032938</v>
      </c>
      <c r="J34" s="3">
        <v>0.18736754649034765</v>
      </c>
      <c r="K34" s="3">
        <v>0.40624113621654784</v>
      </c>
      <c r="L34" s="3">
        <v>0.18695858816793592</v>
      </c>
      <c r="M34" s="3">
        <v>0.36645588720297662</v>
      </c>
      <c r="N34" s="3">
        <v>0.13144675626867444</v>
      </c>
    </row>
    <row r="35" spans="1:14" x14ac:dyDescent="0.3">
      <c r="A35">
        <v>12</v>
      </c>
      <c r="B35">
        <v>6</v>
      </c>
      <c r="C35" s="2" t="s">
        <v>3</v>
      </c>
      <c r="D35" s="3">
        <v>0.35583552932950607</v>
      </c>
      <c r="E35" s="3">
        <v>249.8571970937985</v>
      </c>
      <c r="F35" s="2">
        <v>228.94567924310059</v>
      </c>
      <c r="G35" s="3">
        <v>253.69144442006728</v>
      </c>
      <c r="H35" s="3">
        <v>210.15982509610575</v>
      </c>
      <c r="I35" s="3">
        <v>0.64634167697537592</v>
      </c>
      <c r="J35" s="3">
        <v>0.14622046686133316</v>
      </c>
      <c r="K35" s="3">
        <v>0.46175964179939027</v>
      </c>
      <c r="L35" s="3">
        <v>0.20979263190474243</v>
      </c>
      <c r="M35" s="3">
        <v>0.36780568690508575</v>
      </c>
      <c r="N35" s="3">
        <v>9.7707143781386396E-2</v>
      </c>
    </row>
    <row r="36" spans="1:14" x14ac:dyDescent="0.3">
      <c r="A36">
        <v>12</v>
      </c>
      <c r="B36">
        <v>6</v>
      </c>
      <c r="C36" s="2" t="s">
        <v>6</v>
      </c>
      <c r="D36" s="3">
        <v>0.32432829825862541</v>
      </c>
      <c r="E36" s="3">
        <v>297.40517849965312</v>
      </c>
      <c r="F36" s="2">
        <v>211.29363391595231</v>
      </c>
      <c r="G36" s="3">
        <v>188.42989881155853</v>
      </c>
      <c r="H36" s="3">
        <v>180.63971750739103</v>
      </c>
      <c r="I36" s="3">
        <v>0.43634330301601337</v>
      </c>
      <c r="J36" s="3">
        <v>0.16102941355014536</v>
      </c>
      <c r="K36" s="3">
        <v>0.461796927937907</v>
      </c>
      <c r="L36" s="3">
        <v>0.19905744704395542</v>
      </c>
      <c r="M36" s="3">
        <v>0.37295507172759612</v>
      </c>
      <c r="N36" s="3">
        <v>0.14565288353458264</v>
      </c>
    </row>
    <row r="37" spans="1:14" x14ac:dyDescent="0.3">
      <c r="A37">
        <v>12</v>
      </c>
      <c r="B37">
        <v>6</v>
      </c>
      <c r="C37" s="2" t="s">
        <v>16</v>
      </c>
      <c r="D37" s="3">
        <v>0.38467482499649608</v>
      </c>
      <c r="E37" s="3">
        <v>242.1285864357915</v>
      </c>
      <c r="F37" s="2">
        <v>210.92812033514227</v>
      </c>
      <c r="G37" s="3">
        <v>212.83717440005765</v>
      </c>
      <c r="H37" s="3">
        <v>177.63731991026339</v>
      </c>
      <c r="I37" s="3">
        <v>0.66404683539790588</v>
      </c>
      <c r="J37" s="3">
        <v>0.13059022286823596</v>
      </c>
      <c r="K37" s="3">
        <v>0.35298708684166563</v>
      </c>
      <c r="L37" s="3">
        <v>0.1613062446802819</v>
      </c>
      <c r="M37" s="3">
        <v>0.28543642748288667</v>
      </c>
      <c r="N37" s="3">
        <v>0.10887301454207071</v>
      </c>
    </row>
    <row r="38" spans="1:14" x14ac:dyDescent="0.3">
      <c r="C38" s="5" t="s">
        <v>191</v>
      </c>
      <c r="D38" s="6" cm="1">
        <f t="array" ref="D38">SQRT(SUM(D2:D37^2))/36</f>
        <v>6.0914245664522401E-2</v>
      </c>
      <c r="E38" s="6" cm="1">
        <f t="array" ref="E38">SQRT(SUM(E2:E37^2))/36</f>
        <v>48.956942353717501</v>
      </c>
      <c r="F38" s="6" cm="1">
        <f t="array" ref="F38">SQRT(SUM(F2:F37^2))/36</f>
        <v>37.589207892303676</v>
      </c>
      <c r="G38" s="6" cm="1">
        <f t="array" ref="G38">SQRT(SUM(G2:G37^2))/36</f>
        <v>35.76869730778759</v>
      </c>
      <c r="H38" s="6" cm="1">
        <f t="array" ref="H38">SQRT(SUM(H2:H37^2))/36</f>
        <v>34.514646846168574</v>
      </c>
      <c r="I38" s="6" cm="1">
        <f t="array" ref="I38">SQRT(SUM(I2:I37^2))/36</f>
        <v>9.2405332910904081E-2</v>
      </c>
      <c r="J38" s="6" cm="1">
        <f t="array" ref="J38">SQRT(SUM(J2:J37^2))/36</f>
        <v>2.57339665647776E-2</v>
      </c>
      <c r="K38" s="6" cm="1">
        <f t="array" ref="K38">SQRT(SUM(K2:K37^2))/36</f>
        <v>6.5885385090877852E-2</v>
      </c>
      <c r="L38" s="6" cm="1">
        <f t="array" ref="L38">SQRT(SUM(L2:L37^2))/36</f>
        <v>2.7214475768666244E-2</v>
      </c>
      <c r="M38" s="6" cm="1">
        <f t="array" ref="M38">SQRT(SUM(M2:M37^2))/36</f>
        <v>5.7389315173769807E-2</v>
      </c>
      <c r="N38" s="6" cm="1">
        <f t="array" ref="N38">SQRT(SUM(N2:N37^2))/36</f>
        <v>2.0682156965781281E-2</v>
      </c>
    </row>
  </sheetData>
  <sortState xmlns:xlrd2="http://schemas.microsoft.com/office/spreadsheetml/2017/richdata2" ref="A2:N37">
    <sortCondition ref="A1:A37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CA30F-6314-46A9-BA52-314B13BB25F2}">
  <dimension ref="A1:AA282"/>
  <sheetViews>
    <sheetView tabSelected="1" topLeftCell="H1" zoomScale="71" workbookViewId="0">
      <selection activeCell="P23" sqref="P23"/>
    </sheetView>
  </sheetViews>
  <sheetFormatPr defaultRowHeight="14" x14ac:dyDescent="0.3"/>
  <cols>
    <col min="1" max="1" width="10.25" customWidth="1"/>
    <col min="3" max="3" width="18.08203125" style="1" customWidth="1"/>
    <col min="4" max="4" width="10.08203125" customWidth="1"/>
    <col min="5" max="8" width="9.33203125" style="3" bestFit="1" customWidth="1"/>
    <col min="9" max="14" width="9.08203125" bestFit="1" customWidth="1"/>
    <col min="17" max="22" width="9" style="3"/>
    <col min="24" max="27" width="9" style="3"/>
  </cols>
  <sheetData>
    <row r="1" spans="1:27" x14ac:dyDescent="0.3">
      <c r="A1" t="s">
        <v>188</v>
      </c>
      <c r="B1" t="s">
        <v>187</v>
      </c>
      <c r="C1" s="2" t="s">
        <v>189</v>
      </c>
      <c r="D1" s="3" t="s">
        <v>36</v>
      </c>
      <c r="E1" s="3" t="s">
        <v>37</v>
      </c>
      <c r="F1" s="3" t="s">
        <v>38</v>
      </c>
      <c r="G1" s="3" t="s">
        <v>39</v>
      </c>
      <c r="H1" s="3" t="s">
        <v>40</v>
      </c>
      <c r="I1" s="3" t="s">
        <v>41</v>
      </c>
      <c r="J1" s="3" t="s">
        <v>42</v>
      </c>
      <c r="K1" s="3" t="s">
        <v>43</v>
      </c>
      <c r="L1" s="3" t="s">
        <v>44</v>
      </c>
      <c r="M1" s="3" t="s">
        <v>45</v>
      </c>
      <c r="N1" s="3" t="s">
        <v>190</v>
      </c>
    </row>
    <row r="2" spans="1:27" x14ac:dyDescent="0.3">
      <c r="A2">
        <v>1</v>
      </c>
      <c r="B2">
        <v>1</v>
      </c>
      <c r="C2" s="2" t="s">
        <v>1</v>
      </c>
      <c r="D2" s="3">
        <v>0.57622377622377918</v>
      </c>
      <c r="E2" s="3">
        <v>1.7599038759689998</v>
      </c>
      <c r="F2" s="3">
        <v>2.5103142857142897</v>
      </c>
      <c r="G2" s="3">
        <v>2.6257897727272703</v>
      </c>
      <c r="H2" s="3">
        <v>2.6152164473684198</v>
      </c>
      <c r="I2" s="3">
        <v>1.0293115292031101</v>
      </c>
      <c r="J2" s="3">
        <v>-2.2346257746699294E-3</v>
      </c>
      <c r="K2" s="3">
        <v>0.39228886168911004</v>
      </c>
      <c r="L2" s="3">
        <v>0.12581867979201</v>
      </c>
      <c r="M2" s="3">
        <v>0.17243303571429003</v>
      </c>
      <c r="N2" s="3">
        <v>0.17050000000000004</v>
      </c>
      <c r="Q2" s="3">
        <f t="array" ref="Q2:V7">INDEX($D$2:$D$37, (ROW()-ROW($Q$2))*6 + COLUMN()-COLUMN($Q$2) + 1)</f>
        <v>0.57622377622377918</v>
      </c>
      <c r="R2" s="3">
        <v>1.0040816326530599</v>
      </c>
      <c r="S2" s="3">
        <v>-0.12225705329152969</v>
      </c>
      <c r="T2" s="3">
        <v>0.78468899521530933</v>
      </c>
      <c r="U2" s="3">
        <v>0.72222222222221966</v>
      </c>
      <c r="V2" s="3">
        <v>-0.10641025641026047</v>
      </c>
      <c r="X2" s="3" cm="1">
        <f t="array" ref="X2">IF(MOD(ROW(),2)=0, INDEX(Q:Q, INT(ROW()/2)+1), INDEX(T:T, INT((ROW()+1)/2)))</f>
        <v>0.57622377622377918</v>
      </c>
      <c r="Y2" s="3" cm="1">
        <f t="array" ref="Y2">IF(MOD(ROW(),2)=0, INDEX(R:R, INT(ROW()/2)+1), INDEX(U:U, INT((ROW()+1)/2)))</f>
        <v>1.0040816326530599</v>
      </c>
      <c r="Z2" s="3" cm="1">
        <f t="array" ref="Z2">IF(MOD(ROW(),2)=0, INDEX(S:S, INT(ROW()/2)+1), INDEX(V:V, INT((ROW()+1)/2)))</f>
        <v>-0.12225705329152969</v>
      </c>
      <c r="AA2"/>
    </row>
    <row r="3" spans="1:27" x14ac:dyDescent="0.3">
      <c r="A3">
        <v>1</v>
      </c>
      <c r="B3">
        <v>1</v>
      </c>
      <c r="C3" s="2" t="s">
        <v>2</v>
      </c>
      <c r="D3" s="3">
        <v>1.0040816326530599</v>
      </c>
      <c r="E3" s="3">
        <v>1.41316294642857</v>
      </c>
      <c r="F3" s="3">
        <v>1.4841578947368399</v>
      </c>
      <c r="G3" s="3">
        <v>0.52060465116279009</v>
      </c>
      <c r="H3" s="3">
        <v>2.2192633384146303</v>
      </c>
      <c r="I3" s="3">
        <v>3.3975836685807899</v>
      </c>
      <c r="J3" s="3">
        <v>-1.9830659536539841E-2</v>
      </c>
      <c r="K3" s="3">
        <v>0.56068376068376935</v>
      </c>
      <c r="L3" s="3">
        <v>-0.11266233766234013</v>
      </c>
      <c r="M3" s="3">
        <v>-1.4285714285710682E-2</v>
      </c>
      <c r="N3" s="3">
        <v>0.39489999999999997</v>
      </c>
      <c r="Q3" s="3">
        <v>1.1541614123581301</v>
      </c>
      <c r="R3" s="3">
        <v>0.24786324786325054</v>
      </c>
      <c r="S3" s="3">
        <v>0.96119929453261932</v>
      </c>
      <c r="T3" s="3">
        <v>0.76017062116769019</v>
      </c>
      <c r="U3" s="3">
        <v>0.88560653676932066</v>
      </c>
      <c r="V3" s="3">
        <v>0.66808510638297935</v>
      </c>
      <c r="X3" s="3" cm="1">
        <f t="array" ref="X3">IF(MOD(ROW(),2)=0, INDEX(Q:Q, INT(ROW()/2)+1), INDEX(T:T, INT((ROW()+1)/2)))</f>
        <v>0.78468899521530933</v>
      </c>
      <c r="Y3" s="3" cm="1">
        <f t="array" ref="Y3">IF(MOD(ROW(),2)=0, INDEX(R:R, INT(ROW()/2)+1), INDEX(U:U, INT((ROW()+1)/2)))</f>
        <v>0.72222222222221966</v>
      </c>
      <c r="Z3" s="3" cm="1">
        <f t="array" ref="Z3">IF(MOD(ROW(),2)=0, INDEX(S:S, INT(ROW()/2)+1), INDEX(V:V, INT((ROW()+1)/2)))</f>
        <v>-0.10641025641026047</v>
      </c>
      <c r="AA3"/>
    </row>
    <row r="4" spans="1:27" x14ac:dyDescent="0.3">
      <c r="A4">
        <v>1</v>
      </c>
      <c r="B4">
        <v>1</v>
      </c>
      <c r="C4" s="2" t="s">
        <v>5</v>
      </c>
      <c r="D4" s="3">
        <v>-0.12225705329152969</v>
      </c>
      <c r="E4" s="3">
        <v>2.5473341269841301</v>
      </c>
      <c r="F4" s="3">
        <v>2.8488114114114125</v>
      </c>
      <c r="G4" s="3">
        <v>2.9790569923371701</v>
      </c>
      <c r="H4" s="3">
        <v>3.0494347222222218</v>
      </c>
      <c r="I4" s="3">
        <v>1.2774252464179803</v>
      </c>
      <c r="J4" s="3">
        <v>-7.9553049289890154E-2</v>
      </c>
      <c r="K4" s="3">
        <v>0.48364209696492022</v>
      </c>
      <c r="L4" s="3">
        <v>-0.16910548941798975</v>
      </c>
      <c r="M4" s="3">
        <v>-0.3921568627451002</v>
      </c>
      <c r="N4" s="3">
        <v>8.1600000000000006E-2</v>
      </c>
      <c r="Q4" s="3">
        <v>0.88347826086956971</v>
      </c>
      <c r="R4" s="3">
        <v>1.0223018717642303</v>
      </c>
      <c r="S4" s="3">
        <v>0.24808184143223055</v>
      </c>
      <c r="T4" s="3">
        <v>0.78468155859176925</v>
      </c>
      <c r="U4" s="3">
        <v>0.47950448389457989</v>
      </c>
      <c r="V4" s="3">
        <v>0.48993016079259011</v>
      </c>
      <c r="X4" s="3" cm="1">
        <f t="array" ref="X4">IF(MOD(ROW(),2)=0, INDEX(Q:Q, INT(ROW()/2)+1), INDEX(T:T, INT((ROW()+1)/2)))</f>
        <v>1.1541614123581301</v>
      </c>
      <c r="Y4" s="3" cm="1">
        <f t="array" ref="Y4">IF(MOD(ROW(),2)=0, INDEX(R:R, INT(ROW()/2)+1), INDEX(U:U, INT((ROW()+1)/2)))</f>
        <v>0.24786324786325054</v>
      </c>
      <c r="Z4" s="3" cm="1">
        <f t="array" ref="Z4">IF(MOD(ROW(),2)=0, INDEX(S:S, INT(ROW()/2)+1), INDEX(V:V, INT((ROW()+1)/2)))</f>
        <v>0.96119929453261932</v>
      </c>
      <c r="AA4"/>
    </row>
    <row r="5" spans="1:27" x14ac:dyDescent="0.3">
      <c r="A5">
        <v>2</v>
      </c>
      <c r="B5">
        <v>1</v>
      </c>
      <c r="C5" s="2" t="s">
        <v>9</v>
      </c>
      <c r="D5" s="3">
        <v>0.78468899521530933</v>
      </c>
      <c r="E5" s="3">
        <v>2.5144468468468402</v>
      </c>
      <c r="F5" s="3">
        <v>1.85076333333333</v>
      </c>
      <c r="G5" s="3">
        <v>2.9902975788288266</v>
      </c>
      <c r="H5" s="3">
        <v>2.6531102700491003</v>
      </c>
      <c r="I5" s="3">
        <v>3.4452513372505207</v>
      </c>
      <c r="J5" s="3">
        <v>2.8836323078349935E-2</v>
      </c>
      <c r="K5" s="3">
        <v>0.59450830140485067</v>
      </c>
      <c r="L5" s="3">
        <v>-0.11343700159490044</v>
      </c>
      <c r="M5" s="3">
        <v>4.4642857142859427E-2</v>
      </c>
      <c r="N5" s="3">
        <v>0.41120000000000001</v>
      </c>
      <c r="Q5" s="3">
        <v>1.2777777777777803</v>
      </c>
      <c r="R5" s="3">
        <v>0.57561198810340919</v>
      </c>
      <c r="S5" s="3">
        <v>0.44563008130081982</v>
      </c>
      <c r="T5" s="3">
        <v>0.49587087087086879</v>
      </c>
      <c r="U5" s="3">
        <v>0.97056737588652009</v>
      </c>
      <c r="V5" s="3">
        <v>-0.1701963804389699</v>
      </c>
      <c r="X5" s="3" cm="1">
        <f t="array" ref="X5">IF(MOD(ROW(),2)=0, INDEX(Q:Q, INT(ROW()/2)+1), INDEX(T:T, INT((ROW()+1)/2)))</f>
        <v>0.76017062116769019</v>
      </c>
      <c r="Y5" s="3" cm="1">
        <f t="array" ref="Y5">IF(MOD(ROW(),2)=0, INDEX(R:R, INT(ROW()/2)+1), INDEX(U:U, INT((ROW()+1)/2)))</f>
        <v>0.88560653676932066</v>
      </c>
      <c r="Z5" s="3" cm="1">
        <f t="array" ref="Z5">IF(MOD(ROW(),2)=0, INDEX(S:S, INT(ROW()/2)+1), INDEX(V:V, INT((ROW()+1)/2)))</f>
        <v>0.66808510638297935</v>
      </c>
      <c r="AA5"/>
    </row>
    <row r="6" spans="1:27" x14ac:dyDescent="0.3">
      <c r="A6">
        <v>2</v>
      </c>
      <c r="B6">
        <v>1</v>
      </c>
      <c r="C6" s="2" t="s">
        <v>13</v>
      </c>
      <c r="D6" s="3">
        <v>0.72222222222221966</v>
      </c>
      <c r="E6" s="3">
        <v>2.2380668016194298</v>
      </c>
      <c r="F6" s="3">
        <v>1.9239575091574999</v>
      </c>
      <c r="G6" s="3">
        <v>3.2536496415770588</v>
      </c>
      <c r="H6" s="3">
        <v>2.5212831439393897</v>
      </c>
      <c r="I6" s="3">
        <v>0.66601401629494017</v>
      </c>
      <c r="J6" s="3">
        <v>5.7678571428570358E-2</v>
      </c>
      <c r="K6" s="3">
        <v>-5.2272727272730357E-2</v>
      </c>
      <c r="L6" s="3">
        <v>0.16898954703833002</v>
      </c>
      <c r="M6" s="3">
        <v>0.6097099039172198</v>
      </c>
      <c r="N6" s="3">
        <v>0.18959999999999999</v>
      </c>
      <c r="Q6" s="3">
        <v>0.24867021276596013</v>
      </c>
      <c r="R6" s="3">
        <v>0.93191489361702029</v>
      </c>
      <c r="S6" s="3">
        <v>0.72360248447205056</v>
      </c>
      <c r="T6" s="3">
        <v>0.35392953929538962</v>
      </c>
      <c r="U6" s="3">
        <v>0.37192874692875044</v>
      </c>
      <c r="V6" s="3">
        <v>0.29166666666666963</v>
      </c>
      <c r="X6" s="3" cm="1">
        <f t="array" ref="X6">IF(MOD(ROW(),2)=0, INDEX(Q:Q, INT(ROW()/2)+1), INDEX(T:T, INT((ROW()+1)/2)))</f>
        <v>0.88347826086956971</v>
      </c>
      <c r="Y6" s="3" cm="1">
        <f t="array" ref="Y6">IF(MOD(ROW(),2)=0, INDEX(R:R, INT(ROW()/2)+1), INDEX(U:U, INT((ROW()+1)/2)))</f>
        <v>1.0223018717642303</v>
      </c>
      <c r="Z6" s="3" cm="1">
        <f t="array" ref="Z6">IF(MOD(ROW(),2)=0, INDEX(S:S, INT(ROW()/2)+1), INDEX(V:V, INT((ROW()+1)/2)))</f>
        <v>0.24808184143223055</v>
      </c>
      <c r="AA6"/>
    </row>
    <row r="7" spans="1:27" x14ac:dyDescent="0.3">
      <c r="A7">
        <v>2</v>
      </c>
      <c r="B7">
        <v>1</v>
      </c>
      <c r="C7" s="2" t="s">
        <v>22</v>
      </c>
      <c r="D7" s="3">
        <v>-0.10641025641026047</v>
      </c>
      <c r="E7" s="3">
        <v>2.2418225806451599</v>
      </c>
      <c r="F7" s="3">
        <v>3.2206458333333332</v>
      </c>
      <c r="G7" s="3">
        <v>2.1258888888888903</v>
      </c>
      <c r="H7" s="3">
        <v>3.2386121323529395</v>
      </c>
      <c r="I7" s="3">
        <v>0.12312519429710012</v>
      </c>
      <c r="J7" s="3">
        <v>0.14154411764706021</v>
      </c>
      <c r="K7" s="3">
        <v>-2.3076923076919442E-2</v>
      </c>
      <c r="L7" s="3">
        <v>0.16532835356365005</v>
      </c>
      <c r="M7" s="3">
        <v>0.59496124031006969</v>
      </c>
      <c r="N7" s="3">
        <v>0.14798388592683098</v>
      </c>
      <c r="Q7" s="3">
        <v>0.30675608544460964</v>
      </c>
      <c r="R7" s="3">
        <v>0.51851851851851993</v>
      </c>
      <c r="S7" s="3">
        <v>8.9341692789970395E-2</v>
      </c>
      <c r="T7" s="3">
        <v>0.68666666666667098</v>
      </c>
      <c r="U7" s="3">
        <v>0.36103896103896016</v>
      </c>
      <c r="V7" s="3">
        <v>1.4962121212121202</v>
      </c>
      <c r="X7" s="3" cm="1">
        <f t="array" ref="X7">IF(MOD(ROW(),2)=0, INDEX(Q:Q, INT(ROW()/2)+1), INDEX(T:T, INT((ROW()+1)/2)))</f>
        <v>0.78468155859176925</v>
      </c>
      <c r="Y7" s="3" cm="1">
        <f t="array" ref="Y7">IF(MOD(ROW(),2)=0, INDEX(R:R, INT(ROW()/2)+1), INDEX(U:U, INT((ROW()+1)/2)))</f>
        <v>0.47950448389457989</v>
      </c>
      <c r="Z7" s="3" cm="1">
        <f t="array" ref="Z7">IF(MOD(ROW(),2)=0, INDEX(S:S, INT(ROW()/2)+1), INDEX(V:V, INT((ROW()+1)/2)))</f>
        <v>0.48993016079259011</v>
      </c>
      <c r="AA7"/>
    </row>
    <row r="8" spans="1:27" x14ac:dyDescent="0.3">
      <c r="A8">
        <v>3</v>
      </c>
      <c r="B8">
        <v>2</v>
      </c>
      <c r="C8" s="2" t="s">
        <v>8</v>
      </c>
      <c r="D8" s="3">
        <v>1.1541614123581301</v>
      </c>
      <c r="E8" s="3">
        <v>1.6912272727272799</v>
      </c>
      <c r="F8" s="3">
        <v>2.1637323529411798</v>
      </c>
      <c r="G8" s="3">
        <v>1.6826912393162401</v>
      </c>
      <c r="H8" s="3">
        <v>2.4865544217687101</v>
      </c>
      <c r="I8" s="3">
        <v>1.6990415760220698</v>
      </c>
      <c r="J8" s="3">
        <v>9.8332388510959934E-2</v>
      </c>
      <c r="K8" s="3">
        <v>-0.18518518518518956</v>
      </c>
      <c r="L8" s="3">
        <v>-0.10203761755486029</v>
      </c>
      <c r="M8" s="3">
        <v>-0.23989028213166019</v>
      </c>
      <c r="N8" s="3">
        <v>0.40149999999999997</v>
      </c>
      <c r="Q8" s="3">
        <f t="array" ref="Q8:V13">INDEX($E$2:$E$37, (ROW()-ROW($Q$8))*6 + COLUMN()-COLUMN($Q$8) + 1)</f>
        <v>1.7599038759689998</v>
      </c>
      <c r="R8" s="3">
        <v>1.41316294642857</v>
      </c>
      <c r="S8" s="3">
        <v>2.5473341269841301</v>
      </c>
      <c r="T8" s="3">
        <v>2.5144468468468402</v>
      </c>
      <c r="U8" s="3">
        <v>2.2380668016194298</v>
      </c>
      <c r="V8" s="3">
        <v>2.2418225806451599</v>
      </c>
      <c r="X8" s="3" cm="1">
        <f t="array" ref="X8">IF(MOD(ROW(),2)=0, INDEX(Q:Q, INT(ROW()/2)+1), INDEX(T:T, INT((ROW()+1)/2)))</f>
        <v>1.2777777777777803</v>
      </c>
      <c r="Y8" s="3" cm="1">
        <f t="array" ref="Y8">IF(MOD(ROW(),2)=0, INDEX(R:R, INT(ROW()/2)+1), INDEX(U:U, INT((ROW()+1)/2)))</f>
        <v>0.57561198810340919</v>
      </c>
      <c r="Z8" s="3" cm="1">
        <f t="array" ref="Z8">IF(MOD(ROW(),2)=0, INDEX(S:S, INT(ROW()/2)+1), INDEX(V:V, INT((ROW()+1)/2)))</f>
        <v>0.44563008130081982</v>
      </c>
    </row>
    <row r="9" spans="1:27" x14ac:dyDescent="0.3">
      <c r="A9">
        <v>3</v>
      </c>
      <c r="B9">
        <v>2</v>
      </c>
      <c r="C9" s="2" t="s">
        <v>23</v>
      </c>
      <c r="D9" s="3">
        <v>0.24786324786325054</v>
      </c>
      <c r="E9" s="3">
        <v>1.3606033333333298</v>
      </c>
      <c r="F9" s="3">
        <v>2.1276071428571397</v>
      </c>
      <c r="G9" s="3">
        <v>0.45661749209694974</v>
      </c>
      <c r="H9" s="3">
        <v>2.6378098591549302</v>
      </c>
      <c r="I9" s="3">
        <v>1.2716424461751801</v>
      </c>
      <c r="J9" s="3">
        <v>-0.20359905565601988</v>
      </c>
      <c r="K9" s="3">
        <v>0.69739130434783014</v>
      </c>
      <c r="L9" s="3">
        <v>-0.1105761474550202</v>
      </c>
      <c r="M9" s="3">
        <v>0.17917567892334052</v>
      </c>
      <c r="N9" s="3">
        <v>0.26964483139288109</v>
      </c>
      <c r="Q9" s="3">
        <v>1.6912272727272799</v>
      </c>
      <c r="R9" s="3">
        <v>1.3606033333333298</v>
      </c>
      <c r="S9" s="3">
        <v>1.6215488952536801</v>
      </c>
      <c r="T9" s="3">
        <v>1.8716494536746</v>
      </c>
      <c r="U9" s="3">
        <v>1.4301231250000002</v>
      </c>
      <c r="V9" s="3">
        <v>1.45900772200773</v>
      </c>
      <c r="X9" s="3" cm="1">
        <f t="array" ref="X9">IF(MOD(ROW(),2)=0, INDEX(Q:Q, INT(ROW()/2)+1), INDEX(T:T, INT((ROW()+1)/2)))</f>
        <v>0.49587087087086879</v>
      </c>
      <c r="Y9" s="3" cm="1">
        <f t="array" ref="Y9">IF(MOD(ROW(),2)=0, INDEX(R:R, INT(ROW()/2)+1), INDEX(U:U, INT((ROW()+1)/2)))</f>
        <v>0.97056737588652009</v>
      </c>
      <c r="Z9" s="3" cm="1">
        <f t="array" ref="Z9">IF(MOD(ROW(),2)=0, INDEX(S:S, INT(ROW()/2)+1), INDEX(V:V, INT((ROW()+1)/2)))</f>
        <v>-0.1701963804389699</v>
      </c>
    </row>
    <row r="10" spans="1:27" x14ac:dyDescent="0.3">
      <c r="A10">
        <v>3</v>
      </c>
      <c r="B10">
        <v>2</v>
      </c>
      <c r="C10" s="2" t="s">
        <v>29</v>
      </c>
      <c r="D10" s="3">
        <v>0.96119929453261932</v>
      </c>
      <c r="E10" s="3">
        <v>1.6215488952536801</v>
      </c>
      <c r="F10" s="3">
        <v>1.60085371621622</v>
      </c>
      <c r="G10" s="3">
        <v>0.85737111801243004</v>
      </c>
      <c r="H10" s="3">
        <v>2.2428128145567201</v>
      </c>
      <c r="I10" s="3">
        <v>2.6599394121842104</v>
      </c>
      <c r="J10" s="3">
        <v>0.40439320457188987</v>
      </c>
      <c r="K10" s="3">
        <v>-0.50707501453770032</v>
      </c>
      <c r="L10" s="3">
        <v>-2.3537660256410131E-2</v>
      </c>
      <c r="M10" s="3">
        <v>0.32349197023109966</v>
      </c>
      <c r="N10" s="3">
        <v>0.35394138643092998</v>
      </c>
      <c r="Q10" s="3">
        <v>1.76700054054054</v>
      </c>
      <c r="R10" s="3">
        <v>1.3112280169799901</v>
      </c>
      <c r="S10" s="3">
        <v>1.5319178362573098</v>
      </c>
      <c r="T10" s="3">
        <v>1.36036716475024</v>
      </c>
      <c r="U10" s="3">
        <v>1.2831911428763398</v>
      </c>
      <c r="V10" s="3">
        <v>1.5249781595806604</v>
      </c>
      <c r="X10" s="3" cm="1">
        <f t="array" ref="X10">IF(MOD(ROW(),2)=0, INDEX(Q:Q, INT(ROW()/2)+1), INDEX(T:T, INT((ROW()+1)/2)))</f>
        <v>0.24867021276596013</v>
      </c>
      <c r="Y10" s="3" cm="1">
        <f t="array" ref="Y10">IF(MOD(ROW(),2)=0, INDEX(R:R, INT(ROW()/2)+1), INDEX(U:U, INT((ROW()+1)/2)))</f>
        <v>0.93191489361702029</v>
      </c>
      <c r="Z10" s="3" cm="1">
        <f t="array" ref="Z10">IF(MOD(ROW(),2)=0, INDEX(S:S, INT(ROW()/2)+1), INDEX(V:V, INT((ROW()+1)/2)))</f>
        <v>0.72360248447205056</v>
      </c>
    </row>
    <row r="11" spans="1:27" x14ac:dyDescent="0.3">
      <c r="A11">
        <v>4</v>
      </c>
      <c r="B11">
        <v>2</v>
      </c>
      <c r="C11" s="2" t="s">
        <v>10</v>
      </c>
      <c r="D11" s="3">
        <v>0.76017062116769019</v>
      </c>
      <c r="E11" s="3">
        <v>1.8716494536746</v>
      </c>
      <c r="F11" s="3">
        <v>2.16992751131981</v>
      </c>
      <c r="G11" s="3">
        <v>2.73503786039903</v>
      </c>
      <c r="H11" s="3">
        <v>2.3815354098360699</v>
      </c>
      <c r="I11" s="3">
        <v>2.0802795917731798</v>
      </c>
      <c r="J11" s="3">
        <v>3.2738095238100229E-2</v>
      </c>
      <c r="K11" s="3">
        <v>0.80698644421271926</v>
      </c>
      <c r="L11" s="3">
        <v>-0.1341813728427601</v>
      </c>
      <c r="M11" s="3">
        <v>0.35001303441084985</v>
      </c>
      <c r="N11" s="3">
        <v>0.36241831618821196</v>
      </c>
      <c r="Q11" s="3">
        <v>1.5898753269398398</v>
      </c>
      <c r="R11" s="3">
        <v>1.7788286660644401</v>
      </c>
      <c r="S11" s="3">
        <v>1.1444280303030301</v>
      </c>
      <c r="T11" s="3">
        <v>1.9114464925755199</v>
      </c>
      <c r="U11" s="3">
        <v>2.1876276696725201</v>
      </c>
      <c r="V11" s="3">
        <v>1.49438000989609</v>
      </c>
      <c r="X11" s="3" cm="1">
        <f t="array" ref="X11">IF(MOD(ROW(),2)=0, INDEX(Q:Q, INT(ROW()/2)+1), INDEX(T:T, INT((ROW()+1)/2)))</f>
        <v>0.35392953929538962</v>
      </c>
      <c r="Y11" s="3" cm="1">
        <f t="array" ref="Y11">IF(MOD(ROW(),2)=0, INDEX(R:R, INT(ROW()/2)+1), INDEX(U:U, INT((ROW()+1)/2)))</f>
        <v>0.37192874692875044</v>
      </c>
      <c r="Z11" s="3" cm="1">
        <f t="array" ref="Z11">IF(MOD(ROW(),2)=0, INDEX(S:S, INT(ROW()/2)+1), INDEX(V:V, INT((ROW()+1)/2)))</f>
        <v>0.29166666666666963</v>
      </c>
    </row>
    <row r="12" spans="1:27" x14ac:dyDescent="0.3">
      <c r="A12">
        <v>4</v>
      </c>
      <c r="B12">
        <v>2</v>
      </c>
      <c r="C12" s="2" t="s">
        <v>27</v>
      </c>
      <c r="D12" s="3">
        <v>0.88560653676932066</v>
      </c>
      <c r="E12" s="3">
        <v>1.4301231250000002</v>
      </c>
      <c r="F12" s="3">
        <v>1.52049783549783</v>
      </c>
      <c r="G12" s="3">
        <v>1.69425061274509</v>
      </c>
      <c r="H12" s="3">
        <v>2.4007027300303401</v>
      </c>
      <c r="I12" s="3">
        <v>1.7218924489282101</v>
      </c>
      <c r="J12" s="3">
        <v>0.11341698841697978</v>
      </c>
      <c r="K12" s="3">
        <v>1.1624040920716103</v>
      </c>
      <c r="L12" s="3">
        <v>0.19241071428570988</v>
      </c>
      <c r="M12" s="3">
        <v>-0.88042111879321006</v>
      </c>
      <c r="N12" s="3">
        <v>5.6899999999999951E-2</v>
      </c>
      <c r="Q12" s="3">
        <v>2.1753217636022502</v>
      </c>
      <c r="R12" s="3">
        <v>1.7180234521575999</v>
      </c>
      <c r="S12" s="3">
        <v>1.1726114864864898</v>
      </c>
      <c r="T12" s="3">
        <v>2.0691742424242401</v>
      </c>
      <c r="U12" s="3">
        <v>1.2398708133971299</v>
      </c>
      <c r="V12" s="3">
        <v>1.5909829059828999</v>
      </c>
      <c r="X12" s="3" cm="1">
        <f t="array" ref="X12">IF(MOD(ROW(),2)=0, INDEX(Q:Q, INT(ROW()/2)+1), INDEX(T:T, INT((ROW()+1)/2)))</f>
        <v>0.30675608544460964</v>
      </c>
      <c r="Y12" s="3" cm="1">
        <f t="array" ref="Y12">IF(MOD(ROW(),2)=0, INDEX(R:R, INT(ROW()/2)+1), INDEX(U:U, INT((ROW()+1)/2)))</f>
        <v>0.51851851851851993</v>
      </c>
      <c r="Z12" s="3" cm="1">
        <f t="array" ref="Z12">IF(MOD(ROW(),2)=0, INDEX(S:S, INT(ROW()/2)+1), INDEX(V:V, INT((ROW()+1)/2)))</f>
        <v>8.9341692789970395E-2</v>
      </c>
    </row>
    <row r="13" spans="1:27" x14ac:dyDescent="0.3">
      <c r="A13">
        <v>4</v>
      </c>
      <c r="B13">
        <v>2</v>
      </c>
      <c r="C13" s="2" t="s">
        <v>35</v>
      </c>
      <c r="D13" s="3">
        <v>0.66808510638297935</v>
      </c>
      <c r="E13" s="3">
        <v>1.45900772200773</v>
      </c>
      <c r="F13" s="3">
        <v>1.9641261904761897</v>
      </c>
      <c r="G13" s="3">
        <v>2.30935354141657</v>
      </c>
      <c r="H13" s="3">
        <v>2.2618775252525301</v>
      </c>
      <c r="I13" s="3">
        <v>3.1347522798599394</v>
      </c>
      <c r="J13" s="3">
        <v>7.3739035087720062E-2</v>
      </c>
      <c r="K13" s="3">
        <v>0.47301587301586956</v>
      </c>
      <c r="L13" s="3">
        <v>-0.16666666666667007</v>
      </c>
      <c r="M13" s="3">
        <v>0.2539835164835198</v>
      </c>
      <c r="N13" s="3">
        <v>0.25639999999999996</v>
      </c>
      <c r="Q13" s="3">
        <v>1.76715538461538</v>
      </c>
      <c r="R13" s="3">
        <v>1.67724779411765</v>
      </c>
      <c r="S13" s="3">
        <v>1.7275851063829801</v>
      </c>
      <c r="T13" s="3">
        <v>2.2602597402597397</v>
      </c>
      <c r="U13" s="3">
        <v>1.4445286168521498</v>
      </c>
      <c r="V13" s="3">
        <v>1.2547639152435199</v>
      </c>
      <c r="X13" s="3" cm="1">
        <f t="array" ref="X13">IF(MOD(ROW(),2)=0, INDEX(Q:Q, INT(ROW()/2)+1), INDEX(T:T, INT((ROW()+1)/2)))</f>
        <v>0.68666666666667098</v>
      </c>
      <c r="Y13" s="3" cm="1">
        <f t="array" ref="Y13">IF(MOD(ROW(),2)=0, INDEX(R:R, INT(ROW()/2)+1), INDEX(U:U, INT((ROW()+1)/2)))</f>
        <v>0.36103896103896016</v>
      </c>
      <c r="Z13" s="3" cm="1">
        <f t="array" ref="Z13">IF(MOD(ROW(),2)=0, INDEX(S:S, INT(ROW()/2)+1), INDEX(V:V, INT((ROW()+1)/2)))</f>
        <v>1.4962121212121202</v>
      </c>
    </row>
    <row r="14" spans="1:27" x14ac:dyDescent="0.3">
      <c r="A14">
        <v>5</v>
      </c>
      <c r="B14">
        <v>3</v>
      </c>
      <c r="C14" s="2" t="s">
        <v>4</v>
      </c>
      <c r="D14" s="3">
        <v>0.88347826086956971</v>
      </c>
      <c r="E14" s="3">
        <v>1.76700054054054</v>
      </c>
      <c r="F14" s="3">
        <v>2.6269883720930256</v>
      </c>
      <c r="G14" s="3">
        <v>2.3713641145528901</v>
      </c>
      <c r="H14" s="3">
        <v>2.5490978445830996</v>
      </c>
      <c r="I14" s="3">
        <v>0.80836480900812013</v>
      </c>
      <c r="J14" s="3">
        <v>-5.3723404255320073E-2</v>
      </c>
      <c r="K14" s="3">
        <v>1.6521927920104202</v>
      </c>
      <c r="L14" s="3">
        <v>9.9534161490697493E-3</v>
      </c>
      <c r="M14" s="3">
        <v>5.6990881458969689E-2</v>
      </c>
      <c r="N14" s="3">
        <v>9.2819175181749758E-3</v>
      </c>
      <c r="Q14" s="3">
        <f t="array" ref="Q14:V19">INDEX($F$2:$F$37, (ROW()-ROW($Q$14))*6 + COLUMN()-COLUMN($Q$14) + 1)</f>
        <v>2.5103142857142897</v>
      </c>
      <c r="R14" s="3">
        <v>1.4841578947368399</v>
      </c>
      <c r="S14" s="3">
        <v>2.8488114114114125</v>
      </c>
      <c r="T14" s="3">
        <v>1.85076333333333</v>
      </c>
      <c r="U14" s="3">
        <v>1.9239575091574999</v>
      </c>
      <c r="V14" s="3">
        <v>3.2206458333333332</v>
      </c>
      <c r="X14" s="3" cm="1">
        <f t="array" ref="X14">IF(MOD(ROW(),2)=0, INDEX(Q:Q, INT(ROW()/2)+1), INDEX(T:T, INT((ROW()+1)/2)))</f>
        <v>1.7599038759689998</v>
      </c>
      <c r="Y14" s="3" cm="1">
        <f t="array" ref="Y14">IF(MOD(ROW(),2)=0, INDEX(R:R, INT(ROW()/2)+1), INDEX(U:U, INT((ROW()+1)/2)))</f>
        <v>1.41316294642857</v>
      </c>
      <c r="Z14" s="3" cm="1">
        <f t="array" ref="Z14">IF(MOD(ROW(),2)=0, INDEX(S:S, INT(ROW()/2)+1), INDEX(V:V, INT((ROW()+1)/2)))</f>
        <v>2.5473341269841301</v>
      </c>
    </row>
    <row r="15" spans="1:27" x14ac:dyDescent="0.3">
      <c r="A15">
        <v>5</v>
      </c>
      <c r="B15">
        <v>3</v>
      </c>
      <c r="C15" s="2" t="s">
        <v>7</v>
      </c>
      <c r="D15" s="3">
        <v>1.0223018717642303</v>
      </c>
      <c r="E15" s="3">
        <v>1.3112280169799901</v>
      </c>
      <c r="F15" s="3">
        <v>2.1786106329113899</v>
      </c>
      <c r="G15" s="3">
        <v>2.6221093406593399</v>
      </c>
      <c r="H15" s="3">
        <v>2.3019923039923103</v>
      </c>
      <c r="I15" s="3">
        <v>1.93652272302687</v>
      </c>
      <c r="J15" s="3">
        <v>3.9014711575689809E-2</v>
      </c>
      <c r="K15" s="3">
        <v>1.2997340425531902</v>
      </c>
      <c r="L15" s="3">
        <v>0.10272591274048981</v>
      </c>
      <c r="M15" s="3">
        <v>0.32748694604365003</v>
      </c>
      <c r="N15" s="3">
        <v>0.41320000000000001</v>
      </c>
      <c r="Q15" s="3">
        <v>2.1637323529411798</v>
      </c>
      <c r="R15" s="3">
        <v>2.1276071428571397</v>
      </c>
      <c r="S15" s="3">
        <v>1.60085371621622</v>
      </c>
      <c r="T15" s="3">
        <v>2.16992751131981</v>
      </c>
      <c r="U15" s="3">
        <v>1.52049783549783</v>
      </c>
      <c r="V15" s="3">
        <v>1.9641261904761897</v>
      </c>
      <c r="X15" s="3" cm="1">
        <f t="array" ref="X15">IF(MOD(ROW(),2)=0, INDEX(Q:Q, INT(ROW()/2)+1), INDEX(T:T, INT((ROW()+1)/2)))</f>
        <v>2.5144468468468402</v>
      </c>
      <c r="Y15" s="3" cm="1">
        <f t="array" ref="Y15">IF(MOD(ROW(),2)=0, INDEX(R:R, INT(ROW()/2)+1), INDEX(U:U, INT((ROW()+1)/2)))</f>
        <v>2.2380668016194298</v>
      </c>
      <c r="Z15" s="3" cm="1">
        <f t="array" ref="Z15">IF(MOD(ROW(),2)=0, INDEX(S:S, INT(ROW()/2)+1), INDEX(V:V, INT((ROW()+1)/2)))</f>
        <v>2.2418225806451599</v>
      </c>
    </row>
    <row r="16" spans="1:27" x14ac:dyDescent="0.3">
      <c r="A16">
        <v>5</v>
      </c>
      <c r="B16">
        <v>3</v>
      </c>
      <c r="C16" s="2" t="s">
        <v>12</v>
      </c>
      <c r="D16" s="3">
        <v>0.24808184143223055</v>
      </c>
      <c r="E16" s="3">
        <v>1.5319178362573098</v>
      </c>
      <c r="F16" s="3">
        <v>2.0953247863247797</v>
      </c>
      <c r="G16" s="3">
        <v>2.4948479166666697</v>
      </c>
      <c r="H16" s="3">
        <v>2.3999687500000002</v>
      </c>
      <c r="I16" s="3">
        <v>1.2449475668055099</v>
      </c>
      <c r="J16" s="3">
        <v>7.749999999999968E-2</v>
      </c>
      <c r="K16" s="3">
        <v>0.17166666666666952</v>
      </c>
      <c r="L16" s="3">
        <v>0.34868224019168004</v>
      </c>
      <c r="M16" s="3">
        <v>0.34427257525083022</v>
      </c>
      <c r="N16" s="3">
        <v>0.31064933929365296</v>
      </c>
      <c r="Q16" s="3">
        <v>2.6269883720930256</v>
      </c>
      <c r="R16" s="3">
        <v>2.1786106329113899</v>
      </c>
      <c r="S16" s="3">
        <v>2.0953247863247797</v>
      </c>
      <c r="T16" s="3">
        <v>1.8787866661055199</v>
      </c>
      <c r="U16" s="3">
        <v>1.5956286137110098</v>
      </c>
      <c r="V16" s="3">
        <v>1.9146542156361799</v>
      </c>
      <c r="X16" s="3" cm="1">
        <f t="array" ref="X16">IF(MOD(ROW(),2)=0, INDEX(Q:Q, INT(ROW()/2)+1), INDEX(T:T, INT((ROW()+1)/2)))</f>
        <v>1.6912272727272799</v>
      </c>
      <c r="Y16" s="3" cm="1">
        <f t="array" ref="Y16">IF(MOD(ROW(),2)=0, INDEX(R:R, INT(ROW()/2)+1), INDEX(U:U, INT((ROW()+1)/2)))</f>
        <v>1.3606033333333298</v>
      </c>
      <c r="Z16" s="3" cm="1">
        <f t="array" ref="Z16">IF(MOD(ROW(),2)=0, INDEX(S:S, INT(ROW()/2)+1), INDEX(V:V, INT((ROW()+1)/2)))</f>
        <v>1.6215488952536801</v>
      </c>
    </row>
    <row r="17" spans="1:26" x14ac:dyDescent="0.3">
      <c r="A17">
        <v>6</v>
      </c>
      <c r="B17">
        <v>3</v>
      </c>
      <c r="C17" s="2" t="s">
        <v>14</v>
      </c>
      <c r="D17" s="3">
        <v>0.78468155859176925</v>
      </c>
      <c r="E17" s="3">
        <v>1.36036716475024</v>
      </c>
      <c r="F17" s="3">
        <v>1.8787866661055199</v>
      </c>
      <c r="G17" s="3">
        <v>2.4416936157409901</v>
      </c>
      <c r="H17" s="3">
        <v>2.4512340234106902</v>
      </c>
      <c r="I17" s="3">
        <v>1.54709595490753</v>
      </c>
      <c r="J17" s="3">
        <v>0.11112024715720992</v>
      </c>
      <c r="K17" s="3">
        <v>0.96849332648871034</v>
      </c>
      <c r="L17" s="3">
        <v>-7.4299521113829758E-2</v>
      </c>
      <c r="M17" s="3">
        <v>0.51023125971258976</v>
      </c>
      <c r="N17" s="3">
        <v>0.25310000000000005</v>
      </c>
      <c r="Q17" s="3">
        <v>2.811314102564106</v>
      </c>
      <c r="R17" s="3">
        <v>2.3328815379825603</v>
      </c>
      <c r="S17" s="3">
        <v>1.4893298771121402</v>
      </c>
      <c r="T17" s="3">
        <v>1.7696311475409798</v>
      </c>
      <c r="U17" s="3">
        <v>2.5646497252747205</v>
      </c>
      <c r="V17" s="3">
        <v>2.27845918367347</v>
      </c>
      <c r="X17" s="3" cm="1">
        <f t="array" ref="X17">IF(MOD(ROW(),2)=0, INDEX(Q:Q, INT(ROW()/2)+1), INDEX(T:T, INT((ROW()+1)/2)))</f>
        <v>1.8716494536746</v>
      </c>
      <c r="Y17" s="3" cm="1">
        <f t="array" ref="Y17">IF(MOD(ROW(),2)=0, INDEX(R:R, INT(ROW()/2)+1), INDEX(U:U, INT((ROW()+1)/2)))</f>
        <v>1.4301231250000002</v>
      </c>
      <c r="Z17" s="3" cm="1">
        <f t="array" ref="Z17">IF(MOD(ROW(),2)=0, INDEX(S:S, INT(ROW()/2)+1), INDEX(V:V, INT((ROW()+1)/2)))</f>
        <v>1.45900772200773</v>
      </c>
    </row>
    <row r="18" spans="1:26" x14ac:dyDescent="0.3">
      <c r="A18">
        <v>6</v>
      </c>
      <c r="B18">
        <v>3</v>
      </c>
      <c r="C18" s="2" t="s">
        <v>17</v>
      </c>
      <c r="D18" s="3">
        <v>0.47950448389457989</v>
      </c>
      <c r="E18" s="3">
        <v>1.2831911428763398</v>
      </c>
      <c r="F18" s="3">
        <v>1.5956286137110098</v>
      </c>
      <c r="G18" s="3">
        <v>2.1937374592923802</v>
      </c>
      <c r="H18" s="3">
        <v>2.2560433960012398</v>
      </c>
      <c r="I18" s="3">
        <v>1.9402793292129701</v>
      </c>
      <c r="J18" s="3">
        <v>2.8065171987190052E-2</v>
      </c>
      <c r="K18" s="3">
        <v>0.58778049210466055</v>
      </c>
      <c r="L18" s="3">
        <v>-2.6529433756770082E-2</v>
      </c>
      <c r="M18" s="3">
        <v>0.29870278133118067</v>
      </c>
      <c r="N18" s="3">
        <v>0.29119999999999996</v>
      </c>
      <c r="Q18" s="3">
        <v>2.36783472222222</v>
      </c>
      <c r="R18" s="3">
        <v>2.7094667953667901</v>
      </c>
      <c r="S18" s="3">
        <v>2.1631850649350701</v>
      </c>
      <c r="T18" s="3">
        <v>2.3053914559721007</v>
      </c>
      <c r="U18" s="3">
        <v>2.2410266666666705</v>
      </c>
      <c r="V18" s="3">
        <v>2.0168447368421099</v>
      </c>
      <c r="X18" s="3" cm="1">
        <f t="array" ref="X18">IF(MOD(ROW(),2)=0, INDEX(Q:Q, INT(ROW()/2)+1), INDEX(T:T, INT((ROW()+1)/2)))</f>
        <v>1.76700054054054</v>
      </c>
      <c r="Y18" s="3" cm="1">
        <f t="array" ref="Y18">IF(MOD(ROW(),2)=0, INDEX(R:R, INT(ROW()/2)+1), INDEX(U:U, INT((ROW()+1)/2)))</f>
        <v>1.3112280169799901</v>
      </c>
      <c r="Z18" s="3" cm="1">
        <f t="array" ref="Z18">IF(MOD(ROW(),2)=0, INDEX(S:S, INT(ROW()/2)+1), INDEX(V:V, INT((ROW()+1)/2)))</f>
        <v>1.5319178362573098</v>
      </c>
    </row>
    <row r="19" spans="1:26" x14ac:dyDescent="0.3">
      <c r="A19">
        <v>6</v>
      </c>
      <c r="B19">
        <v>3</v>
      </c>
      <c r="C19" s="2" t="s">
        <v>26</v>
      </c>
      <c r="D19" s="3">
        <v>0.48993016079259011</v>
      </c>
      <c r="E19" s="3">
        <v>1.5249781595806604</v>
      </c>
      <c r="F19" s="3">
        <v>1.9146542156361799</v>
      </c>
      <c r="G19" s="3">
        <v>2.1282159774800995</v>
      </c>
      <c r="H19" s="3">
        <v>2.4751419191919202</v>
      </c>
      <c r="I19" s="3">
        <v>1.5713449153167001</v>
      </c>
      <c r="J19" s="3">
        <v>-2.9335982180479725E-2</v>
      </c>
      <c r="K19" s="3">
        <v>0.7789583836432401</v>
      </c>
      <c r="L19" s="3">
        <v>0.16076461004755949</v>
      </c>
      <c r="M19" s="3">
        <v>0.54593845412181041</v>
      </c>
      <c r="N19" s="3">
        <v>6.2699999999999978E-2</v>
      </c>
      <c r="Q19" s="3">
        <v>2.4357916666666699</v>
      </c>
      <c r="R19" s="3">
        <v>2.28416</v>
      </c>
      <c r="S19" s="3">
        <v>2.5428053728070101</v>
      </c>
      <c r="T19" s="3">
        <v>2.06919230769231</v>
      </c>
      <c r="U19" s="3">
        <v>2.5562142857142898</v>
      </c>
      <c r="V19" s="3">
        <v>1.6496406779660999</v>
      </c>
      <c r="X19" s="3" cm="1">
        <f t="array" ref="X19">IF(MOD(ROW(),2)=0, INDEX(Q:Q, INT(ROW()/2)+1), INDEX(T:T, INT((ROW()+1)/2)))</f>
        <v>1.36036716475024</v>
      </c>
      <c r="Y19" s="3" cm="1">
        <f t="array" ref="Y19">IF(MOD(ROW(),2)=0, INDEX(R:R, INT(ROW()/2)+1), INDEX(U:U, INT((ROW()+1)/2)))</f>
        <v>1.2831911428763398</v>
      </c>
      <c r="Z19" s="3" cm="1">
        <f t="array" ref="Z19">IF(MOD(ROW(),2)=0, INDEX(S:S, INT(ROW()/2)+1), INDEX(V:V, INT((ROW()+1)/2)))</f>
        <v>1.5249781595806604</v>
      </c>
    </row>
    <row r="20" spans="1:26" x14ac:dyDescent="0.3">
      <c r="A20">
        <v>7</v>
      </c>
      <c r="B20">
        <v>4</v>
      </c>
      <c r="C20" s="2" t="s">
        <v>0</v>
      </c>
      <c r="D20" s="3">
        <v>1.2777777777777803</v>
      </c>
      <c r="E20" s="3">
        <v>1.5898753269398398</v>
      </c>
      <c r="F20" s="3">
        <v>2.811314102564106</v>
      </c>
      <c r="G20" s="3">
        <v>2.8011372180451097</v>
      </c>
      <c r="H20" s="3">
        <v>2.3657847222222199</v>
      </c>
      <c r="I20" s="3">
        <v>1.3247542714122704</v>
      </c>
      <c r="J20" s="3">
        <v>5.2395521145519819E-2</v>
      </c>
      <c r="K20" s="3">
        <v>0.5069444444444402</v>
      </c>
      <c r="L20" s="3">
        <v>-5.9659090909098822E-3</v>
      </c>
      <c r="M20" s="3">
        <v>0.2355882352941201</v>
      </c>
      <c r="N20" s="3">
        <v>0.37328489136831899</v>
      </c>
      <c r="Q20" s="3">
        <f t="array" ref="Q20:V25">INDEX($G$2:$G$37, (ROW()-ROW($Q$20))*6 + COLUMN()-COLUMN($Q$20) + 1)</f>
        <v>2.6257897727272703</v>
      </c>
      <c r="R20" s="3">
        <v>0.52060465116279009</v>
      </c>
      <c r="S20" s="3">
        <v>2.9790569923371701</v>
      </c>
      <c r="T20" s="3">
        <v>2.9902975788288266</v>
      </c>
      <c r="U20" s="3">
        <v>3.2536496415770588</v>
      </c>
      <c r="V20" s="3">
        <v>2.1258888888888903</v>
      </c>
      <c r="X20" s="3" cm="1">
        <f t="array" ref="X20">IF(MOD(ROW(),2)=0, INDEX(Q:Q, INT(ROW()/2)+1), INDEX(T:T, INT((ROW()+1)/2)))</f>
        <v>1.5898753269398398</v>
      </c>
      <c r="Y20" s="3" cm="1">
        <f t="array" ref="Y20">IF(MOD(ROW(),2)=0, INDEX(R:R, INT(ROW()/2)+1), INDEX(U:U, INT((ROW()+1)/2)))</f>
        <v>1.7788286660644401</v>
      </c>
      <c r="Z20" s="3" cm="1">
        <f t="array" ref="Z20">IF(MOD(ROW(),2)=0, INDEX(S:S, INT(ROW()/2)+1), INDEX(V:V, INT((ROW()+1)/2)))</f>
        <v>1.1444280303030301</v>
      </c>
    </row>
    <row r="21" spans="1:26" x14ac:dyDescent="0.3">
      <c r="A21">
        <v>7</v>
      </c>
      <c r="B21">
        <v>4</v>
      </c>
      <c r="C21" s="2" t="s">
        <v>24</v>
      </c>
      <c r="D21" s="3">
        <v>0.57561198810340919</v>
      </c>
      <c r="E21" s="3">
        <v>1.7788286660644401</v>
      </c>
      <c r="F21" s="3">
        <v>2.3328815379825603</v>
      </c>
      <c r="G21" s="3">
        <v>2.6354071052631598</v>
      </c>
      <c r="H21" s="3">
        <v>2.4552692012288797</v>
      </c>
      <c r="I21" s="3">
        <v>1.75429984355207</v>
      </c>
      <c r="J21" s="3">
        <v>-0.26656208277703008</v>
      </c>
      <c r="K21" s="3">
        <v>0.79674418604651009</v>
      </c>
      <c r="L21" s="3">
        <v>-0.14022412328006029</v>
      </c>
      <c r="M21" s="3">
        <v>-0.16924044840996988</v>
      </c>
      <c r="N21" s="3">
        <v>0.18410000000000001</v>
      </c>
      <c r="Q21" s="3">
        <v>1.6826912393162401</v>
      </c>
      <c r="R21" s="3">
        <v>0.45661749209694974</v>
      </c>
      <c r="S21" s="3">
        <v>0.85737111801243004</v>
      </c>
      <c r="T21" s="3">
        <v>2.73503786039903</v>
      </c>
      <c r="U21" s="3">
        <v>1.69425061274509</v>
      </c>
      <c r="V21" s="3">
        <v>2.30935354141657</v>
      </c>
      <c r="X21" s="3" cm="1">
        <f t="array" ref="X21">IF(MOD(ROW(),2)=0, INDEX(Q:Q, INT(ROW()/2)+1), INDEX(T:T, INT((ROW()+1)/2)))</f>
        <v>1.9114464925755199</v>
      </c>
      <c r="Y21" s="3" cm="1">
        <f t="array" ref="Y21">IF(MOD(ROW(),2)=0, INDEX(R:R, INT(ROW()/2)+1), INDEX(U:U, INT((ROW()+1)/2)))</f>
        <v>2.1876276696725201</v>
      </c>
      <c r="Z21" s="3" cm="1">
        <f t="array" ref="Z21">IF(MOD(ROW(),2)=0, INDEX(S:S, INT(ROW()/2)+1), INDEX(V:V, INT((ROW()+1)/2)))</f>
        <v>1.49438000989609</v>
      </c>
    </row>
    <row r="22" spans="1:26" x14ac:dyDescent="0.3">
      <c r="A22">
        <v>7</v>
      </c>
      <c r="B22">
        <v>4</v>
      </c>
      <c r="C22" s="2" t="s">
        <v>34</v>
      </c>
      <c r="D22" s="3">
        <v>0.44563008130081982</v>
      </c>
      <c r="E22" s="3">
        <v>1.1444280303030301</v>
      </c>
      <c r="F22" s="3">
        <v>1.4893298771121402</v>
      </c>
      <c r="G22" s="3">
        <v>2.4031341463414599</v>
      </c>
      <c r="H22" s="3">
        <v>2.2448433806146504</v>
      </c>
      <c r="I22" s="3">
        <v>0.26738247086737976</v>
      </c>
      <c r="J22" s="3">
        <v>-7.6735175202149897E-2</v>
      </c>
      <c r="K22" s="3">
        <v>-0.77777777777778034</v>
      </c>
      <c r="L22" s="3">
        <v>0.23184288537549014</v>
      </c>
      <c r="M22" s="3">
        <v>3.4017812963880623E-2</v>
      </c>
      <c r="N22" s="3">
        <v>4.3300000000000005E-2</v>
      </c>
      <c r="Q22" s="3">
        <v>2.3713641145528901</v>
      </c>
      <c r="R22" s="3">
        <v>2.6221093406593399</v>
      </c>
      <c r="S22" s="3">
        <v>2.4948479166666697</v>
      </c>
      <c r="T22" s="3">
        <v>2.4416936157409901</v>
      </c>
      <c r="U22" s="3">
        <v>2.1937374592923802</v>
      </c>
      <c r="V22" s="3">
        <v>2.1282159774800995</v>
      </c>
      <c r="X22" s="3" cm="1">
        <f t="array" ref="X22">IF(MOD(ROW(),2)=0, INDEX(Q:Q, INT(ROW()/2)+1), INDEX(T:T, INT((ROW()+1)/2)))</f>
        <v>2.1753217636022502</v>
      </c>
      <c r="Y22" s="3" cm="1">
        <f t="array" ref="Y22">IF(MOD(ROW(),2)=0, INDEX(R:R, INT(ROW()/2)+1), INDEX(U:U, INT((ROW()+1)/2)))</f>
        <v>1.7180234521575999</v>
      </c>
      <c r="Z22" s="3" cm="1">
        <f t="array" ref="Z22">IF(MOD(ROW(),2)=0, INDEX(S:S, INT(ROW()/2)+1), INDEX(V:V, INT((ROW()+1)/2)))</f>
        <v>1.1726114864864898</v>
      </c>
    </row>
    <row r="23" spans="1:26" x14ac:dyDescent="0.3">
      <c r="A23">
        <v>8</v>
      </c>
      <c r="B23">
        <v>4</v>
      </c>
      <c r="C23" s="2" t="s">
        <v>11</v>
      </c>
      <c r="D23" s="3">
        <v>0.49587087087086879</v>
      </c>
      <c r="E23" s="3">
        <v>1.9114464925755199</v>
      </c>
      <c r="F23" s="3">
        <v>1.7696311475409798</v>
      </c>
      <c r="G23" s="3">
        <v>2.81139757733074</v>
      </c>
      <c r="H23" s="3">
        <v>2.6639632663191799</v>
      </c>
      <c r="I23" s="3">
        <v>1.8479365654437099</v>
      </c>
      <c r="J23" s="3">
        <v>5.6414356787489961E-2</v>
      </c>
      <c r="K23" s="3">
        <v>0.8937089201877999</v>
      </c>
      <c r="L23" s="3">
        <v>-6.4790702160490099E-2</v>
      </c>
      <c r="M23" s="3">
        <v>0.27740240240239977</v>
      </c>
      <c r="N23" s="3">
        <v>0.383963958825767</v>
      </c>
      <c r="Q23" s="3">
        <v>2.8011372180451097</v>
      </c>
      <c r="R23" s="3">
        <v>2.6354071052631598</v>
      </c>
      <c r="S23" s="3">
        <v>2.4031341463414599</v>
      </c>
      <c r="T23" s="3">
        <v>2.81139757733074</v>
      </c>
      <c r="U23" s="3">
        <v>2.9514421831637403</v>
      </c>
      <c r="V23" s="3">
        <v>3.1928866790009272</v>
      </c>
      <c r="X23" s="3" cm="1">
        <f t="array" ref="X23">IF(MOD(ROW(),2)=0, INDEX(Q:Q, INT(ROW()/2)+1), INDEX(T:T, INT((ROW()+1)/2)))</f>
        <v>2.0691742424242401</v>
      </c>
      <c r="Y23" s="3" cm="1">
        <f t="array" ref="Y23">IF(MOD(ROW(),2)=0, INDEX(R:R, INT(ROW()/2)+1), INDEX(U:U, INT((ROW()+1)/2)))</f>
        <v>1.2398708133971299</v>
      </c>
      <c r="Z23" s="3" cm="1">
        <f t="array" ref="Z23">IF(MOD(ROW(),2)=0, INDEX(S:S, INT(ROW()/2)+1), INDEX(V:V, INT((ROW()+1)/2)))</f>
        <v>1.5909829059828999</v>
      </c>
    </row>
    <row r="24" spans="1:26" x14ac:dyDescent="0.3">
      <c r="A24">
        <v>8</v>
      </c>
      <c r="B24">
        <v>4</v>
      </c>
      <c r="C24" s="2" t="s">
        <v>15</v>
      </c>
      <c r="D24" s="3">
        <v>0.97056737588652009</v>
      </c>
      <c r="E24" s="3">
        <v>2.1876276696725201</v>
      </c>
      <c r="F24" s="3">
        <v>2.5646497252747205</v>
      </c>
      <c r="G24" s="3">
        <v>2.9514421831637403</v>
      </c>
      <c r="H24" s="3">
        <v>2.6086588806660496</v>
      </c>
      <c r="I24" s="3">
        <v>0.32710850425124027</v>
      </c>
      <c r="J24" s="3">
        <v>0.24515854728989028</v>
      </c>
      <c r="K24" s="3">
        <v>0.5538461538461501</v>
      </c>
      <c r="L24" s="3">
        <v>8.6265385391439686E-2</v>
      </c>
      <c r="M24" s="3">
        <v>-0.2046328671328701</v>
      </c>
      <c r="N24" s="3">
        <v>0.25509999999999999</v>
      </c>
      <c r="Q24" s="3">
        <v>3.2654902219873096</v>
      </c>
      <c r="R24" s="3">
        <v>3.3315184108527198</v>
      </c>
      <c r="S24" s="3">
        <v>2.3670578397212498</v>
      </c>
      <c r="T24" s="3">
        <v>2.8117645074224002</v>
      </c>
      <c r="U24" s="3">
        <v>2.7829907106782104</v>
      </c>
      <c r="V24" s="3">
        <v>2.84800072533849</v>
      </c>
      <c r="X24" s="3" cm="1">
        <f t="array" ref="X24">IF(MOD(ROW(),2)=0, INDEX(Q:Q, INT(ROW()/2)+1), INDEX(T:T, INT((ROW()+1)/2)))</f>
        <v>1.76715538461538</v>
      </c>
      <c r="Y24" s="3" cm="1">
        <f t="array" ref="Y24">IF(MOD(ROW(),2)=0, INDEX(R:R, INT(ROW()/2)+1), INDEX(U:U, INT((ROW()+1)/2)))</f>
        <v>1.67724779411765</v>
      </c>
      <c r="Z24" s="3" cm="1">
        <f t="array" ref="Z24">IF(MOD(ROW(),2)=0, INDEX(S:S, INT(ROW()/2)+1), INDEX(V:V, INT((ROW()+1)/2)))</f>
        <v>1.7275851063829801</v>
      </c>
    </row>
    <row r="25" spans="1:26" x14ac:dyDescent="0.3">
      <c r="A25">
        <v>8</v>
      </c>
      <c r="B25">
        <v>4</v>
      </c>
      <c r="C25" s="2" t="s">
        <v>19</v>
      </c>
      <c r="D25" s="3">
        <v>-0.1701963804389699</v>
      </c>
      <c r="E25" s="3">
        <v>1.49438000989609</v>
      </c>
      <c r="F25" s="3">
        <v>2.27845918367347</v>
      </c>
      <c r="G25" s="3">
        <v>3.1928866790009272</v>
      </c>
      <c r="H25" s="3">
        <v>3.0011305717054202</v>
      </c>
      <c r="I25" s="3">
        <v>0.84059083380739019</v>
      </c>
      <c r="J25" s="3">
        <v>-0.17371323529411997</v>
      </c>
      <c r="K25" s="3">
        <v>2.0726059654631097</v>
      </c>
      <c r="L25" s="3">
        <v>2.6687751903270218E-2</v>
      </c>
      <c r="M25" s="3">
        <v>-0.59830319706498969</v>
      </c>
      <c r="N25" s="3">
        <v>0.15681088895721798</v>
      </c>
      <c r="Q25" s="3">
        <v>2.7454779661017001</v>
      </c>
      <c r="R25" s="3">
        <v>3.1980018007202902</v>
      </c>
      <c r="S25" s="3">
        <v>2.9953093434343403</v>
      </c>
      <c r="T25" s="3">
        <v>2.28519810235768</v>
      </c>
      <c r="U25" s="3">
        <v>3.1120712209302299</v>
      </c>
      <c r="V25" s="3">
        <v>2.2983353046595001</v>
      </c>
      <c r="X25" s="3" cm="1">
        <f t="array" ref="X25">IF(MOD(ROW(),2)=0, INDEX(Q:Q, INT(ROW()/2)+1), INDEX(T:T, INT((ROW()+1)/2)))</f>
        <v>2.2602597402597397</v>
      </c>
      <c r="Y25" s="3" cm="1">
        <f t="array" ref="Y25">IF(MOD(ROW(),2)=0, INDEX(R:R, INT(ROW()/2)+1), INDEX(U:U, INT((ROW()+1)/2)))</f>
        <v>1.4445286168521498</v>
      </c>
      <c r="Z25" s="3" cm="1">
        <f t="array" ref="Z25">IF(MOD(ROW(),2)=0, INDEX(S:S, INT(ROW()/2)+1), INDEX(V:V, INT((ROW()+1)/2)))</f>
        <v>1.2547639152435199</v>
      </c>
    </row>
    <row r="26" spans="1:26" x14ac:dyDescent="0.3">
      <c r="A26">
        <v>9</v>
      </c>
      <c r="B26">
        <v>5</v>
      </c>
      <c r="C26" s="2" t="s">
        <v>18</v>
      </c>
      <c r="D26" s="3">
        <v>0.24867021276596013</v>
      </c>
      <c r="E26" s="3">
        <v>2.1753217636022502</v>
      </c>
      <c r="F26" s="3">
        <v>2.36783472222222</v>
      </c>
      <c r="G26" s="3">
        <v>3.2654902219873096</v>
      </c>
      <c r="H26" s="3">
        <v>2.9725488636363604</v>
      </c>
      <c r="I26" s="3">
        <v>1.4304251245247697</v>
      </c>
      <c r="J26" s="3">
        <v>1.2853692201519884E-2</v>
      </c>
      <c r="K26" s="3">
        <v>0.8429458740017699</v>
      </c>
      <c r="L26" s="3">
        <v>1.0663356251590095E-2</v>
      </c>
      <c r="M26" s="3">
        <v>0.49476381461675034</v>
      </c>
      <c r="N26" s="3">
        <v>0.28420000000000001</v>
      </c>
      <c r="Q26" s="3">
        <f t="array" ref="Q26:V31">INDEX($H$2:$H$37, (ROW()-ROW($Q$26))*6 + COLUMN()-COLUMN($Q$26) + 1)</f>
        <v>2.6152164473684198</v>
      </c>
      <c r="R26" s="3">
        <v>2.2192633384146303</v>
      </c>
      <c r="S26" s="3">
        <v>3.0494347222222218</v>
      </c>
      <c r="T26" s="3">
        <v>2.6531102700491003</v>
      </c>
      <c r="U26" s="3">
        <v>2.5212831439393897</v>
      </c>
      <c r="V26" s="3">
        <v>3.2386121323529395</v>
      </c>
      <c r="X26" s="3" cm="1">
        <f t="array" ref="X26">IF(MOD(ROW(),2)=0, INDEX(Q:Q, INT(ROW()/2)+1), INDEX(T:T, INT((ROW()+1)/2)))</f>
        <v>2.5103142857142897</v>
      </c>
      <c r="Y26" s="3" cm="1">
        <f t="array" ref="Y26">IF(MOD(ROW(),2)=0, INDEX(R:R, INT(ROW()/2)+1), INDEX(U:U, INT((ROW()+1)/2)))</f>
        <v>1.4841578947368399</v>
      </c>
      <c r="Z26" s="3" cm="1">
        <f t="array" ref="Z26">IF(MOD(ROW(),2)=0, INDEX(S:S, INT(ROW()/2)+1), INDEX(V:V, INT((ROW()+1)/2)))</f>
        <v>2.8488114114114125</v>
      </c>
    </row>
    <row r="27" spans="1:26" x14ac:dyDescent="0.3">
      <c r="A27">
        <v>9</v>
      </c>
      <c r="B27">
        <v>5</v>
      </c>
      <c r="C27" s="2" t="s">
        <v>25</v>
      </c>
      <c r="D27" s="3">
        <v>0.93191489361702029</v>
      </c>
      <c r="E27" s="3">
        <v>1.7180234521575999</v>
      </c>
      <c r="F27" s="3">
        <v>2.7094667953667901</v>
      </c>
      <c r="G27" s="3">
        <v>3.3315184108527198</v>
      </c>
      <c r="H27" s="3">
        <v>2.7689900709219901</v>
      </c>
      <c r="I27" s="3">
        <v>1.4657565562566301</v>
      </c>
      <c r="J27" s="3">
        <v>0.26795504385964986</v>
      </c>
      <c r="K27" s="3">
        <v>1.0615058324496305</v>
      </c>
      <c r="L27" s="3">
        <v>-0.23376193001059997</v>
      </c>
      <c r="M27" s="3">
        <v>-0.22310810810810988</v>
      </c>
      <c r="N27" s="3">
        <v>0.28109999999999996</v>
      </c>
      <c r="Q27" s="3">
        <v>2.4865544217687101</v>
      </c>
      <c r="R27" s="3">
        <v>2.6378098591549302</v>
      </c>
      <c r="S27" s="3">
        <v>2.2428128145567201</v>
      </c>
      <c r="T27" s="3">
        <v>2.3815354098360699</v>
      </c>
      <c r="U27" s="3">
        <v>2.4007027300303401</v>
      </c>
      <c r="V27" s="3">
        <v>2.2618775252525301</v>
      </c>
      <c r="X27" s="3" cm="1">
        <f t="array" ref="X27">IF(MOD(ROW(),2)=0, INDEX(Q:Q, INT(ROW()/2)+1), INDEX(T:T, INT((ROW()+1)/2)))</f>
        <v>1.85076333333333</v>
      </c>
      <c r="Y27" s="3" cm="1">
        <f t="array" ref="Y27">IF(MOD(ROW(),2)=0, INDEX(R:R, INT(ROW()/2)+1), INDEX(U:U, INT((ROW()+1)/2)))</f>
        <v>1.9239575091574999</v>
      </c>
      <c r="Z27" s="3" cm="1">
        <f t="array" ref="Z27">IF(MOD(ROW(),2)=0, INDEX(S:S, INT(ROW()/2)+1), INDEX(V:V, INT((ROW()+1)/2)))</f>
        <v>3.2206458333333332</v>
      </c>
    </row>
    <row r="28" spans="1:26" x14ac:dyDescent="0.3">
      <c r="A28">
        <v>9</v>
      </c>
      <c r="B28">
        <v>5</v>
      </c>
      <c r="C28" s="2" t="s">
        <v>30</v>
      </c>
      <c r="D28" s="3">
        <v>0.72360248447205056</v>
      </c>
      <c r="E28" s="3">
        <v>1.1726114864864898</v>
      </c>
      <c r="F28" s="3">
        <v>2.1631850649350701</v>
      </c>
      <c r="G28" s="3">
        <v>2.3670578397212498</v>
      </c>
      <c r="H28" s="3">
        <v>2.3884642857142802</v>
      </c>
      <c r="I28" s="3">
        <v>3.64367877736706</v>
      </c>
      <c r="J28" s="3">
        <v>-0.1414141414141401</v>
      </c>
      <c r="K28" s="3">
        <v>0.26923076923077005</v>
      </c>
      <c r="L28" s="3">
        <v>0.24084249084248999</v>
      </c>
      <c r="M28" s="3">
        <v>6.7740926157699555E-2</v>
      </c>
      <c r="N28" s="3">
        <v>0.524166823846546</v>
      </c>
      <c r="Q28" s="3">
        <v>2.5490978445830996</v>
      </c>
      <c r="R28" s="3">
        <v>2.3019923039923103</v>
      </c>
      <c r="S28" s="3">
        <v>2.3999687500000002</v>
      </c>
      <c r="T28" s="3">
        <v>2.4512340234106902</v>
      </c>
      <c r="U28" s="3">
        <v>2.2560433960012398</v>
      </c>
      <c r="V28" s="3">
        <v>2.4751419191919202</v>
      </c>
      <c r="X28" s="3" cm="1">
        <f t="array" ref="X28">IF(MOD(ROW(),2)=0, INDEX(Q:Q, INT(ROW()/2)+1), INDEX(T:T, INT((ROW()+1)/2)))</f>
        <v>2.1637323529411798</v>
      </c>
      <c r="Y28" s="3" cm="1">
        <f t="array" ref="Y28">IF(MOD(ROW(),2)=0, INDEX(R:R, INT(ROW()/2)+1), INDEX(U:U, INT((ROW()+1)/2)))</f>
        <v>2.1276071428571397</v>
      </c>
      <c r="Z28" s="3" cm="1">
        <f t="array" ref="Z28">IF(MOD(ROW(),2)=0, INDEX(S:S, INT(ROW()/2)+1), INDEX(V:V, INT((ROW()+1)/2)))</f>
        <v>1.60085371621622</v>
      </c>
    </row>
    <row r="29" spans="1:26" x14ac:dyDescent="0.3">
      <c r="A29">
        <v>10</v>
      </c>
      <c r="B29">
        <v>5</v>
      </c>
      <c r="C29" s="2" t="s">
        <v>20</v>
      </c>
      <c r="D29" s="3">
        <v>0.35392953929538962</v>
      </c>
      <c r="E29" s="3">
        <v>2.0691742424242401</v>
      </c>
      <c r="F29" s="3">
        <v>2.3053914559721007</v>
      </c>
      <c r="G29" s="3">
        <v>2.8117645074224002</v>
      </c>
      <c r="H29" s="3">
        <v>2.7221339637509798</v>
      </c>
      <c r="I29" s="3">
        <v>0.70095349373400007</v>
      </c>
      <c r="J29" s="3">
        <v>1.5846203346209897E-2</v>
      </c>
      <c r="K29" s="3">
        <v>0.83714285714286074</v>
      </c>
      <c r="L29" s="3">
        <v>0.11323696145124984</v>
      </c>
      <c r="M29" s="3">
        <v>0.65341545352743013</v>
      </c>
      <c r="N29" s="3">
        <v>0.33140000000000003</v>
      </c>
      <c r="Q29" s="3">
        <v>2.3657847222222199</v>
      </c>
      <c r="R29" s="3">
        <v>2.4552692012288797</v>
      </c>
      <c r="S29" s="3">
        <v>2.2448433806146504</v>
      </c>
      <c r="T29" s="3">
        <v>2.6639632663191799</v>
      </c>
      <c r="U29" s="3">
        <v>2.6086588806660496</v>
      </c>
      <c r="V29" s="3">
        <v>3.0011305717054202</v>
      </c>
      <c r="X29" s="3" cm="1">
        <f t="array" ref="X29">IF(MOD(ROW(),2)=0, INDEX(Q:Q, INT(ROW()/2)+1), INDEX(T:T, INT((ROW()+1)/2)))</f>
        <v>2.16992751131981</v>
      </c>
      <c r="Y29" s="3" cm="1">
        <f t="array" ref="Y29">IF(MOD(ROW(),2)=0, INDEX(R:R, INT(ROW()/2)+1), INDEX(U:U, INT((ROW()+1)/2)))</f>
        <v>1.52049783549783</v>
      </c>
      <c r="Z29" s="3" cm="1">
        <f t="array" ref="Z29">IF(MOD(ROW(),2)=0, INDEX(S:S, INT(ROW()/2)+1), INDEX(V:V, INT((ROW()+1)/2)))</f>
        <v>1.9641261904761897</v>
      </c>
    </row>
    <row r="30" spans="1:26" x14ac:dyDescent="0.3">
      <c r="A30">
        <v>10</v>
      </c>
      <c r="B30">
        <v>5</v>
      </c>
      <c r="C30" s="2" t="s">
        <v>21</v>
      </c>
      <c r="D30" s="3">
        <v>0.37192874692875044</v>
      </c>
      <c r="E30" s="3">
        <v>1.2398708133971299</v>
      </c>
      <c r="F30" s="3">
        <v>2.2410266666666705</v>
      </c>
      <c r="G30" s="3">
        <v>2.7829907106782104</v>
      </c>
      <c r="H30" s="3">
        <v>2.5990856937602702</v>
      </c>
      <c r="I30" s="3">
        <v>1.4244481088672902</v>
      </c>
      <c r="J30" s="3">
        <v>-8.8144248900059896E-2</v>
      </c>
      <c r="K30" s="3">
        <v>0.81332926643282022</v>
      </c>
      <c r="L30" s="3">
        <v>-0.18256302521008028</v>
      </c>
      <c r="M30" s="3">
        <v>0.5555555555555598</v>
      </c>
      <c r="N30" s="3">
        <v>0.24539742613837903</v>
      </c>
      <c r="Q30" s="3">
        <v>2.9725488636363604</v>
      </c>
      <c r="R30" s="3">
        <v>2.7689900709219901</v>
      </c>
      <c r="S30" s="3">
        <v>2.3884642857142802</v>
      </c>
      <c r="T30" s="3">
        <v>2.7221339637509798</v>
      </c>
      <c r="U30" s="3">
        <v>2.5990856937602702</v>
      </c>
      <c r="V30" s="3">
        <v>2.6297381940840698</v>
      </c>
      <c r="X30" s="3" cm="1">
        <f t="array" ref="X30">IF(MOD(ROW(),2)=0, INDEX(Q:Q, INT(ROW()/2)+1), INDEX(T:T, INT((ROW()+1)/2)))</f>
        <v>2.6269883720930256</v>
      </c>
      <c r="Y30" s="3" cm="1">
        <f t="array" ref="Y30">IF(MOD(ROW(),2)=0, INDEX(R:R, INT(ROW()/2)+1), INDEX(U:U, INT((ROW()+1)/2)))</f>
        <v>2.1786106329113899</v>
      </c>
      <c r="Z30" s="3" cm="1">
        <f t="array" ref="Z30">IF(MOD(ROW(),2)=0, INDEX(S:S, INT(ROW()/2)+1), INDEX(V:V, INT((ROW()+1)/2)))</f>
        <v>2.0953247863247797</v>
      </c>
    </row>
    <row r="31" spans="1:26" x14ac:dyDescent="0.3">
      <c r="A31">
        <v>10</v>
      </c>
      <c r="B31">
        <v>5</v>
      </c>
      <c r="C31" s="2" t="s">
        <v>32</v>
      </c>
      <c r="D31" s="3">
        <v>0.29166666666666963</v>
      </c>
      <c r="E31" s="3">
        <v>1.5909829059828999</v>
      </c>
      <c r="F31" s="3">
        <v>2.0168447368421099</v>
      </c>
      <c r="G31" s="3">
        <v>2.84800072533849</v>
      </c>
      <c r="H31" s="3">
        <v>2.6297381940840698</v>
      </c>
      <c r="I31" s="3">
        <v>2.3590442790615898</v>
      </c>
      <c r="J31" s="3">
        <v>-2.3966165413530138E-2</v>
      </c>
      <c r="K31" s="3">
        <v>0.40487804878048994</v>
      </c>
      <c r="L31" s="3">
        <v>-0.1468193660442898</v>
      </c>
      <c r="M31" s="3">
        <v>0.13525835866261016</v>
      </c>
      <c r="N31" s="3">
        <v>0.371634371970893</v>
      </c>
      <c r="Q31" s="3">
        <v>3.2045225988700596</v>
      </c>
      <c r="R31" s="3">
        <v>2.8428163221360903</v>
      </c>
      <c r="S31" s="3">
        <v>3.1584553571428606</v>
      </c>
      <c r="T31" s="3">
        <v>2.6536693877550999</v>
      </c>
      <c r="U31" s="3">
        <v>2.6817492071881599</v>
      </c>
      <c r="V31" s="3">
        <v>2.1554099025974103</v>
      </c>
      <c r="X31" s="3" cm="1">
        <f t="array" ref="X31">IF(MOD(ROW(),2)=0, INDEX(Q:Q, INT(ROW()/2)+1), INDEX(T:T, INT((ROW()+1)/2)))</f>
        <v>1.8787866661055199</v>
      </c>
      <c r="Y31" s="3" cm="1">
        <f t="array" ref="Y31">IF(MOD(ROW(),2)=0, INDEX(R:R, INT(ROW()/2)+1), INDEX(U:U, INT((ROW()+1)/2)))</f>
        <v>1.5956286137110098</v>
      </c>
      <c r="Z31" s="3" cm="1">
        <f t="array" ref="Z31">IF(MOD(ROW(),2)=0, INDEX(S:S, INT(ROW()/2)+1), INDEX(V:V, INT((ROW()+1)/2)))</f>
        <v>1.9146542156361799</v>
      </c>
    </row>
    <row r="32" spans="1:26" x14ac:dyDescent="0.3">
      <c r="A32">
        <v>11</v>
      </c>
      <c r="B32">
        <v>6</v>
      </c>
      <c r="C32" s="2" t="s">
        <v>28</v>
      </c>
      <c r="D32" s="3">
        <v>0.30675608544460964</v>
      </c>
      <c r="E32" s="3">
        <v>1.76715538461538</v>
      </c>
      <c r="F32" s="3">
        <v>2.4357916666666699</v>
      </c>
      <c r="G32" s="3">
        <v>2.7454779661017001</v>
      </c>
      <c r="H32" s="3">
        <v>3.2045225988700596</v>
      </c>
      <c r="I32" s="3">
        <v>1.4104438970158206</v>
      </c>
      <c r="J32" s="3">
        <v>-0.10843979618210975</v>
      </c>
      <c r="K32" s="3">
        <v>1.0154922538730604</v>
      </c>
      <c r="L32" s="3">
        <v>-0.13213045634921006</v>
      </c>
      <c r="M32" s="3">
        <v>0.20526315789473948</v>
      </c>
      <c r="N32" s="3">
        <v>0.38770864397124699</v>
      </c>
      <c r="Q32" s="3">
        <f t="array" ref="Q32:V37">INDEX($I$2:$I$37, (ROW()-ROW($Q$32))*6 + COLUMN()-COLUMN($Q$32) + 1)</f>
        <v>1.0293115292031101</v>
      </c>
      <c r="R32" s="3">
        <v>3.3975836685807899</v>
      </c>
      <c r="S32" s="3">
        <v>1.2774252464179803</v>
      </c>
      <c r="T32" s="3">
        <v>3.4452513372505207</v>
      </c>
      <c r="U32" s="3">
        <v>0.66601401629494017</v>
      </c>
      <c r="V32" s="3">
        <v>0.12312519429710012</v>
      </c>
      <c r="X32" s="3" cm="1">
        <f t="array" ref="X32">IF(MOD(ROW(),2)=0, INDEX(Q:Q, INT(ROW()/2)+1), INDEX(T:T, INT((ROW()+1)/2)))</f>
        <v>2.811314102564106</v>
      </c>
      <c r="Y32" s="3" cm="1">
        <f t="array" ref="Y32">IF(MOD(ROW(),2)=0, INDEX(R:R, INT(ROW()/2)+1), INDEX(U:U, INT((ROW()+1)/2)))</f>
        <v>2.3328815379825603</v>
      </c>
      <c r="Z32" s="3" cm="1">
        <f t="array" ref="Z32">IF(MOD(ROW(),2)=0, INDEX(S:S, INT(ROW()/2)+1), INDEX(V:V, INT((ROW()+1)/2)))</f>
        <v>1.4893298771121402</v>
      </c>
    </row>
    <row r="33" spans="1:26" x14ac:dyDescent="0.3">
      <c r="A33">
        <v>11</v>
      </c>
      <c r="B33">
        <v>6</v>
      </c>
      <c r="C33" s="2" t="s">
        <v>31</v>
      </c>
      <c r="D33" s="3">
        <v>0.51851851851851993</v>
      </c>
      <c r="E33" s="3">
        <v>1.67724779411765</v>
      </c>
      <c r="F33" s="3">
        <v>2.28416</v>
      </c>
      <c r="G33" s="3">
        <v>3.1980018007202902</v>
      </c>
      <c r="H33" s="3">
        <v>2.8428163221360903</v>
      </c>
      <c r="I33" s="3">
        <v>1.29533382112613</v>
      </c>
      <c r="J33" s="3">
        <v>-5.9396381919960106E-2</v>
      </c>
      <c r="K33" s="3">
        <v>0.65686613628502055</v>
      </c>
      <c r="L33" s="3">
        <v>-4.8076923076919797E-2</v>
      </c>
      <c r="M33" s="3">
        <v>1.7921146953403522E-3</v>
      </c>
      <c r="N33" s="3">
        <v>0.40217600243451401</v>
      </c>
      <c r="Q33" s="3">
        <v>1.6990415760220698</v>
      </c>
      <c r="R33" s="3">
        <v>1.2716424461751801</v>
      </c>
      <c r="S33" s="3">
        <v>2.6599394121842104</v>
      </c>
      <c r="T33" s="3">
        <v>2.0802795917731798</v>
      </c>
      <c r="U33" s="3">
        <v>1.7218924489282101</v>
      </c>
      <c r="V33" s="3">
        <v>3.1347522798599394</v>
      </c>
      <c r="X33" s="3" cm="1">
        <f t="array" ref="X33">IF(MOD(ROW(),2)=0, INDEX(Q:Q, INT(ROW()/2)+1), INDEX(T:T, INT((ROW()+1)/2)))</f>
        <v>1.7696311475409798</v>
      </c>
      <c r="Y33" s="3" cm="1">
        <f t="array" ref="Y33">IF(MOD(ROW(),2)=0, INDEX(R:R, INT(ROW()/2)+1), INDEX(U:U, INT((ROW()+1)/2)))</f>
        <v>2.5646497252747205</v>
      </c>
      <c r="Z33" s="3" cm="1">
        <f t="array" ref="Z33">IF(MOD(ROW(),2)=0, INDEX(S:S, INT(ROW()/2)+1), INDEX(V:V, INT((ROW()+1)/2)))</f>
        <v>2.27845918367347</v>
      </c>
    </row>
    <row r="34" spans="1:26" x14ac:dyDescent="0.3">
      <c r="A34">
        <v>11</v>
      </c>
      <c r="B34">
        <v>6</v>
      </c>
      <c r="C34" s="2" t="s">
        <v>33</v>
      </c>
      <c r="D34" s="3">
        <v>8.9341692789970395E-2</v>
      </c>
      <c r="E34" s="3">
        <v>1.7275851063829801</v>
      </c>
      <c r="F34" s="3">
        <v>2.5428053728070101</v>
      </c>
      <c r="G34" s="3">
        <v>2.9953093434343403</v>
      </c>
      <c r="H34" s="3">
        <v>3.1584553571428606</v>
      </c>
      <c r="I34" s="3">
        <v>0.95195154200989984</v>
      </c>
      <c r="J34" s="3">
        <v>0.10373376623376984</v>
      </c>
      <c r="K34" s="3">
        <v>1.3476621417797903</v>
      </c>
      <c r="L34" s="3">
        <v>0.16076547326546997</v>
      </c>
      <c r="M34" s="3">
        <v>-0.38053012967200051</v>
      </c>
      <c r="N34" s="3">
        <v>0.18600000000000003</v>
      </c>
      <c r="Q34" s="3">
        <v>0.80836480900812013</v>
      </c>
      <c r="R34" s="3">
        <v>1.93652272302687</v>
      </c>
      <c r="S34" s="3">
        <v>1.2449475668055099</v>
      </c>
      <c r="T34" s="3">
        <v>1.54709595490753</v>
      </c>
      <c r="U34" s="3">
        <v>1.9402793292129701</v>
      </c>
      <c r="V34" s="3">
        <v>1.5713449153167001</v>
      </c>
      <c r="X34" s="3" cm="1">
        <f t="array" ref="X34">IF(MOD(ROW(),2)=0, INDEX(Q:Q, INT(ROW()/2)+1), INDEX(T:T, INT((ROW()+1)/2)))</f>
        <v>2.36783472222222</v>
      </c>
      <c r="Y34" s="3" cm="1">
        <f t="array" ref="Y34">IF(MOD(ROW(),2)=0, INDEX(R:R, INT(ROW()/2)+1), INDEX(U:U, INT((ROW()+1)/2)))</f>
        <v>2.7094667953667901</v>
      </c>
      <c r="Z34" s="3" cm="1">
        <f t="array" ref="Z34">IF(MOD(ROW(),2)=0, INDEX(S:S, INT(ROW()/2)+1), INDEX(V:V, INT((ROW()+1)/2)))</f>
        <v>2.1631850649350701</v>
      </c>
    </row>
    <row r="35" spans="1:26" x14ac:dyDescent="0.3">
      <c r="A35">
        <v>12</v>
      </c>
      <c r="B35">
        <v>6</v>
      </c>
      <c r="C35" s="2" t="s">
        <v>3</v>
      </c>
      <c r="D35" s="3">
        <v>0.68666666666667098</v>
      </c>
      <c r="E35" s="3">
        <v>2.2602597402597397</v>
      </c>
      <c r="F35" s="3">
        <v>2.06919230769231</v>
      </c>
      <c r="G35" s="3">
        <v>2.28519810235768</v>
      </c>
      <c r="H35" s="3">
        <v>2.6536693877550999</v>
      </c>
      <c r="I35" s="3">
        <v>1.7679946601874899</v>
      </c>
      <c r="J35" s="3">
        <v>-0.31967883307168998</v>
      </c>
      <c r="K35" s="3">
        <v>0.32155797101449934</v>
      </c>
      <c r="L35" s="3">
        <v>0.23405032467531983</v>
      </c>
      <c r="M35" s="3">
        <v>0.37400177462289008</v>
      </c>
      <c r="N35" s="3">
        <v>0.21826828413247901</v>
      </c>
      <c r="Q35" s="3">
        <v>1.3247542714122704</v>
      </c>
      <c r="R35" s="3">
        <v>1.75429984355207</v>
      </c>
      <c r="S35" s="3">
        <v>0.26738247086737976</v>
      </c>
      <c r="T35" s="3">
        <v>1.8479365654437099</v>
      </c>
      <c r="U35" s="3">
        <v>0.32710850425124027</v>
      </c>
      <c r="V35" s="3">
        <v>0.84059083380739019</v>
      </c>
      <c r="X35" s="3" cm="1">
        <f t="array" ref="X35">IF(MOD(ROW(),2)=0, INDEX(Q:Q, INT(ROW()/2)+1), INDEX(T:T, INT((ROW()+1)/2)))</f>
        <v>2.3053914559721007</v>
      </c>
      <c r="Y35" s="3" cm="1">
        <f t="array" ref="Y35">IF(MOD(ROW(),2)=0, INDEX(R:R, INT(ROW()/2)+1), INDEX(U:U, INT((ROW()+1)/2)))</f>
        <v>2.2410266666666705</v>
      </c>
      <c r="Z35" s="3" cm="1">
        <f t="array" ref="Z35">IF(MOD(ROW(),2)=0, INDEX(S:S, INT(ROW()/2)+1), INDEX(V:V, INT((ROW()+1)/2)))</f>
        <v>2.0168447368421099</v>
      </c>
    </row>
    <row r="36" spans="1:26" x14ac:dyDescent="0.3">
      <c r="A36">
        <v>12</v>
      </c>
      <c r="B36">
        <v>6</v>
      </c>
      <c r="C36" s="2" t="s">
        <v>6</v>
      </c>
      <c r="D36" s="3">
        <v>0.36103896103896016</v>
      </c>
      <c r="E36" s="3">
        <v>1.4445286168521498</v>
      </c>
      <c r="F36" s="3">
        <v>2.5562142857142898</v>
      </c>
      <c r="G36" s="3">
        <v>3.1120712209302299</v>
      </c>
      <c r="H36" s="3">
        <v>2.6817492071881599</v>
      </c>
      <c r="I36" s="3">
        <v>1.3381246059899299</v>
      </c>
      <c r="J36" s="3">
        <v>-0.13013686263181024</v>
      </c>
      <c r="K36" s="3">
        <v>1.18701298701298</v>
      </c>
      <c r="L36" s="3">
        <v>7.1428571428602261E-3</v>
      </c>
      <c r="M36" s="3">
        <v>1.2108692066633706</v>
      </c>
      <c r="N36" s="3">
        <v>0.28529999999999994</v>
      </c>
      <c r="Q36" s="3">
        <v>1.4304251245247697</v>
      </c>
      <c r="R36" s="3">
        <v>1.4657565562566301</v>
      </c>
      <c r="S36" s="3">
        <v>3.64367877736706</v>
      </c>
      <c r="T36" s="3">
        <v>0.70095349373400007</v>
      </c>
      <c r="U36" s="3">
        <v>1.4244481088672902</v>
      </c>
      <c r="V36" s="3">
        <v>2.3590442790615898</v>
      </c>
      <c r="X36" s="3" cm="1">
        <f t="array" ref="X36">IF(MOD(ROW(),2)=0, INDEX(Q:Q, INT(ROW()/2)+1), INDEX(T:T, INT((ROW()+1)/2)))</f>
        <v>2.4357916666666699</v>
      </c>
      <c r="Y36" s="3" cm="1">
        <f t="array" ref="Y36">IF(MOD(ROW(),2)=0, INDEX(R:R, INT(ROW()/2)+1), INDEX(U:U, INT((ROW()+1)/2)))</f>
        <v>2.28416</v>
      </c>
      <c r="Z36" s="3" cm="1">
        <f t="array" ref="Z36">IF(MOD(ROW(),2)=0, INDEX(S:S, INT(ROW()/2)+1), INDEX(V:V, INT((ROW()+1)/2)))</f>
        <v>2.5428053728070101</v>
      </c>
    </row>
    <row r="37" spans="1:26" x14ac:dyDescent="0.3">
      <c r="A37">
        <v>12</v>
      </c>
      <c r="B37">
        <v>6</v>
      </c>
      <c r="C37" s="2" t="s">
        <v>16</v>
      </c>
      <c r="D37" s="3">
        <v>1.4962121212121202</v>
      </c>
      <c r="E37" s="3">
        <v>1.2547639152435199</v>
      </c>
      <c r="F37" s="3">
        <v>1.6496406779660999</v>
      </c>
      <c r="G37" s="3">
        <v>2.2983353046595001</v>
      </c>
      <c r="H37" s="3">
        <v>2.1554099025974103</v>
      </c>
      <c r="I37" s="3">
        <v>3.3552115626206502</v>
      </c>
      <c r="J37" s="3">
        <v>-3.9633669559799856E-3</v>
      </c>
      <c r="K37" s="3">
        <v>0.33817204301074977</v>
      </c>
      <c r="L37" s="3">
        <v>3.2572751322749838E-2</v>
      </c>
      <c r="M37" s="3">
        <v>0.46311475409835978</v>
      </c>
      <c r="N37" s="3">
        <v>0.31950000000000006</v>
      </c>
      <c r="Q37" s="3">
        <v>1.4104438970158206</v>
      </c>
      <c r="R37" s="3">
        <v>1.29533382112613</v>
      </c>
      <c r="S37" s="3">
        <v>0.95195154200989984</v>
      </c>
      <c r="T37" s="3">
        <v>1.7679946601874899</v>
      </c>
      <c r="U37" s="3">
        <v>1.3381246059899299</v>
      </c>
      <c r="V37" s="3">
        <v>3.3552115626206502</v>
      </c>
      <c r="X37" s="3" cm="1">
        <f t="array" ref="X37">IF(MOD(ROW(),2)=0, INDEX(Q:Q, INT(ROW()/2)+1), INDEX(T:T, INT((ROW()+1)/2)))</f>
        <v>2.06919230769231</v>
      </c>
      <c r="Y37" s="3" cm="1">
        <f t="array" ref="Y37">IF(MOD(ROW(),2)=0, INDEX(R:R, INT(ROW()/2)+1), INDEX(U:U, INT((ROW()+1)/2)))</f>
        <v>2.5562142857142898</v>
      </c>
      <c r="Z37" s="3" cm="1">
        <f t="array" ref="Z37">IF(MOD(ROW(),2)=0, INDEX(S:S, INT(ROW()/2)+1), INDEX(V:V, INT((ROW()+1)/2)))</f>
        <v>1.6496406779660999</v>
      </c>
    </row>
    <row r="38" spans="1:26" x14ac:dyDescent="0.3">
      <c r="C38" s="5" t="s">
        <v>191</v>
      </c>
      <c r="D38" s="6">
        <f>AVERAGE(D2:D37)</f>
        <v>0.59497561155412948</v>
      </c>
      <c r="E38" s="6">
        <f t="shared" ref="E38:N38" si="0">AVERAGE(E2:E37)</f>
        <v>1.6981025349568974</v>
      </c>
      <c r="F38" s="6">
        <f t="shared" si="0"/>
        <v>2.1739779897437859</v>
      </c>
      <c r="G38" s="6">
        <f t="shared" si="0"/>
        <v>2.4810888577013874</v>
      </c>
      <c r="H38" s="6">
        <f t="shared" si="0"/>
        <v>2.59052569228998</v>
      </c>
      <c r="I38" s="6">
        <f t="shared" si="0"/>
        <v>1.6405625823155625</v>
      </c>
      <c r="J38" s="6">
        <f t="shared" si="0"/>
        <v>5.0085810863408232E-3</v>
      </c>
      <c r="K38" s="6">
        <f t="shared" si="0"/>
        <v>0.63900012947249174</v>
      </c>
      <c r="L38" s="6">
        <f t="shared" si="0"/>
        <v>1.1982722996842159E-2</v>
      </c>
      <c r="M38" s="6">
        <f t="shared" si="0"/>
        <v>0.1727291381628836</v>
      </c>
      <c r="N38" s="6">
        <f t="shared" si="0"/>
        <v>0.26861474912211236</v>
      </c>
      <c r="Q38" s="3">
        <f t="array" ref="Q38:V43">INDEX($J$2:$J$37, (ROW()-ROW($Q$38))*6 + COLUMN()-COLUMN($Q$38) + 1)</f>
        <v>-2.2346257746699294E-3</v>
      </c>
      <c r="R38" s="3">
        <v>-1.9830659536539841E-2</v>
      </c>
      <c r="S38" s="3">
        <v>-7.9553049289890154E-2</v>
      </c>
      <c r="T38" s="3">
        <v>2.8836323078349935E-2</v>
      </c>
      <c r="U38" s="3">
        <v>5.7678571428570358E-2</v>
      </c>
      <c r="V38" s="3">
        <v>0.14154411764706021</v>
      </c>
      <c r="X38" s="3" cm="1">
        <f t="array" ref="X38">IF(MOD(ROW(),2)=0, INDEX(Q:Q, INT(ROW()/2)+1), INDEX(T:T, INT((ROW()+1)/2)))</f>
        <v>2.6257897727272703</v>
      </c>
      <c r="Y38" s="3" cm="1">
        <f t="array" ref="Y38">IF(MOD(ROW(),2)=0, INDEX(R:R, INT(ROW()/2)+1), INDEX(U:U, INT((ROW()+1)/2)))</f>
        <v>0.52060465116279009</v>
      </c>
      <c r="Z38" s="3" cm="1">
        <f t="array" ref="Z38">IF(MOD(ROW(),2)=0, INDEX(S:S, INT(ROW()/2)+1), INDEX(V:V, INT((ROW()+1)/2)))</f>
        <v>2.9790569923371701</v>
      </c>
    </row>
    <row r="39" spans="1:26" x14ac:dyDescent="0.3">
      <c r="Q39" s="3">
        <v>9.8332388510959934E-2</v>
      </c>
      <c r="R39" s="3">
        <v>-0.20359905565601988</v>
      </c>
      <c r="S39" s="3">
        <v>0.40439320457188987</v>
      </c>
      <c r="T39" s="3">
        <v>3.2738095238100229E-2</v>
      </c>
      <c r="U39" s="3">
        <v>0.11341698841697978</v>
      </c>
      <c r="V39" s="3">
        <v>7.3739035087720062E-2</v>
      </c>
      <c r="X39" s="3" cm="1">
        <f t="array" ref="X39">IF(MOD(ROW(),2)=0, INDEX(Q:Q, INT(ROW()/2)+1), INDEX(T:T, INT((ROW()+1)/2)))</f>
        <v>2.9902975788288266</v>
      </c>
      <c r="Y39" s="3" cm="1">
        <f t="array" ref="Y39">IF(MOD(ROW(),2)=0, INDEX(R:R, INT(ROW()/2)+1), INDEX(U:U, INT((ROW()+1)/2)))</f>
        <v>3.2536496415770588</v>
      </c>
      <c r="Z39" s="3" cm="1">
        <f t="array" ref="Z39">IF(MOD(ROW(),2)=0, INDEX(S:S, INT(ROW()/2)+1), INDEX(V:V, INT((ROW()+1)/2)))</f>
        <v>2.1258888888888903</v>
      </c>
    </row>
    <row r="40" spans="1:26" x14ac:dyDescent="0.3">
      <c r="Q40" s="3">
        <v>-5.3723404255320073E-2</v>
      </c>
      <c r="R40" s="3">
        <v>3.9014711575689809E-2</v>
      </c>
      <c r="S40" s="3">
        <v>7.749999999999968E-2</v>
      </c>
      <c r="T40" s="3">
        <v>0.11112024715720992</v>
      </c>
      <c r="U40" s="3">
        <v>2.8065171987190052E-2</v>
      </c>
      <c r="V40" s="3">
        <v>-2.9335982180479725E-2</v>
      </c>
      <c r="X40" s="3" cm="1">
        <f t="array" ref="X40">IF(MOD(ROW(),2)=0, INDEX(Q:Q, INT(ROW()/2)+1), INDEX(T:T, INT((ROW()+1)/2)))</f>
        <v>1.6826912393162401</v>
      </c>
      <c r="Y40" s="3" cm="1">
        <f t="array" ref="Y40">IF(MOD(ROW(),2)=0, INDEX(R:R, INT(ROW()/2)+1), INDEX(U:U, INT((ROW()+1)/2)))</f>
        <v>0.45661749209694974</v>
      </c>
      <c r="Z40" s="3" cm="1">
        <f t="array" ref="Z40">IF(MOD(ROW(),2)=0, INDEX(S:S, INT(ROW()/2)+1), INDEX(V:V, INT((ROW()+1)/2)))</f>
        <v>0.85737111801243004</v>
      </c>
    </row>
    <row r="41" spans="1:26" x14ac:dyDescent="0.3">
      <c r="Q41" s="3">
        <v>5.2395521145519819E-2</v>
      </c>
      <c r="R41" s="3">
        <v>-0.26656208277703008</v>
      </c>
      <c r="S41" s="3">
        <v>-7.6735175202149897E-2</v>
      </c>
      <c r="T41" s="3">
        <v>5.6414356787489961E-2</v>
      </c>
      <c r="U41" s="3">
        <v>0.24515854728989028</v>
      </c>
      <c r="V41" s="3">
        <v>-0.17371323529411997</v>
      </c>
      <c r="X41" s="3" cm="1">
        <f t="array" ref="X41">IF(MOD(ROW(),2)=0, INDEX(Q:Q, INT(ROW()/2)+1), INDEX(T:T, INT((ROW()+1)/2)))</f>
        <v>2.73503786039903</v>
      </c>
      <c r="Y41" s="3" cm="1">
        <f t="array" ref="Y41">IF(MOD(ROW(),2)=0, INDEX(R:R, INT(ROW()/2)+1), INDEX(U:U, INT((ROW()+1)/2)))</f>
        <v>1.69425061274509</v>
      </c>
      <c r="Z41" s="3" cm="1">
        <f t="array" ref="Z41">IF(MOD(ROW(),2)=0, INDEX(S:S, INT(ROW()/2)+1), INDEX(V:V, INT((ROW()+1)/2)))</f>
        <v>2.30935354141657</v>
      </c>
    </row>
    <row r="42" spans="1:26" x14ac:dyDescent="0.3">
      <c r="Q42" s="3">
        <v>1.2853692201519884E-2</v>
      </c>
      <c r="R42" s="3">
        <v>0.26795504385964986</v>
      </c>
      <c r="S42" s="3">
        <v>-0.1414141414141401</v>
      </c>
      <c r="T42" s="3">
        <v>1.5846203346209897E-2</v>
      </c>
      <c r="U42" s="3">
        <v>-8.8144248900059896E-2</v>
      </c>
      <c r="V42" s="3">
        <v>-2.3966165413530138E-2</v>
      </c>
      <c r="X42" s="3" cm="1">
        <f t="array" ref="X42">IF(MOD(ROW(),2)=0, INDEX(Q:Q, INT(ROW()/2)+1), INDEX(T:T, INT((ROW()+1)/2)))</f>
        <v>2.3713641145528901</v>
      </c>
      <c r="Y42" s="3" cm="1">
        <f t="array" ref="Y42">IF(MOD(ROW(),2)=0, INDEX(R:R, INT(ROW()/2)+1), INDEX(U:U, INT((ROW()+1)/2)))</f>
        <v>2.6221093406593399</v>
      </c>
      <c r="Z42" s="3" cm="1">
        <f t="array" ref="Z42">IF(MOD(ROW(),2)=0, INDEX(S:S, INT(ROW()/2)+1), INDEX(V:V, INT((ROW()+1)/2)))</f>
        <v>2.4948479166666697</v>
      </c>
    </row>
    <row r="43" spans="1:26" x14ac:dyDescent="0.3">
      <c r="Q43" s="3">
        <v>-0.10843979618210975</v>
      </c>
      <c r="R43" s="3">
        <v>-5.9396381919960106E-2</v>
      </c>
      <c r="S43" s="3">
        <v>0.10373376623376984</v>
      </c>
      <c r="T43" s="3">
        <v>-0.31967883307168998</v>
      </c>
      <c r="U43" s="3">
        <v>-0.13013686263181024</v>
      </c>
      <c r="V43" s="3">
        <v>-3.9633669559799856E-3</v>
      </c>
      <c r="X43" s="3" cm="1">
        <f t="array" ref="X43">IF(MOD(ROW(),2)=0, INDEX(Q:Q, INT(ROW()/2)+1), INDEX(T:T, INT((ROW()+1)/2)))</f>
        <v>2.4416936157409901</v>
      </c>
      <c r="Y43" s="3" cm="1">
        <f t="array" ref="Y43">IF(MOD(ROW(),2)=0, INDEX(R:R, INT(ROW()/2)+1), INDEX(U:U, INT((ROW()+1)/2)))</f>
        <v>2.1937374592923802</v>
      </c>
      <c r="Z43" s="3" cm="1">
        <f t="array" ref="Z43">IF(MOD(ROW(),2)=0, INDEX(S:S, INT(ROW()/2)+1), INDEX(V:V, INT((ROW()+1)/2)))</f>
        <v>2.1282159774800995</v>
      </c>
    </row>
    <row r="44" spans="1:26" x14ac:dyDescent="0.3">
      <c r="Q44" s="3">
        <f t="array" ref="Q44:V49">INDEX($K$2:$K$37, (ROW()-ROW($Q$44))*6 + COLUMN()-COLUMN($Q$44) + 1)</f>
        <v>0.39228886168911004</v>
      </c>
      <c r="R44" s="3">
        <v>0.56068376068376935</v>
      </c>
      <c r="S44" s="3">
        <v>0.48364209696492022</v>
      </c>
      <c r="T44" s="3">
        <v>0.59450830140485067</v>
      </c>
      <c r="U44" s="3">
        <v>-5.2272727272730357E-2</v>
      </c>
      <c r="V44" s="3">
        <v>-2.3076923076919442E-2</v>
      </c>
      <c r="X44" s="3" cm="1">
        <f t="array" ref="X44">IF(MOD(ROW(),2)=0, INDEX(Q:Q, INT(ROW()/2)+1), INDEX(T:T, INT((ROW()+1)/2)))</f>
        <v>2.8011372180451097</v>
      </c>
      <c r="Y44" s="3" cm="1">
        <f t="array" ref="Y44">IF(MOD(ROW(),2)=0, INDEX(R:R, INT(ROW()/2)+1), INDEX(U:U, INT((ROW()+1)/2)))</f>
        <v>2.6354071052631598</v>
      </c>
      <c r="Z44" s="3" cm="1">
        <f t="array" ref="Z44">IF(MOD(ROW(),2)=0, INDEX(S:S, INT(ROW()/2)+1), INDEX(V:V, INT((ROW()+1)/2)))</f>
        <v>2.4031341463414599</v>
      </c>
    </row>
    <row r="45" spans="1:26" x14ac:dyDescent="0.3">
      <c r="Q45" s="3">
        <v>-0.18518518518518956</v>
      </c>
      <c r="R45" s="3">
        <v>0.69739130434783014</v>
      </c>
      <c r="S45" s="3">
        <v>-0.50707501453770032</v>
      </c>
      <c r="T45" s="3">
        <v>0.80698644421271926</v>
      </c>
      <c r="U45" s="3">
        <v>1.1624040920716103</v>
      </c>
      <c r="V45" s="3">
        <v>0.47301587301586956</v>
      </c>
      <c r="X45" s="3" cm="1">
        <f t="array" ref="X45">IF(MOD(ROW(),2)=0, INDEX(Q:Q, INT(ROW()/2)+1), INDEX(T:T, INT((ROW()+1)/2)))</f>
        <v>2.81139757733074</v>
      </c>
      <c r="Y45" s="3" cm="1">
        <f t="array" ref="Y45">IF(MOD(ROW(),2)=0, INDEX(R:R, INT(ROW()/2)+1), INDEX(U:U, INT((ROW()+1)/2)))</f>
        <v>2.9514421831637403</v>
      </c>
      <c r="Z45" s="3" cm="1">
        <f t="array" ref="Z45">IF(MOD(ROW(),2)=0, INDEX(S:S, INT(ROW()/2)+1), INDEX(V:V, INT((ROW()+1)/2)))</f>
        <v>3.1928866790009272</v>
      </c>
    </row>
    <row r="46" spans="1:26" x14ac:dyDescent="0.3">
      <c r="Q46" s="3">
        <v>1.6521927920104202</v>
      </c>
      <c r="R46" s="3">
        <v>1.2997340425531902</v>
      </c>
      <c r="S46" s="3">
        <v>0.17166666666666952</v>
      </c>
      <c r="T46" s="3">
        <v>0.96849332648871034</v>
      </c>
      <c r="U46" s="3">
        <v>0.58778049210466055</v>
      </c>
      <c r="V46" s="3">
        <v>0.7789583836432401</v>
      </c>
      <c r="X46" s="3" cm="1">
        <f t="array" ref="X46">IF(MOD(ROW(),2)=0, INDEX(Q:Q, INT(ROW()/2)+1), INDEX(T:T, INT((ROW()+1)/2)))</f>
        <v>3.2654902219873096</v>
      </c>
      <c r="Y46" s="3" cm="1">
        <f t="array" ref="Y46">IF(MOD(ROW(),2)=0, INDEX(R:R, INT(ROW()/2)+1), INDEX(U:U, INT((ROW()+1)/2)))</f>
        <v>3.3315184108527198</v>
      </c>
      <c r="Z46" s="3" cm="1">
        <f t="array" ref="Z46">IF(MOD(ROW(),2)=0, INDEX(S:S, INT(ROW()/2)+1), INDEX(V:V, INT((ROW()+1)/2)))</f>
        <v>2.3670578397212498</v>
      </c>
    </row>
    <row r="47" spans="1:26" x14ac:dyDescent="0.3">
      <c r="Q47" s="3">
        <v>0.5069444444444402</v>
      </c>
      <c r="R47" s="3">
        <v>0.79674418604651009</v>
      </c>
      <c r="S47" s="3">
        <v>-0.77777777777778034</v>
      </c>
      <c r="T47" s="3">
        <v>0.8937089201877999</v>
      </c>
      <c r="U47" s="3">
        <v>0.5538461538461501</v>
      </c>
      <c r="V47" s="3">
        <v>2.0726059654631097</v>
      </c>
      <c r="X47" s="3" cm="1">
        <f t="array" ref="X47">IF(MOD(ROW(),2)=0, INDEX(Q:Q, INT(ROW()/2)+1), INDEX(T:T, INT((ROW()+1)/2)))</f>
        <v>2.8117645074224002</v>
      </c>
      <c r="Y47" s="3" cm="1">
        <f t="array" ref="Y47">IF(MOD(ROW(),2)=0, INDEX(R:R, INT(ROW()/2)+1), INDEX(U:U, INT((ROW()+1)/2)))</f>
        <v>2.7829907106782104</v>
      </c>
      <c r="Z47" s="3" cm="1">
        <f t="array" ref="Z47">IF(MOD(ROW(),2)=0, INDEX(S:S, INT(ROW()/2)+1), INDEX(V:V, INT((ROW()+1)/2)))</f>
        <v>2.84800072533849</v>
      </c>
    </row>
    <row r="48" spans="1:26" x14ac:dyDescent="0.3">
      <c r="Q48" s="3">
        <v>0.8429458740017699</v>
      </c>
      <c r="R48" s="3">
        <v>1.0615058324496305</v>
      </c>
      <c r="S48" s="3">
        <v>0.26923076923077005</v>
      </c>
      <c r="T48" s="3">
        <v>0.83714285714286074</v>
      </c>
      <c r="U48" s="3">
        <v>0.81332926643282022</v>
      </c>
      <c r="V48" s="3">
        <v>0.40487804878048994</v>
      </c>
      <c r="X48" s="3" cm="1">
        <f t="array" ref="X48">IF(MOD(ROW(),2)=0, INDEX(Q:Q, INT(ROW()/2)+1), INDEX(T:T, INT((ROW()+1)/2)))</f>
        <v>2.7454779661017001</v>
      </c>
      <c r="Y48" s="3" cm="1">
        <f t="array" ref="Y48">IF(MOD(ROW(),2)=0, INDEX(R:R, INT(ROW()/2)+1), INDEX(U:U, INT((ROW()+1)/2)))</f>
        <v>3.1980018007202902</v>
      </c>
      <c r="Z48" s="3" cm="1">
        <f t="array" ref="Z48">IF(MOD(ROW(),2)=0, INDEX(S:S, INT(ROW()/2)+1), INDEX(V:V, INT((ROW()+1)/2)))</f>
        <v>2.9953093434343403</v>
      </c>
    </row>
    <row r="49" spans="17:26" x14ac:dyDescent="0.3">
      <c r="Q49" s="3">
        <v>1.0154922538730604</v>
      </c>
      <c r="R49" s="3">
        <v>0.65686613628502055</v>
      </c>
      <c r="S49" s="3">
        <v>1.3476621417797903</v>
      </c>
      <c r="T49" s="3">
        <v>0.32155797101449934</v>
      </c>
      <c r="U49" s="3">
        <v>1.18701298701298</v>
      </c>
      <c r="V49" s="3">
        <v>0.33817204301074977</v>
      </c>
      <c r="X49" s="3" cm="1">
        <f t="array" ref="X49">IF(MOD(ROW(),2)=0, INDEX(Q:Q, INT(ROW()/2)+1), INDEX(T:T, INT((ROW()+1)/2)))</f>
        <v>2.28519810235768</v>
      </c>
      <c r="Y49" s="3" cm="1">
        <f t="array" ref="Y49">IF(MOD(ROW(),2)=0, INDEX(R:R, INT(ROW()/2)+1), INDEX(U:U, INT((ROW()+1)/2)))</f>
        <v>3.1120712209302299</v>
      </c>
      <c r="Z49" s="3" cm="1">
        <f t="array" ref="Z49">IF(MOD(ROW(),2)=0, INDEX(S:S, INT(ROW()/2)+1), INDEX(V:V, INT((ROW()+1)/2)))</f>
        <v>2.2983353046595001</v>
      </c>
    </row>
    <row r="50" spans="17:26" x14ac:dyDescent="0.3">
      <c r="Q50" s="3">
        <f t="array" ref="Q50:V55">INDEX($L$2:$L$37, (ROW()-ROW($Q$50))*6 + COLUMN()-COLUMN($Q$50) + 1)</f>
        <v>0.12581867979201</v>
      </c>
      <c r="R50" s="3">
        <v>-0.11266233766234013</v>
      </c>
      <c r="S50" s="3">
        <v>-0.16910548941798975</v>
      </c>
      <c r="T50" s="3">
        <v>-0.11343700159490044</v>
      </c>
      <c r="U50" s="3">
        <v>0.16898954703833002</v>
      </c>
      <c r="V50" s="3">
        <v>0.16532835356365005</v>
      </c>
      <c r="X50" s="3" cm="1">
        <f t="array" ref="X50">IF(MOD(ROW(),2)=0, INDEX(Q:Q, INT(ROW()/2)+1), INDEX(T:T, INT((ROW()+1)/2)))</f>
        <v>2.6152164473684198</v>
      </c>
      <c r="Y50" s="3" cm="1">
        <f t="array" ref="Y50">IF(MOD(ROW(),2)=0, INDEX(R:R, INT(ROW()/2)+1), INDEX(U:U, INT((ROW()+1)/2)))</f>
        <v>2.2192633384146303</v>
      </c>
      <c r="Z50" s="3" cm="1">
        <f t="array" ref="Z50">IF(MOD(ROW(),2)=0, INDEX(S:S, INT(ROW()/2)+1), INDEX(V:V, INT((ROW()+1)/2)))</f>
        <v>3.0494347222222218</v>
      </c>
    </row>
    <row r="51" spans="17:26" x14ac:dyDescent="0.3">
      <c r="Q51" s="3">
        <v>-0.10203761755486029</v>
      </c>
      <c r="R51" s="3">
        <v>-0.1105761474550202</v>
      </c>
      <c r="S51" s="3">
        <v>-2.3537660256410131E-2</v>
      </c>
      <c r="T51" s="3">
        <v>-0.1341813728427601</v>
      </c>
      <c r="U51" s="3">
        <v>0.19241071428570988</v>
      </c>
      <c r="V51" s="3">
        <v>-0.16666666666667007</v>
      </c>
      <c r="X51" s="3" cm="1">
        <f t="array" ref="X51">IF(MOD(ROW(),2)=0, INDEX(Q:Q, INT(ROW()/2)+1), INDEX(T:T, INT((ROW()+1)/2)))</f>
        <v>2.6531102700491003</v>
      </c>
      <c r="Y51" s="3" cm="1">
        <f t="array" ref="Y51">IF(MOD(ROW(),2)=0, INDEX(R:R, INT(ROW()/2)+1), INDEX(U:U, INT((ROW()+1)/2)))</f>
        <v>2.5212831439393897</v>
      </c>
      <c r="Z51" s="3" cm="1">
        <f t="array" ref="Z51">IF(MOD(ROW(),2)=0, INDEX(S:S, INT(ROW()/2)+1), INDEX(V:V, INT((ROW()+1)/2)))</f>
        <v>3.2386121323529395</v>
      </c>
    </row>
    <row r="52" spans="17:26" x14ac:dyDescent="0.3">
      <c r="Q52" s="3">
        <v>9.9534161490697493E-3</v>
      </c>
      <c r="R52" s="3">
        <v>0.10272591274048981</v>
      </c>
      <c r="S52" s="3">
        <v>0.34868224019168004</v>
      </c>
      <c r="T52" s="3">
        <v>-7.4299521113829758E-2</v>
      </c>
      <c r="U52" s="3">
        <v>-2.6529433756770082E-2</v>
      </c>
      <c r="V52" s="3">
        <v>0.16076461004755949</v>
      </c>
      <c r="X52" s="3" cm="1">
        <f t="array" ref="X52">IF(MOD(ROW(),2)=0, INDEX(Q:Q, INT(ROW()/2)+1), INDEX(T:T, INT((ROW()+1)/2)))</f>
        <v>2.4865544217687101</v>
      </c>
      <c r="Y52" s="3" cm="1">
        <f t="array" ref="Y52">IF(MOD(ROW(),2)=0, INDEX(R:R, INT(ROW()/2)+1), INDEX(U:U, INT((ROW()+1)/2)))</f>
        <v>2.6378098591549302</v>
      </c>
      <c r="Z52" s="3" cm="1">
        <f t="array" ref="Z52">IF(MOD(ROW(),2)=0, INDEX(S:S, INT(ROW()/2)+1), INDEX(V:V, INT((ROW()+1)/2)))</f>
        <v>2.2428128145567201</v>
      </c>
    </row>
    <row r="53" spans="17:26" x14ac:dyDescent="0.3">
      <c r="Q53" s="3">
        <v>-5.9659090909098822E-3</v>
      </c>
      <c r="R53" s="3">
        <v>-0.14022412328006029</v>
      </c>
      <c r="S53" s="3">
        <v>0.23184288537549014</v>
      </c>
      <c r="T53" s="3">
        <v>-6.4790702160490099E-2</v>
      </c>
      <c r="U53" s="3">
        <v>8.6265385391439686E-2</v>
      </c>
      <c r="V53" s="3">
        <v>2.6687751903270218E-2</v>
      </c>
      <c r="X53" s="3" cm="1">
        <f t="array" ref="X53">IF(MOD(ROW(),2)=0, INDEX(Q:Q, INT(ROW()/2)+1), INDEX(T:T, INT((ROW()+1)/2)))</f>
        <v>2.3815354098360699</v>
      </c>
      <c r="Y53" s="3" cm="1">
        <f t="array" ref="Y53">IF(MOD(ROW(),2)=0, INDEX(R:R, INT(ROW()/2)+1), INDEX(U:U, INT((ROW()+1)/2)))</f>
        <v>2.4007027300303401</v>
      </c>
      <c r="Z53" s="3" cm="1">
        <f t="array" ref="Z53">IF(MOD(ROW(),2)=0, INDEX(S:S, INT(ROW()/2)+1), INDEX(V:V, INT((ROW()+1)/2)))</f>
        <v>2.2618775252525301</v>
      </c>
    </row>
    <row r="54" spans="17:26" x14ac:dyDescent="0.3">
      <c r="Q54" s="3">
        <v>1.0663356251590095E-2</v>
      </c>
      <c r="R54" s="3">
        <v>-0.23376193001059997</v>
      </c>
      <c r="S54" s="3">
        <v>0.24084249084248999</v>
      </c>
      <c r="T54" s="3">
        <v>0.11323696145124984</v>
      </c>
      <c r="U54" s="3">
        <v>-0.18256302521008028</v>
      </c>
      <c r="V54" s="3">
        <v>-0.1468193660442898</v>
      </c>
      <c r="X54" s="3" cm="1">
        <f t="array" ref="X54">IF(MOD(ROW(),2)=0, INDEX(Q:Q, INT(ROW()/2)+1), INDEX(T:T, INT((ROW()+1)/2)))</f>
        <v>2.5490978445830996</v>
      </c>
      <c r="Y54" s="3" cm="1">
        <f t="array" ref="Y54">IF(MOD(ROW(),2)=0, INDEX(R:R, INT(ROW()/2)+1), INDEX(U:U, INT((ROW()+1)/2)))</f>
        <v>2.3019923039923103</v>
      </c>
      <c r="Z54" s="3" cm="1">
        <f t="array" ref="Z54">IF(MOD(ROW(),2)=0, INDEX(S:S, INT(ROW()/2)+1), INDEX(V:V, INT((ROW()+1)/2)))</f>
        <v>2.3999687500000002</v>
      </c>
    </row>
    <row r="55" spans="17:26" x14ac:dyDescent="0.3">
      <c r="Q55" s="3">
        <v>-0.13213045634921006</v>
      </c>
      <c r="R55" s="3">
        <v>-4.8076923076919797E-2</v>
      </c>
      <c r="S55" s="3">
        <v>0.16076547326546997</v>
      </c>
      <c r="T55" s="3">
        <v>0.23405032467531983</v>
      </c>
      <c r="U55" s="3">
        <v>7.1428571428602261E-3</v>
      </c>
      <c r="V55" s="3">
        <v>3.2572751322749838E-2</v>
      </c>
      <c r="X55" s="3" cm="1">
        <f t="array" ref="X55">IF(MOD(ROW(),2)=0, INDEX(Q:Q, INT(ROW()/2)+1), INDEX(T:T, INT((ROW()+1)/2)))</f>
        <v>2.4512340234106902</v>
      </c>
      <c r="Y55" s="3" cm="1">
        <f t="array" ref="Y55">IF(MOD(ROW(),2)=0, INDEX(R:R, INT(ROW()/2)+1), INDEX(U:U, INT((ROW()+1)/2)))</f>
        <v>2.2560433960012398</v>
      </c>
      <c r="Z55" s="3" cm="1">
        <f t="array" ref="Z55">IF(MOD(ROW(),2)=0, INDEX(S:S, INT(ROW()/2)+1), INDEX(V:V, INT((ROW()+1)/2)))</f>
        <v>2.4751419191919202</v>
      </c>
    </row>
    <row r="56" spans="17:26" x14ac:dyDescent="0.3">
      <c r="Q56" s="3">
        <f t="array" ref="Q56:V61">INDEX($M$2:$M$37, (ROW()-ROW($Q$56))*6 + COLUMN()-COLUMN($Q$56) + 1)</f>
        <v>0.17243303571429003</v>
      </c>
      <c r="R56" s="3">
        <v>-1.4285714285710682E-2</v>
      </c>
      <c r="S56" s="3">
        <v>-0.3921568627451002</v>
      </c>
      <c r="T56" s="3">
        <v>4.4642857142859427E-2</v>
      </c>
      <c r="U56" s="3">
        <v>0.6097099039172198</v>
      </c>
      <c r="V56" s="3">
        <v>0.59496124031006969</v>
      </c>
      <c r="X56" s="3" cm="1">
        <f t="array" ref="X56">IF(MOD(ROW(),2)=0, INDEX(Q:Q, INT(ROW()/2)+1), INDEX(T:T, INT((ROW()+1)/2)))</f>
        <v>2.3657847222222199</v>
      </c>
      <c r="Y56" s="3" cm="1">
        <f t="array" ref="Y56">IF(MOD(ROW(),2)=0, INDEX(R:R, INT(ROW()/2)+1), INDEX(U:U, INT((ROW()+1)/2)))</f>
        <v>2.4552692012288797</v>
      </c>
      <c r="Z56" s="3" cm="1">
        <f t="array" ref="Z56">IF(MOD(ROW(),2)=0, INDEX(S:S, INT(ROW()/2)+1), INDEX(V:V, INT((ROW()+1)/2)))</f>
        <v>2.2448433806146504</v>
      </c>
    </row>
    <row r="57" spans="17:26" x14ac:dyDescent="0.3">
      <c r="Q57" s="3">
        <v>-0.23989028213166019</v>
      </c>
      <c r="R57" s="3">
        <v>0.17917567892334052</v>
      </c>
      <c r="S57" s="3">
        <v>0.32349197023109966</v>
      </c>
      <c r="T57" s="3">
        <v>0.35001303441084985</v>
      </c>
      <c r="U57" s="3">
        <v>-0.88042111879321006</v>
      </c>
      <c r="V57" s="3">
        <v>0.2539835164835198</v>
      </c>
      <c r="X57" s="3" cm="1">
        <f t="array" ref="X57">IF(MOD(ROW(),2)=0, INDEX(Q:Q, INT(ROW()/2)+1), INDEX(T:T, INT((ROW()+1)/2)))</f>
        <v>2.6639632663191799</v>
      </c>
      <c r="Y57" s="3" cm="1">
        <f t="array" ref="Y57">IF(MOD(ROW(),2)=0, INDEX(R:R, INT(ROW()/2)+1), INDEX(U:U, INT((ROW()+1)/2)))</f>
        <v>2.6086588806660496</v>
      </c>
      <c r="Z57" s="3" cm="1">
        <f t="array" ref="Z57">IF(MOD(ROW(),2)=0, INDEX(S:S, INT(ROW()/2)+1), INDEX(V:V, INT((ROW()+1)/2)))</f>
        <v>3.0011305717054202</v>
      </c>
    </row>
    <row r="58" spans="17:26" x14ac:dyDescent="0.3">
      <c r="Q58" s="3">
        <v>5.6990881458969689E-2</v>
      </c>
      <c r="R58" s="3">
        <v>0.32748694604365003</v>
      </c>
      <c r="S58" s="3">
        <v>0.34427257525083022</v>
      </c>
      <c r="T58" s="3">
        <v>0.51023125971258976</v>
      </c>
      <c r="U58" s="3">
        <v>0.29870278133118067</v>
      </c>
      <c r="V58" s="3">
        <v>0.54593845412181041</v>
      </c>
      <c r="X58" s="3" cm="1">
        <f t="array" ref="X58">IF(MOD(ROW(),2)=0, INDEX(Q:Q, INT(ROW()/2)+1), INDEX(T:T, INT((ROW()+1)/2)))</f>
        <v>2.9725488636363604</v>
      </c>
      <c r="Y58" s="3" cm="1">
        <f t="array" ref="Y58">IF(MOD(ROW(),2)=0, INDEX(R:R, INT(ROW()/2)+1), INDEX(U:U, INT((ROW()+1)/2)))</f>
        <v>2.7689900709219901</v>
      </c>
      <c r="Z58" s="3" cm="1">
        <f t="array" ref="Z58">IF(MOD(ROW(),2)=0, INDEX(S:S, INT(ROW()/2)+1), INDEX(V:V, INT((ROW()+1)/2)))</f>
        <v>2.3884642857142802</v>
      </c>
    </row>
    <row r="59" spans="17:26" x14ac:dyDescent="0.3">
      <c r="Q59" s="3">
        <v>0.2355882352941201</v>
      </c>
      <c r="R59" s="3">
        <v>-0.16924044840996988</v>
      </c>
      <c r="S59" s="3">
        <v>3.4017812963880623E-2</v>
      </c>
      <c r="T59" s="3">
        <v>0.27740240240239977</v>
      </c>
      <c r="U59" s="3">
        <v>-0.2046328671328701</v>
      </c>
      <c r="V59" s="3">
        <v>-0.59830319706498969</v>
      </c>
      <c r="X59" s="3" cm="1">
        <f t="array" ref="X59">IF(MOD(ROW(),2)=0, INDEX(Q:Q, INT(ROW()/2)+1), INDEX(T:T, INT((ROW()+1)/2)))</f>
        <v>2.7221339637509798</v>
      </c>
      <c r="Y59" s="3" cm="1">
        <f t="array" ref="Y59">IF(MOD(ROW(),2)=0, INDEX(R:R, INT(ROW()/2)+1), INDEX(U:U, INT((ROW()+1)/2)))</f>
        <v>2.5990856937602702</v>
      </c>
      <c r="Z59" s="3" cm="1">
        <f t="array" ref="Z59">IF(MOD(ROW(),2)=0, INDEX(S:S, INT(ROW()/2)+1), INDEX(V:V, INT((ROW()+1)/2)))</f>
        <v>2.6297381940840698</v>
      </c>
    </row>
    <row r="60" spans="17:26" x14ac:dyDescent="0.3">
      <c r="Q60" s="3">
        <v>0.49476381461675034</v>
      </c>
      <c r="R60" s="3">
        <v>-0.22310810810810988</v>
      </c>
      <c r="S60" s="3">
        <v>6.7740926157699555E-2</v>
      </c>
      <c r="T60" s="3">
        <v>0.65341545352743013</v>
      </c>
      <c r="U60" s="3">
        <v>0.5555555555555598</v>
      </c>
      <c r="V60" s="3">
        <v>0.13525835866261016</v>
      </c>
      <c r="X60" s="3" cm="1">
        <f t="array" ref="X60">IF(MOD(ROW(),2)=0, INDEX(Q:Q, INT(ROW()/2)+1), INDEX(T:T, INT((ROW()+1)/2)))</f>
        <v>3.2045225988700596</v>
      </c>
      <c r="Y60" s="3" cm="1">
        <f t="array" ref="Y60">IF(MOD(ROW(),2)=0, INDEX(R:R, INT(ROW()/2)+1), INDEX(U:U, INT((ROW()+1)/2)))</f>
        <v>2.8428163221360903</v>
      </c>
      <c r="Z60" s="3" cm="1">
        <f t="array" ref="Z60">IF(MOD(ROW(),2)=0, INDEX(S:S, INT(ROW()/2)+1), INDEX(V:V, INT((ROW()+1)/2)))</f>
        <v>3.1584553571428606</v>
      </c>
    </row>
    <row r="61" spans="17:26" x14ac:dyDescent="0.3">
      <c r="Q61" s="3">
        <v>0.20526315789473948</v>
      </c>
      <c r="R61" s="3">
        <v>1.7921146953403522E-3</v>
      </c>
      <c r="S61" s="3">
        <v>-0.38053012967200051</v>
      </c>
      <c r="T61" s="3">
        <v>0.37400177462289008</v>
      </c>
      <c r="U61" s="3">
        <v>1.2108692066633706</v>
      </c>
      <c r="V61" s="3">
        <v>0.46311475409835978</v>
      </c>
      <c r="X61" s="3" cm="1">
        <f t="array" ref="X61">IF(MOD(ROW(),2)=0, INDEX(Q:Q, INT(ROW()/2)+1), INDEX(T:T, INT((ROW()+1)/2)))</f>
        <v>2.6536693877550999</v>
      </c>
      <c r="Y61" s="3" cm="1">
        <f t="array" ref="Y61">IF(MOD(ROW(),2)=0, INDEX(R:R, INT(ROW()/2)+1), INDEX(U:U, INT((ROW()+1)/2)))</f>
        <v>2.6817492071881599</v>
      </c>
      <c r="Z61" s="3" cm="1">
        <f t="array" ref="Z61">IF(MOD(ROW(),2)=0, INDEX(S:S, INT(ROW()/2)+1), INDEX(V:V, INT((ROW()+1)/2)))</f>
        <v>2.1554099025974103</v>
      </c>
    </row>
    <row r="62" spans="17:26" x14ac:dyDescent="0.3">
      <c r="Q62" s="3">
        <f t="array" ref="Q62:V67">INDEX($N$2:$N$37, (ROW()-ROW($Q$62))*6 + COLUMN()-COLUMN($Q$62) + 1)</f>
        <v>0.17050000000000004</v>
      </c>
      <c r="R62" s="3">
        <v>0.39489999999999997</v>
      </c>
      <c r="S62" s="3">
        <v>8.1600000000000006E-2</v>
      </c>
      <c r="T62" s="3">
        <v>0.41120000000000001</v>
      </c>
      <c r="U62" s="3">
        <v>0.18959999999999999</v>
      </c>
      <c r="V62" s="3">
        <v>0.14798388592683098</v>
      </c>
      <c r="X62" s="3" cm="1">
        <f t="array" ref="X62">IF(MOD(ROW(),2)=0, INDEX(Q:Q, INT(ROW()/2)+1), INDEX(T:T, INT((ROW()+1)/2)))</f>
        <v>1.0293115292031101</v>
      </c>
      <c r="Y62" s="3" cm="1">
        <f t="array" ref="Y62">IF(MOD(ROW(),2)=0, INDEX(R:R, INT(ROW()/2)+1), INDEX(U:U, INT((ROW()+1)/2)))</f>
        <v>3.3975836685807899</v>
      </c>
      <c r="Z62" s="3" cm="1">
        <f t="array" ref="Z62">IF(MOD(ROW(),2)=0, INDEX(S:S, INT(ROW()/2)+1), INDEX(V:V, INT((ROW()+1)/2)))</f>
        <v>1.2774252464179803</v>
      </c>
    </row>
    <row r="63" spans="17:26" x14ac:dyDescent="0.3">
      <c r="Q63" s="3">
        <v>0.40149999999999997</v>
      </c>
      <c r="R63" s="3">
        <v>0.26964483139288109</v>
      </c>
      <c r="S63" s="3">
        <v>0.35394138643092998</v>
      </c>
      <c r="T63" s="3">
        <v>0.36241831618821196</v>
      </c>
      <c r="U63" s="3">
        <v>5.6899999999999951E-2</v>
      </c>
      <c r="V63" s="3">
        <v>0.25639999999999996</v>
      </c>
      <c r="X63" s="3" cm="1">
        <f t="array" ref="X63">IF(MOD(ROW(),2)=0, INDEX(Q:Q, INT(ROW()/2)+1), INDEX(T:T, INT((ROW()+1)/2)))</f>
        <v>3.4452513372505207</v>
      </c>
      <c r="Y63" s="3" cm="1">
        <f t="array" ref="Y63">IF(MOD(ROW(),2)=0, INDEX(R:R, INT(ROW()/2)+1), INDEX(U:U, INT((ROW()+1)/2)))</f>
        <v>0.66601401629494017</v>
      </c>
      <c r="Z63" s="3" cm="1">
        <f t="array" ref="Z63">IF(MOD(ROW(),2)=0, INDEX(S:S, INT(ROW()/2)+1), INDEX(V:V, INT((ROW()+1)/2)))</f>
        <v>0.12312519429710012</v>
      </c>
    </row>
    <row r="64" spans="17:26" x14ac:dyDescent="0.3">
      <c r="Q64" s="3">
        <v>9.2819175181749758E-3</v>
      </c>
      <c r="R64" s="3">
        <v>0.41320000000000001</v>
      </c>
      <c r="S64" s="3">
        <v>0.31064933929365296</v>
      </c>
      <c r="T64" s="3">
        <v>0.25310000000000005</v>
      </c>
      <c r="U64" s="3">
        <v>0.29119999999999996</v>
      </c>
      <c r="V64" s="3">
        <v>6.2699999999999978E-2</v>
      </c>
      <c r="X64" s="3" cm="1">
        <f t="array" ref="X64">IF(MOD(ROW(),2)=0, INDEX(Q:Q, INT(ROW()/2)+1), INDEX(T:T, INT((ROW()+1)/2)))</f>
        <v>1.6990415760220698</v>
      </c>
      <c r="Y64" s="3" cm="1">
        <f t="array" ref="Y64">IF(MOD(ROW(),2)=0, INDEX(R:R, INT(ROW()/2)+1), INDEX(U:U, INT((ROW()+1)/2)))</f>
        <v>1.2716424461751801</v>
      </c>
      <c r="Z64" s="3" cm="1">
        <f t="array" ref="Z64">IF(MOD(ROW(),2)=0, INDEX(S:S, INT(ROW()/2)+1), INDEX(V:V, INT((ROW()+1)/2)))</f>
        <v>2.6599394121842104</v>
      </c>
    </row>
    <row r="65" spans="17:26" x14ac:dyDescent="0.3">
      <c r="Q65" s="3">
        <v>0.37328489136831899</v>
      </c>
      <c r="R65" s="3">
        <v>0.18410000000000001</v>
      </c>
      <c r="S65" s="3">
        <v>4.3300000000000005E-2</v>
      </c>
      <c r="T65" s="3">
        <v>0.383963958825767</v>
      </c>
      <c r="U65" s="3">
        <v>0.25509999999999999</v>
      </c>
      <c r="V65" s="3">
        <v>0.15681088895721798</v>
      </c>
      <c r="X65" s="3" cm="1">
        <f t="array" ref="X65">IF(MOD(ROW(),2)=0, INDEX(Q:Q, INT(ROW()/2)+1), INDEX(T:T, INT((ROW()+1)/2)))</f>
        <v>2.0802795917731798</v>
      </c>
      <c r="Y65" s="3" cm="1">
        <f t="array" ref="Y65">IF(MOD(ROW(),2)=0, INDEX(R:R, INT(ROW()/2)+1), INDEX(U:U, INT((ROW()+1)/2)))</f>
        <v>1.7218924489282101</v>
      </c>
      <c r="Z65" s="3" cm="1">
        <f t="array" ref="Z65">IF(MOD(ROW(),2)=0, INDEX(S:S, INT(ROW()/2)+1), INDEX(V:V, INT((ROW()+1)/2)))</f>
        <v>3.1347522798599394</v>
      </c>
    </row>
    <row r="66" spans="17:26" x14ac:dyDescent="0.3">
      <c r="Q66" s="3">
        <v>0.28420000000000001</v>
      </c>
      <c r="R66" s="3">
        <v>0.28109999999999996</v>
      </c>
      <c r="S66" s="3">
        <v>0.524166823846546</v>
      </c>
      <c r="T66" s="3">
        <v>0.33140000000000003</v>
      </c>
      <c r="U66" s="3">
        <v>0.24539742613837903</v>
      </c>
      <c r="V66" s="3">
        <v>0.371634371970893</v>
      </c>
      <c r="X66" s="3" cm="1">
        <f t="array" ref="X66">IF(MOD(ROW(),2)=0, INDEX(Q:Q, INT(ROW()/2)+1), INDEX(T:T, INT((ROW()+1)/2)))</f>
        <v>0.80836480900812013</v>
      </c>
      <c r="Y66" s="3" cm="1">
        <f t="array" ref="Y66">IF(MOD(ROW(),2)=0, INDEX(R:R, INT(ROW()/2)+1), INDEX(U:U, INT((ROW()+1)/2)))</f>
        <v>1.93652272302687</v>
      </c>
      <c r="Z66" s="3" cm="1">
        <f t="array" ref="Z66">IF(MOD(ROW(),2)=0, INDEX(S:S, INT(ROW()/2)+1), INDEX(V:V, INT((ROW()+1)/2)))</f>
        <v>1.2449475668055099</v>
      </c>
    </row>
    <row r="67" spans="17:26" x14ac:dyDescent="0.3">
      <c r="Q67" s="3">
        <v>0.38770864397124699</v>
      </c>
      <c r="R67" s="3">
        <v>0.40217600243451401</v>
      </c>
      <c r="S67" s="3">
        <v>0.18600000000000003</v>
      </c>
      <c r="T67" s="3">
        <v>0.21826828413247901</v>
      </c>
      <c r="U67" s="3">
        <v>0.28529999999999994</v>
      </c>
      <c r="V67" s="3">
        <v>0.31950000000000006</v>
      </c>
      <c r="X67" s="3" cm="1">
        <f t="array" ref="X67">IF(MOD(ROW(),2)=0, INDEX(Q:Q, INT(ROW()/2)+1), INDEX(T:T, INT((ROW()+1)/2)))</f>
        <v>1.54709595490753</v>
      </c>
      <c r="Y67" s="3" cm="1">
        <f t="array" ref="Y67">IF(MOD(ROW(),2)=0, INDEX(R:R, INT(ROW()/2)+1), INDEX(U:U, INT((ROW()+1)/2)))</f>
        <v>1.9402793292129701</v>
      </c>
      <c r="Z67" s="3" cm="1">
        <f t="array" ref="Z67">IF(MOD(ROW(),2)=0, INDEX(S:S, INT(ROW()/2)+1), INDEX(V:V, INT((ROW()+1)/2)))</f>
        <v>1.5713449153167001</v>
      </c>
    </row>
    <row r="68" spans="17:26" x14ac:dyDescent="0.3">
      <c r="X68" s="3" cm="1">
        <f t="array" ref="X68">IF(MOD(ROW(),2)=0, INDEX(Q:Q, INT(ROW()/2)+1), INDEX(T:T, INT((ROW()+1)/2)))</f>
        <v>1.3247542714122704</v>
      </c>
      <c r="Y68" s="3" cm="1">
        <f t="array" ref="Y68">IF(MOD(ROW(),2)=0, INDEX(R:R, INT(ROW()/2)+1), INDEX(U:U, INT((ROW()+1)/2)))</f>
        <v>1.75429984355207</v>
      </c>
      <c r="Z68" s="3" cm="1">
        <f t="array" ref="Z68">IF(MOD(ROW(),2)=0, INDEX(S:S, INT(ROW()/2)+1), INDEX(V:V, INT((ROW()+1)/2)))</f>
        <v>0.26738247086737976</v>
      </c>
    </row>
    <row r="69" spans="17:26" x14ac:dyDescent="0.3">
      <c r="X69" s="3" cm="1">
        <f t="array" ref="X69">IF(MOD(ROW(),2)=0, INDEX(Q:Q, INT(ROW()/2)+1), INDEX(T:T, INT((ROW()+1)/2)))</f>
        <v>1.8479365654437099</v>
      </c>
      <c r="Y69" s="3" cm="1">
        <f t="array" ref="Y69">IF(MOD(ROW(),2)=0, INDEX(R:R, INT(ROW()/2)+1), INDEX(U:U, INT((ROW()+1)/2)))</f>
        <v>0.32710850425124027</v>
      </c>
      <c r="Z69" s="3" cm="1">
        <f t="array" ref="Z69">IF(MOD(ROW(),2)=0, INDEX(S:S, INT(ROW()/2)+1), INDEX(V:V, INT((ROW()+1)/2)))</f>
        <v>0.84059083380739019</v>
      </c>
    </row>
    <row r="70" spans="17:26" x14ac:dyDescent="0.3">
      <c r="X70" s="3" cm="1">
        <f t="array" ref="X70">IF(MOD(ROW(),2)=0, INDEX(Q:Q, INT(ROW()/2)+1), INDEX(T:T, INT((ROW()+1)/2)))</f>
        <v>1.4304251245247697</v>
      </c>
      <c r="Y70" s="3" cm="1">
        <f t="array" ref="Y70">IF(MOD(ROW(),2)=0, INDEX(R:R, INT(ROW()/2)+1), INDEX(U:U, INT((ROW()+1)/2)))</f>
        <v>1.4657565562566301</v>
      </c>
      <c r="Z70" s="3" cm="1">
        <f t="array" ref="Z70">IF(MOD(ROW(),2)=0, INDEX(S:S, INT(ROW()/2)+1), INDEX(V:V, INT((ROW()+1)/2)))</f>
        <v>3.64367877736706</v>
      </c>
    </row>
    <row r="71" spans="17:26" x14ac:dyDescent="0.3">
      <c r="X71" s="3" cm="1">
        <f t="array" ref="X71">IF(MOD(ROW(),2)=0, INDEX(Q:Q, INT(ROW()/2)+1), INDEX(T:T, INT((ROW()+1)/2)))</f>
        <v>0.70095349373400007</v>
      </c>
      <c r="Y71" s="3" cm="1">
        <f t="array" ref="Y71">IF(MOD(ROW(),2)=0, INDEX(R:R, INT(ROW()/2)+1), INDEX(U:U, INT((ROW()+1)/2)))</f>
        <v>1.4244481088672902</v>
      </c>
      <c r="Z71" s="3" cm="1">
        <f t="array" ref="Z71">IF(MOD(ROW(),2)=0, INDEX(S:S, INT(ROW()/2)+1), INDEX(V:V, INT((ROW()+1)/2)))</f>
        <v>2.3590442790615898</v>
      </c>
    </row>
    <row r="72" spans="17:26" x14ac:dyDescent="0.3">
      <c r="X72" s="3" cm="1">
        <f t="array" ref="X72">IF(MOD(ROW(),2)=0, INDEX(Q:Q, INT(ROW()/2)+1), INDEX(T:T, INT((ROW()+1)/2)))</f>
        <v>1.4104438970158206</v>
      </c>
      <c r="Y72" s="3" cm="1">
        <f t="array" ref="Y72">IF(MOD(ROW(),2)=0, INDEX(R:R, INT(ROW()/2)+1), INDEX(U:U, INT((ROW()+1)/2)))</f>
        <v>1.29533382112613</v>
      </c>
      <c r="Z72" s="3" cm="1">
        <f t="array" ref="Z72">IF(MOD(ROW(),2)=0, INDEX(S:S, INT(ROW()/2)+1), INDEX(V:V, INT((ROW()+1)/2)))</f>
        <v>0.95195154200989984</v>
      </c>
    </row>
    <row r="73" spans="17:26" x14ac:dyDescent="0.3">
      <c r="X73" s="3" cm="1">
        <f t="array" ref="X73">IF(MOD(ROW(),2)=0, INDEX(Q:Q, INT(ROW()/2)+1), INDEX(T:T, INT((ROW()+1)/2)))</f>
        <v>1.7679946601874899</v>
      </c>
      <c r="Y73" s="3" cm="1">
        <f t="array" ref="Y73">IF(MOD(ROW(),2)=0, INDEX(R:R, INT(ROW()/2)+1), INDEX(U:U, INT((ROW()+1)/2)))</f>
        <v>1.3381246059899299</v>
      </c>
      <c r="Z73" s="3" cm="1">
        <f t="array" ref="Z73">IF(MOD(ROW(),2)=0, INDEX(S:S, INT(ROW()/2)+1), INDEX(V:V, INT((ROW()+1)/2)))</f>
        <v>3.3552115626206502</v>
      </c>
    </row>
    <row r="74" spans="17:26" x14ac:dyDescent="0.3">
      <c r="X74" s="3" cm="1">
        <f t="array" ref="X74">IF(MOD(ROW(),2)=0, INDEX(Q:Q, INT(ROW()/2)+1), INDEX(T:T, INT((ROW()+1)/2)))</f>
        <v>-2.2346257746699294E-3</v>
      </c>
      <c r="Y74" s="3" cm="1">
        <f t="array" ref="Y74">IF(MOD(ROW(),2)=0, INDEX(R:R, INT(ROW()/2)+1), INDEX(U:U, INT((ROW()+1)/2)))</f>
        <v>-1.9830659536539841E-2</v>
      </c>
      <c r="Z74" s="3" cm="1">
        <f t="array" ref="Z74">IF(MOD(ROW(),2)=0, INDEX(S:S, INT(ROW()/2)+1), INDEX(V:V, INT((ROW()+1)/2)))</f>
        <v>-7.9553049289890154E-2</v>
      </c>
    </row>
    <row r="75" spans="17:26" x14ac:dyDescent="0.3">
      <c r="X75" s="3" cm="1">
        <f t="array" ref="X75">IF(MOD(ROW(),2)=0, INDEX(Q:Q, INT(ROW()/2)+1), INDEX(T:T, INT((ROW()+1)/2)))</f>
        <v>2.8836323078349935E-2</v>
      </c>
      <c r="Y75" s="3" cm="1">
        <f t="array" ref="Y75">IF(MOD(ROW(),2)=0, INDEX(R:R, INT(ROW()/2)+1), INDEX(U:U, INT((ROW()+1)/2)))</f>
        <v>5.7678571428570358E-2</v>
      </c>
      <c r="Z75" s="3" cm="1">
        <f t="array" ref="Z75">IF(MOD(ROW(),2)=0, INDEX(S:S, INT(ROW()/2)+1), INDEX(V:V, INT((ROW()+1)/2)))</f>
        <v>0.14154411764706021</v>
      </c>
    </row>
    <row r="76" spans="17:26" x14ac:dyDescent="0.3">
      <c r="X76" s="3" cm="1">
        <f t="array" ref="X76">IF(MOD(ROW(),2)=0, INDEX(Q:Q, INT(ROW()/2)+1), INDEX(T:T, INT((ROW()+1)/2)))</f>
        <v>9.8332388510959934E-2</v>
      </c>
      <c r="Y76" s="3" cm="1">
        <f t="array" ref="Y76">IF(MOD(ROW(),2)=0, INDEX(R:R, INT(ROW()/2)+1), INDEX(U:U, INT((ROW()+1)/2)))</f>
        <v>-0.20359905565601988</v>
      </c>
      <c r="Z76" s="3" cm="1">
        <f t="array" ref="Z76">IF(MOD(ROW(),2)=0, INDEX(S:S, INT(ROW()/2)+1), INDEX(V:V, INT((ROW()+1)/2)))</f>
        <v>0.40439320457188987</v>
      </c>
    </row>
    <row r="77" spans="17:26" x14ac:dyDescent="0.3">
      <c r="X77" s="3" cm="1">
        <f t="array" ref="X77">IF(MOD(ROW(),2)=0, INDEX(Q:Q, INT(ROW()/2)+1), INDEX(T:T, INT((ROW()+1)/2)))</f>
        <v>3.2738095238100229E-2</v>
      </c>
      <c r="Y77" s="3" cm="1">
        <f t="array" ref="Y77">IF(MOD(ROW(),2)=0, INDEX(R:R, INT(ROW()/2)+1), INDEX(U:U, INT((ROW()+1)/2)))</f>
        <v>0.11341698841697978</v>
      </c>
      <c r="Z77" s="3" cm="1">
        <f t="array" ref="Z77">IF(MOD(ROW(),2)=0, INDEX(S:S, INT(ROW()/2)+1), INDEX(V:V, INT((ROW()+1)/2)))</f>
        <v>7.3739035087720062E-2</v>
      </c>
    </row>
    <row r="78" spans="17:26" x14ac:dyDescent="0.3">
      <c r="X78" s="3" cm="1">
        <f t="array" ref="X78">IF(MOD(ROW(),2)=0, INDEX(Q:Q, INT(ROW()/2)+1), INDEX(T:T, INT((ROW()+1)/2)))</f>
        <v>-5.3723404255320073E-2</v>
      </c>
      <c r="Y78" s="3" cm="1">
        <f t="array" ref="Y78">IF(MOD(ROW(),2)=0, INDEX(R:R, INT(ROW()/2)+1), INDEX(U:U, INT((ROW()+1)/2)))</f>
        <v>3.9014711575689809E-2</v>
      </c>
      <c r="Z78" s="3" cm="1">
        <f t="array" ref="Z78">IF(MOD(ROW(),2)=0, INDEX(S:S, INT(ROW()/2)+1), INDEX(V:V, INT((ROW()+1)/2)))</f>
        <v>7.749999999999968E-2</v>
      </c>
    </row>
    <row r="79" spans="17:26" x14ac:dyDescent="0.3">
      <c r="X79" s="3" cm="1">
        <f t="array" ref="X79">IF(MOD(ROW(),2)=0, INDEX(Q:Q, INT(ROW()/2)+1), INDEX(T:T, INT((ROW()+1)/2)))</f>
        <v>0.11112024715720992</v>
      </c>
      <c r="Y79" s="3" cm="1">
        <f t="array" ref="Y79">IF(MOD(ROW(),2)=0, INDEX(R:R, INT(ROW()/2)+1), INDEX(U:U, INT((ROW()+1)/2)))</f>
        <v>2.8065171987190052E-2</v>
      </c>
      <c r="Z79" s="3" cm="1">
        <f t="array" ref="Z79">IF(MOD(ROW(),2)=0, INDEX(S:S, INT(ROW()/2)+1), INDEX(V:V, INT((ROW()+1)/2)))</f>
        <v>-2.9335982180479725E-2</v>
      </c>
    </row>
    <row r="80" spans="17:26" x14ac:dyDescent="0.3">
      <c r="X80" s="3" cm="1">
        <f t="array" ref="X80">IF(MOD(ROW(),2)=0, INDEX(Q:Q, INT(ROW()/2)+1), INDEX(T:T, INT((ROW()+1)/2)))</f>
        <v>5.2395521145519819E-2</v>
      </c>
      <c r="Y80" s="3" cm="1">
        <f t="array" ref="Y80">IF(MOD(ROW(),2)=0, INDEX(R:R, INT(ROW()/2)+1), INDEX(U:U, INT((ROW()+1)/2)))</f>
        <v>-0.26656208277703008</v>
      </c>
      <c r="Z80" s="3" cm="1">
        <f t="array" ref="Z80">IF(MOD(ROW(),2)=0, INDEX(S:S, INT(ROW()/2)+1), INDEX(V:V, INT((ROW()+1)/2)))</f>
        <v>-7.6735175202149897E-2</v>
      </c>
    </row>
    <row r="81" spans="24:26" x14ac:dyDescent="0.3">
      <c r="X81" s="3" cm="1">
        <f t="array" ref="X81">IF(MOD(ROW(),2)=0, INDEX(Q:Q, INT(ROW()/2)+1), INDEX(T:T, INT((ROW()+1)/2)))</f>
        <v>5.6414356787489961E-2</v>
      </c>
      <c r="Y81" s="3" cm="1">
        <f t="array" ref="Y81">IF(MOD(ROW(),2)=0, INDEX(R:R, INT(ROW()/2)+1), INDEX(U:U, INT((ROW()+1)/2)))</f>
        <v>0.24515854728989028</v>
      </c>
      <c r="Z81" s="3" cm="1">
        <f t="array" ref="Z81">IF(MOD(ROW(),2)=0, INDEX(S:S, INT(ROW()/2)+1), INDEX(V:V, INT((ROW()+1)/2)))</f>
        <v>-0.17371323529411997</v>
      </c>
    </row>
    <row r="82" spans="24:26" x14ac:dyDescent="0.3">
      <c r="X82" s="3" cm="1">
        <f t="array" ref="X82">IF(MOD(ROW(),2)=0, INDEX(Q:Q, INT(ROW()/2)+1), INDEX(T:T, INT((ROW()+1)/2)))</f>
        <v>1.2853692201519884E-2</v>
      </c>
      <c r="Y82" s="3" cm="1">
        <f t="array" ref="Y82">IF(MOD(ROW(),2)=0, INDEX(R:R, INT(ROW()/2)+1), INDEX(U:U, INT((ROW()+1)/2)))</f>
        <v>0.26795504385964986</v>
      </c>
      <c r="Z82" s="3" cm="1">
        <f t="array" ref="Z82">IF(MOD(ROW(),2)=0, INDEX(S:S, INT(ROW()/2)+1), INDEX(V:V, INT((ROW()+1)/2)))</f>
        <v>-0.1414141414141401</v>
      </c>
    </row>
    <row r="83" spans="24:26" x14ac:dyDescent="0.3">
      <c r="X83" s="3" cm="1">
        <f t="array" ref="X83">IF(MOD(ROW(),2)=0, INDEX(Q:Q, INT(ROW()/2)+1), INDEX(T:T, INT((ROW()+1)/2)))</f>
        <v>1.5846203346209897E-2</v>
      </c>
      <c r="Y83" s="3" cm="1">
        <f t="array" ref="Y83">IF(MOD(ROW(),2)=0, INDEX(R:R, INT(ROW()/2)+1), INDEX(U:U, INT((ROW()+1)/2)))</f>
        <v>-8.8144248900059896E-2</v>
      </c>
      <c r="Z83" s="3" cm="1">
        <f t="array" ref="Z83">IF(MOD(ROW(),2)=0, INDEX(S:S, INT(ROW()/2)+1), INDEX(V:V, INT((ROW()+1)/2)))</f>
        <v>-2.3966165413530138E-2</v>
      </c>
    </row>
    <row r="84" spans="24:26" x14ac:dyDescent="0.3">
      <c r="X84" s="3" cm="1">
        <f t="array" ref="X84">IF(MOD(ROW(),2)=0, INDEX(Q:Q, INT(ROW()/2)+1), INDEX(T:T, INT((ROW()+1)/2)))</f>
        <v>-0.10843979618210975</v>
      </c>
      <c r="Y84" s="3" cm="1">
        <f t="array" ref="Y84">IF(MOD(ROW(),2)=0, INDEX(R:R, INT(ROW()/2)+1), INDEX(U:U, INT((ROW()+1)/2)))</f>
        <v>-5.9396381919960106E-2</v>
      </c>
      <c r="Z84" s="3" cm="1">
        <f t="array" ref="Z84">IF(MOD(ROW(),2)=0, INDEX(S:S, INT(ROW()/2)+1), INDEX(V:V, INT((ROW()+1)/2)))</f>
        <v>0.10373376623376984</v>
      </c>
    </row>
    <row r="85" spans="24:26" x14ac:dyDescent="0.3">
      <c r="X85" s="3" cm="1">
        <f t="array" ref="X85">IF(MOD(ROW(),2)=0, INDEX(Q:Q, INT(ROW()/2)+1), INDEX(T:T, INT((ROW()+1)/2)))</f>
        <v>-0.31967883307168998</v>
      </c>
      <c r="Y85" s="3" cm="1">
        <f t="array" ref="Y85">IF(MOD(ROW(),2)=0, INDEX(R:R, INT(ROW()/2)+1), INDEX(U:U, INT((ROW()+1)/2)))</f>
        <v>-0.13013686263181024</v>
      </c>
      <c r="Z85" s="3" cm="1">
        <f t="array" ref="Z85">IF(MOD(ROW(),2)=0, INDEX(S:S, INT(ROW()/2)+1), INDEX(V:V, INT((ROW()+1)/2)))</f>
        <v>-3.9633669559799856E-3</v>
      </c>
    </row>
    <row r="86" spans="24:26" x14ac:dyDescent="0.3">
      <c r="X86" s="3" cm="1">
        <f t="array" ref="X86">IF(MOD(ROW(),2)=0, INDEX(Q:Q, INT(ROW()/2)+1), INDEX(T:T, INT((ROW()+1)/2)))</f>
        <v>0.39228886168911004</v>
      </c>
      <c r="Y86" s="3" cm="1">
        <f t="array" ref="Y86">IF(MOD(ROW(),2)=0, INDEX(R:R, INT(ROW()/2)+1), INDEX(U:U, INT((ROW()+1)/2)))</f>
        <v>0.56068376068376935</v>
      </c>
      <c r="Z86" s="3" cm="1">
        <f t="array" ref="Z86">IF(MOD(ROW(),2)=0, INDEX(S:S, INT(ROW()/2)+1), INDEX(V:V, INT((ROW()+1)/2)))</f>
        <v>0.48364209696492022</v>
      </c>
    </row>
    <row r="87" spans="24:26" x14ac:dyDescent="0.3">
      <c r="X87" s="3" cm="1">
        <f t="array" ref="X87">IF(MOD(ROW(),2)=0, INDEX(Q:Q, INT(ROW()/2)+1), INDEX(T:T, INT((ROW()+1)/2)))</f>
        <v>0.59450830140485067</v>
      </c>
      <c r="Y87" s="3" cm="1">
        <f t="array" ref="Y87">IF(MOD(ROW(),2)=0, INDEX(R:R, INT(ROW()/2)+1), INDEX(U:U, INT((ROW()+1)/2)))</f>
        <v>-5.2272727272730357E-2</v>
      </c>
      <c r="Z87" s="3" cm="1">
        <f t="array" ref="Z87">IF(MOD(ROW(),2)=0, INDEX(S:S, INT(ROW()/2)+1), INDEX(V:V, INT((ROW()+1)/2)))</f>
        <v>-2.3076923076919442E-2</v>
      </c>
    </row>
    <row r="88" spans="24:26" x14ac:dyDescent="0.3">
      <c r="X88" s="3" cm="1">
        <f t="array" ref="X88">IF(MOD(ROW(),2)=0, INDEX(Q:Q, INT(ROW()/2)+1), INDEX(T:T, INT((ROW()+1)/2)))</f>
        <v>-0.18518518518518956</v>
      </c>
      <c r="Y88" s="3" cm="1">
        <f t="array" ref="Y88">IF(MOD(ROW(),2)=0, INDEX(R:R, INT(ROW()/2)+1), INDEX(U:U, INT((ROW()+1)/2)))</f>
        <v>0.69739130434783014</v>
      </c>
      <c r="Z88" s="3" cm="1">
        <f t="array" ref="Z88">IF(MOD(ROW(),2)=0, INDEX(S:S, INT(ROW()/2)+1), INDEX(V:V, INT((ROW()+1)/2)))</f>
        <v>-0.50707501453770032</v>
      </c>
    </row>
    <row r="89" spans="24:26" x14ac:dyDescent="0.3">
      <c r="X89" s="3" cm="1">
        <f t="array" ref="X89">IF(MOD(ROW(),2)=0, INDEX(Q:Q, INT(ROW()/2)+1), INDEX(T:T, INT((ROW()+1)/2)))</f>
        <v>0.80698644421271926</v>
      </c>
      <c r="Y89" s="3" cm="1">
        <f t="array" ref="Y89">IF(MOD(ROW(),2)=0, INDEX(R:R, INT(ROW()/2)+1), INDEX(U:U, INT((ROW()+1)/2)))</f>
        <v>1.1624040920716103</v>
      </c>
      <c r="Z89" s="3" cm="1">
        <f t="array" ref="Z89">IF(MOD(ROW(),2)=0, INDEX(S:S, INT(ROW()/2)+1), INDEX(V:V, INT((ROW()+1)/2)))</f>
        <v>0.47301587301586956</v>
      </c>
    </row>
    <row r="90" spans="24:26" x14ac:dyDescent="0.3">
      <c r="X90" s="3" cm="1">
        <f t="array" ref="X90">IF(MOD(ROW(),2)=0, INDEX(Q:Q, INT(ROW()/2)+1), INDEX(T:T, INT((ROW()+1)/2)))</f>
        <v>1.6521927920104202</v>
      </c>
      <c r="Y90" s="3" cm="1">
        <f t="array" ref="Y90">IF(MOD(ROW(),2)=0, INDEX(R:R, INT(ROW()/2)+1), INDEX(U:U, INT((ROW()+1)/2)))</f>
        <v>1.2997340425531902</v>
      </c>
      <c r="Z90" s="3" cm="1">
        <f t="array" ref="Z90">IF(MOD(ROW(),2)=0, INDEX(S:S, INT(ROW()/2)+1), INDEX(V:V, INT((ROW()+1)/2)))</f>
        <v>0.17166666666666952</v>
      </c>
    </row>
    <row r="91" spans="24:26" x14ac:dyDescent="0.3">
      <c r="X91" s="3" cm="1">
        <f t="array" ref="X91">IF(MOD(ROW(),2)=0, INDEX(Q:Q, INT(ROW()/2)+1), INDEX(T:T, INT((ROW()+1)/2)))</f>
        <v>0.96849332648871034</v>
      </c>
      <c r="Y91" s="3" cm="1">
        <f t="array" ref="Y91">IF(MOD(ROW(),2)=0, INDEX(R:R, INT(ROW()/2)+1), INDEX(U:U, INT((ROW()+1)/2)))</f>
        <v>0.58778049210466055</v>
      </c>
      <c r="Z91" s="3" cm="1">
        <f t="array" ref="Z91">IF(MOD(ROW(),2)=0, INDEX(S:S, INT(ROW()/2)+1), INDEX(V:V, INT((ROW()+1)/2)))</f>
        <v>0.7789583836432401</v>
      </c>
    </row>
    <row r="92" spans="24:26" x14ac:dyDescent="0.3">
      <c r="X92" s="3" cm="1">
        <f t="array" ref="X92">IF(MOD(ROW(),2)=0, INDEX(Q:Q, INT(ROW()/2)+1), INDEX(T:T, INT((ROW()+1)/2)))</f>
        <v>0.5069444444444402</v>
      </c>
      <c r="Y92" s="3" cm="1">
        <f t="array" ref="Y92">IF(MOD(ROW(),2)=0, INDEX(R:R, INT(ROW()/2)+1), INDEX(U:U, INT((ROW()+1)/2)))</f>
        <v>0.79674418604651009</v>
      </c>
      <c r="Z92" s="3" cm="1">
        <f t="array" ref="Z92">IF(MOD(ROW(),2)=0, INDEX(S:S, INT(ROW()/2)+1), INDEX(V:V, INT((ROW()+1)/2)))</f>
        <v>-0.77777777777778034</v>
      </c>
    </row>
    <row r="93" spans="24:26" x14ac:dyDescent="0.3">
      <c r="X93" s="3" cm="1">
        <f t="array" ref="X93">IF(MOD(ROW(),2)=0, INDEX(Q:Q, INT(ROW()/2)+1), INDEX(T:T, INT((ROW()+1)/2)))</f>
        <v>0.8937089201877999</v>
      </c>
      <c r="Y93" s="3" cm="1">
        <f t="array" ref="Y93">IF(MOD(ROW(),2)=0, INDEX(R:R, INT(ROW()/2)+1), INDEX(U:U, INT((ROW()+1)/2)))</f>
        <v>0.5538461538461501</v>
      </c>
      <c r="Z93" s="3" cm="1">
        <f t="array" ref="Z93">IF(MOD(ROW(),2)=0, INDEX(S:S, INT(ROW()/2)+1), INDEX(V:V, INT((ROW()+1)/2)))</f>
        <v>2.0726059654631097</v>
      </c>
    </row>
    <row r="94" spans="24:26" x14ac:dyDescent="0.3">
      <c r="X94" s="3" cm="1">
        <f t="array" ref="X94">IF(MOD(ROW(),2)=0, INDEX(Q:Q, INT(ROW()/2)+1), INDEX(T:T, INT((ROW()+1)/2)))</f>
        <v>0.8429458740017699</v>
      </c>
      <c r="Y94" s="3" cm="1">
        <f t="array" ref="Y94">IF(MOD(ROW(),2)=0, INDEX(R:R, INT(ROW()/2)+1), INDEX(U:U, INT((ROW()+1)/2)))</f>
        <v>1.0615058324496305</v>
      </c>
      <c r="Z94" s="3" cm="1">
        <f t="array" ref="Z94">IF(MOD(ROW(),2)=0, INDEX(S:S, INT(ROW()/2)+1), INDEX(V:V, INT((ROW()+1)/2)))</f>
        <v>0.26923076923077005</v>
      </c>
    </row>
    <row r="95" spans="24:26" x14ac:dyDescent="0.3">
      <c r="X95" s="3" cm="1">
        <f t="array" ref="X95">IF(MOD(ROW(),2)=0, INDEX(Q:Q, INT(ROW()/2)+1), INDEX(T:T, INT((ROW()+1)/2)))</f>
        <v>0.83714285714286074</v>
      </c>
      <c r="Y95" s="3" cm="1">
        <f t="array" ref="Y95">IF(MOD(ROW(),2)=0, INDEX(R:R, INT(ROW()/2)+1), INDEX(U:U, INT((ROW()+1)/2)))</f>
        <v>0.81332926643282022</v>
      </c>
      <c r="Z95" s="3" cm="1">
        <f t="array" ref="Z95">IF(MOD(ROW(),2)=0, INDEX(S:S, INT(ROW()/2)+1), INDEX(V:V, INT((ROW()+1)/2)))</f>
        <v>0.40487804878048994</v>
      </c>
    </row>
    <row r="96" spans="24:26" x14ac:dyDescent="0.3">
      <c r="X96" s="3" cm="1">
        <f t="array" ref="X96">IF(MOD(ROW(),2)=0, INDEX(Q:Q, INT(ROW()/2)+1), INDEX(T:T, INT((ROW()+1)/2)))</f>
        <v>1.0154922538730604</v>
      </c>
      <c r="Y96" s="3" cm="1">
        <f t="array" ref="Y96">IF(MOD(ROW(),2)=0, INDEX(R:R, INT(ROW()/2)+1), INDEX(U:U, INT((ROW()+1)/2)))</f>
        <v>0.65686613628502055</v>
      </c>
      <c r="Z96" s="3" cm="1">
        <f t="array" ref="Z96">IF(MOD(ROW(),2)=0, INDEX(S:S, INT(ROW()/2)+1), INDEX(V:V, INT((ROW()+1)/2)))</f>
        <v>1.3476621417797903</v>
      </c>
    </row>
    <row r="97" spans="24:26" x14ac:dyDescent="0.3">
      <c r="X97" s="3" cm="1">
        <f t="array" ref="X97">IF(MOD(ROW(),2)=0, INDEX(Q:Q, INT(ROW()/2)+1), INDEX(T:T, INT((ROW()+1)/2)))</f>
        <v>0.32155797101449934</v>
      </c>
      <c r="Y97" s="3" cm="1">
        <f t="array" ref="Y97">IF(MOD(ROW(),2)=0, INDEX(R:R, INT(ROW()/2)+1), INDEX(U:U, INT((ROW()+1)/2)))</f>
        <v>1.18701298701298</v>
      </c>
      <c r="Z97" s="3" cm="1">
        <f t="array" ref="Z97">IF(MOD(ROW(),2)=0, INDEX(S:S, INT(ROW()/2)+1), INDEX(V:V, INT((ROW()+1)/2)))</f>
        <v>0.33817204301074977</v>
      </c>
    </row>
    <row r="98" spans="24:26" x14ac:dyDescent="0.3">
      <c r="X98" s="3" cm="1">
        <f t="array" ref="X98">IF(MOD(ROW(),2)=0, INDEX(Q:Q, INT(ROW()/2)+1), INDEX(T:T, INT((ROW()+1)/2)))</f>
        <v>0.12581867979201</v>
      </c>
      <c r="Y98" s="3" cm="1">
        <f t="array" ref="Y98">IF(MOD(ROW(),2)=0, INDEX(R:R, INT(ROW()/2)+1), INDEX(U:U, INT((ROW()+1)/2)))</f>
        <v>-0.11266233766234013</v>
      </c>
      <c r="Z98" s="3" cm="1">
        <f t="array" ref="Z98">IF(MOD(ROW(),2)=0, INDEX(S:S, INT(ROW()/2)+1), INDEX(V:V, INT((ROW()+1)/2)))</f>
        <v>-0.16910548941798975</v>
      </c>
    </row>
    <row r="99" spans="24:26" x14ac:dyDescent="0.3">
      <c r="X99" s="3" cm="1">
        <f t="array" ref="X99">IF(MOD(ROW(),2)=0, INDEX(Q:Q, INT(ROW()/2)+1), INDEX(T:T, INT((ROW()+1)/2)))</f>
        <v>-0.11343700159490044</v>
      </c>
      <c r="Y99" s="3" cm="1">
        <f t="array" ref="Y99">IF(MOD(ROW(),2)=0, INDEX(R:R, INT(ROW()/2)+1), INDEX(U:U, INT((ROW()+1)/2)))</f>
        <v>0.16898954703833002</v>
      </c>
      <c r="Z99" s="3" cm="1">
        <f t="array" ref="Z99">IF(MOD(ROW(),2)=0, INDEX(S:S, INT(ROW()/2)+1), INDEX(V:V, INT((ROW()+1)/2)))</f>
        <v>0.16532835356365005</v>
      </c>
    </row>
    <row r="100" spans="24:26" x14ac:dyDescent="0.3">
      <c r="X100" s="3" cm="1">
        <f t="array" ref="X100">IF(MOD(ROW(),2)=0, INDEX(Q:Q, INT(ROW()/2)+1), INDEX(T:T, INT((ROW()+1)/2)))</f>
        <v>-0.10203761755486029</v>
      </c>
      <c r="Y100" s="3" cm="1">
        <f t="array" ref="Y100">IF(MOD(ROW(),2)=0, INDEX(R:R, INT(ROW()/2)+1), INDEX(U:U, INT((ROW()+1)/2)))</f>
        <v>-0.1105761474550202</v>
      </c>
      <c r="Z100" s="3" cm="1">
        <f t="array" ref="Z100">IF(MOD(ROW(),2)=0, INDEX(S:S, INT(ROW()/2)+1), INDEX(V:V, INT((ROW()+1)/2)))</f>
        <v>-2.3537660256410131E-2</v>
      </c>
    </row>
    <row r="101" spans="24:26" x14ac:dyDescent="0.3">
      <c r="X101" s="3" cm="1">
        <f t="array" ref="X101">IF(MOD(ROW(),2)=0, INDEX(Q:Q, INT(ROW()/2)+1), INDEX(T:T, INT((ROW()+1)/2)))</f>
        <v>-0.1341813728427601</v>
      </c>
      <c r="Y101" s="3" cm="1">
        <f t="array" ref="Y101">IF(MOD(ROW(),2)=0, INDEX(R:R, INT(ROW()/2)+1), INDEX(U:U, INT((ROW()+1)/2)))</f>
        <v>0.19241071428570988</v>
      </c>
      <c r="Z101" s="3" cm="1">
        <f t="array" ref="Z101">IF(MOD(ROW(),2)=0, INDEX(S:S, INT(ROW()/2)+1), INDEX(V:V, INT((ROW()+1)/2)))</f>
        <v>-0.16666666666667007</v>
      </c>
    </row>
    <row r="102" spans="24:26" x14ac:dyDescent="0.3">
      <c r="X102" s="3" cm="1">
        <f t="array" ref="X102">IF(MOD(ROW(),2)=0, INDEX(Q:Q, INT(ROW()/2)+1), INDEX(T:T, INT((ROW()+1)/2)))</f>
        <v>9.9534161490697493E-3</v>
      </c>
      <c r="Y102" s="3" cm="1">
        <f t="array" ref="Y102">IF(MOD(ROW(),2)=0, INDEX(R:R, INT(ROW()/2)+1), INDEX(U:U, INT((ROW()+1)/2)))</f>
        <v>0.10272591274048981</v>
      </c>
      <c r="Z102" s="3" cm="1">
        <f t="array" ref="Z102">IF(MOD(ROW(),2)=0, INDEX(S:S, INT(ROW()/2)+1), INDEX(V:V, INT((ROW()+1)/2)))</f>
        <v>0.34868224019168004</v>
      </c>
    </row>
    <row r="103" spans="24:26" x14ac:dyDescent="0.3">
      <c r="X103" s="3" cm="1">
        <f t="array" ref="X103">IF(MOD(ROW(),2)=0, INDEX(Q:Q, INT(ROW()/2)+1), INDEX(T:T, INT((ROW()+1)/2)))</f>
        <v>-7.4299521113829758E-2</v>
      </c>
      <c r="Y103" s="3" cm="1">
        <f t="array" ref="Y103">IF(MOD(ROW(),2)=0, INDEX(R:R, INT(ROW()/2)+1), INDEX(U:U, INT((ROW()+1)/2)))</f>
        <v>-2.6529433756770082E-2</v>
      </c>
      <c r="Z103" s="3" cm="1">
        <f t="array" ref="Z103">IF(MOD(ROW(),2)=0, INDEX(S:S, INT(ROW()/2)+1), INDEX(V:V, INT((ROW()+1)/2)))</f>
        <v>0.16076461004755949</v>
      </c>
    </row>
    <row r="104" spans="24:26" x14ac:dyDescent="0.3">
      <c r="X104" s="3" cm="1">
        <f t="array" ref="X104">IF(MOD(ROW(),2)=0, INDEX(Q:Q, INT(ROW()/2)+1), INDEX(T:T, INT((ROW()+1)/2)))</f>
        <v>-5.9659090909098822E-3</v>
      </c>
      <c r="Y104" s="3" cm="1">
        <f t="array" ref="Y104">IF(MOD(ROW(),2)=0, INDEX(R:R, INT(ROW()/2)+1), INDEX(U:U, INT((ROW()+1)/2)))</f>
        <v>-0.14022412328006029</v>
      </c>
      <c r="Z104" s="3" cm="1">
        <f t="array" ref="Z104">IF(MOD(ROW(),2)=0, INDEX(S:S, INT(ROW()/2)+1), INDEX(V:V, INT((ROW()+1)/2)))</f>
        <v>0.23184288537549014</v>
      </c>
    </row>
    <row r="105" spans="24:26" x14ac:dyDescent="0.3">
      <c r="X105" s="3" cm="1">
        <f t="array" ref="X105">IF(MOD(ROW(),2)=0, INDEX(Q:Q, INT(ROW()/2)+1), INDEX(T:T, INT((ROW()+1)/2)))</f>
        <v>-6.4790702160490099E-2</v>
      </c>
      <c r="Y105" s="3" cm="1">
        <f t="array" ref="Y105">IF(MOD(ROW(),2)=0, INDEX(R:R, INT(ROW()/2)+1), INDEX(U:U, INT((ROW()+1)/2)))</f>
        <v>8.6265385391439686E-2</v>
      </c>
      <c r="Z105" s="3" cm="1">
        <f t="array" ref="Z105">IF(MOD(ROW(),2)=0, INDEX(S:S, INT(ROW()/2)+1), INDEX(V:V, INT((ROW()+1)/2)))</f>
        <v>2.6687751903270218E-2</v>
      </c>
    </row>
    <row r="106" spans="24:26" x14ac:dyDescent="0.3">
      <c r="X106" s="3" cm="1">
        <f t="array" ref="X106">IF(MOD(ROW(),2)=0, INDEX(Q:Q, INT(ROW()/2)+1), INDEX(T:T, INT((ROW()+1)/2)))</f>
        <v>1.0663356251590095E-2</v>
      </c>
      <c r="Y106" s="3" cm="1">
        <f t="array" ref="Y106">IF(MOD(ROW(),2)=0, INDEX(R:R, INT(ROW()/2)+1), INDEX(U:U, INT((ROW()+1)/2)))</f>
        <v>-0.23376193001059997</v>
      </c>
      <c r="Z106" s="3" cm="1">
        <f t="array" ref="Z106">IF(MOD(ROW(),2)=0, INDEX(S:S, INT(ROW()/2)+1), INDEX(V:V, INT((ROW()+1)/2)))</f>
        <v>0.24084249084248999</v>
      </c>
    </row>
    <row r="107" spans="24:26" x14ac:dyDescent="0.3">
      <c r="X107" s="3" cm="1">
        <f t="array" ref="X107">IF(MOD(ROW(),2)=0, INDEX(Q:Q, INT(ROW()/2)+1), INDEX(T:T, INT((ROW()+1)/2)))</f>
        <v>0.11323696145124984</v>
      </c>
      <c r="Y107" s="3" cm="1">
        <f t="array" ref="Y107">IF(MOD(ROW(),2)=0, INDEX(R:R, INT(ROW()/2)+1), INDEX(U:U, INT((ROW()+1)/2)))</f>
        <v>-0.18256302521008028</v>
      </c>
      <c r="Z107" s="3" cm="1">
        <f t="array" ref="Z107">IF(MOD(ROW(),2)=0, INDEX(S:S, INT(ROW()/2)+1), INDEX(V:V, INT((ROW()+1)/2)))</f>
        <v>-0.1468193660442898</v>
      </c>
    </row>
    <row r="108" spans="24:26" x14ac:dyDescent="0.3">
      <c r="X108" s="3" cm="1">
        <f t="array" ref="X108">IF(MOD(ROW(),2)=0, INDEX(Q:Q, INT(ROW()/2)+1), INDEX(T:T, INT((ROW()+1)/2)))</f>
        <v>-0.13213045634921006</v>
      </c>
      <c r="Y108" s="3" cm="1">
        <f t="array" ref="Y108">IF(MOD(ROW(),2)=0, INDEX(R:R, INT(ROW()/2)+1), INDEX(U:U, INT((ROW()+1)/2)))</f>
        <v>-4.8076923076919797E-2</v>
      </c>
      <c r="Z108" s="3" cm="1">
        <f t="array" ref="Z108">IF(MOD(ROW(),2)=0, INDEX(S:S, INT(ROW()/2)+1), INDEX(V:V, INT((ROW()+1)/2)))</f>
        <v>0.16076547326546997</v>
      </c>
    </row>
    <row r="109" spans="24:26" x14ac:dyDescent="0.3">
      <c r="X109" s="3" cm="1">
        <f t="array" ref="X109">IF(MOD(ROW(),2)=0, INDEX(Q:Q, INT(ROW()/2)+1), INDEX(T:T, INT((ROW()+1)/2)))</f>
        <v>0.23405032467531983</v>
      </c>
      <c r="Y109" s="3" cm="1">
        <f t="array" ref="Y109">IF(MOD(ROW(),2)=0, INDEX(R:R, INT(ROW()/2)+1), INDEX(U:U, INT((ROW()+1)/2)))</f>
        <v>7.1428571428602261E-3</v>
      </c>
      <c r="Z109" s="3" cm="1">
        <f t="array" ref="Z109">IF(MOD(ROW(),2)=0, INDEX(S:S, INT(ROW()/2)+1), INDEX(V:V, INT((ROW()+1)/2)))</f>
        <v>3.2572751322749838E-2</v>
      </c>
    </row>
    <row r="110" spans="24:26" x14ac:dyDescent="0.3">
      <c r="X110" s="3" cm="1">
        <f t="array" ref="X110">IF(MOD(ROW(),2)=0, INDEX(Q:Q, INT(ROW()/2)+1), INDEX(T:T, INT((ROW()+1)/2)))</f>
        <v>0.17243303571429003</v>
      </c>
      <c r="Y110" s="3" cm="1">
        <f t="array" ref="Y110">IF(MOD(ROW(),2)=0, INDEX(R:R, INT(ROW()/2)+1), INDEX(U:U, INT((ROW()+1)/2)))</f>
        <v>-1.4285714285710682E-2</v>
      </c>
      <c r="Z110" s="3" cm="1">
        <f t="array" ref="Z110">IF(MOD(ROW(),2)=0, INDEX(S:S, INT(ROW()/2)+1), INDEX(V:V, INT((ROW()+1)/2)))</f>
        <v>-0.3921568627451002</v>
      </c>
    </row>
    <row r="111" spans="24:26" x14ac:dyDescent="0.3">
      <c r="X111" s="3" cm="1">
        <f t="array" ref="X111">IF(MOD(ROW(),2)=0, INDEX(Q:Q, INT(ROW()/2)+1), INDEX(T:T, INT((ROW()+1)/2)))</f>
        <v>4.4642857142859427E-2</v>
      </c>
      <c r="Y111" s="3" cm="1">
        <f t="array" ref="Y111">IF(MOD(ROW(),2)=0, INDEX(R:R, INT(ROW()/2)+1), INDEX(U:U, INT((ROW()+1)/2)))</f>
        <v>0.6097099039172198</v>
      </c>
      <c r="Z111" s="3" cm="1">
        <f t="array" ref="Z111">IF(MOD(ROW(),2)=0, INDEX(S:S, INT(ROW()/2)+1), INDEX(V:V, INT((ROW()+1)/2)))</f>
        <v>0.59496124031006969</v>
      </c>
    </row>
    <row r="112" spans="24:26" x14ac:dyDescent="0.3">
      <c r="X112" s="3" cm="1">
        <f t="array" ref="X112">IF(MOD(ROW(),2)=0, INDEX(Q:Q, INT(ROW()/2)+1), INDEX(T:T, INT((ROW()+1)/2)))</f>
        <v>-0.23989028213166019</v>
      </c>
      <c r="Y112" s="3" cm="1">
        <f t="array" ref="Y112">IF(MOD(ROW(),2)=0, INDEX(R:R, INT(ROW()/2)+1), INDEX(U:U, INT((ROW()+1)/2)))</f>
        <v>0.17917567892334052</v>
      </c>
      <c r="Z112" s="3" cm="1">
        <f t="array" ref="Z112">IF(MOD(ROW(),2)=0, INDEX(S:S, INT(ROW()/2)+1), INDEX(V:V, INT((ROW()+1)/2)))</f>
        <v>0.32349197023109966</v>
      </c>
    </row>
    <row r="113" spans="24:26" x14ac:dyDescent="0.3">
      <c r="X113" s="3" cm="1">
        <f t="array" ref="X113">IF(MOD(ROW(),2)=0, INDEX(Q:Q, INT(ROW()/2)+1), INDEX(T:T, INT((ROW()+1)/2)))</f>
        <v>0.35001303441084985</v>
      </c>
      <c r="Y113" s="3" cm="1">
        <f t="array" ref="Y113">IF(MOD(ROW(),2)=0, INDEX(R:R, INT(ROW()/2)+1), INDEX(U:U, INT((ROW()+1)/2)))</f>
        <v>-0.88042111879321006</v>
      </c>
      <c r="Z113" s="3" cm="1">
        <f t="array" ref="Z113">IF(MOD(ROW(),2)=0, INDEX(S:S, INT(ROW()/2)+1), INDEX(V:V, INT((ROW()+1)/2)))</f>
        <v>0.2539835164835198</v>
      </c>
    </row>
    <row r="114" spans="24:26" x14ac:dyDescent="0.3">
      <c r="X114" s="3" cm="1">
        <f t="array" ref="X114">IF(MOD(ROW(),2)=0, INDEX(Q:Q, INT(ROW()/2)+1), INDEX(T:T, INT((ROW()+1)/2)))</f>
        <v>5.6990881458969689E-2</v>
      </c>
      <c r="Y114" s="3" cm="1">
        <f t="array" ref="Y114">IF(MOD(ROW(),2)=0, INDEX(R:R, INT(ROW()/2)+1), INDEX(U:U, INT((ROW()+1)/2)))</f>
        <v>0.32748694604365003</v>
      </c>
      <c r="Z114" s="3" cm="1">
        <f t="array" ref="Z114">IF(MOD(ROW(),2)=0, INDEX(S:S, INT(ROW()/2)+1), INDEX(V:V, INT((ROW()+1)/2)))</f>
        <v>0.34427257525083022</v>
      </c>
    </row>
    <row r="115" spans="24:26" x14ac:dyDescent="0.3">
      <c r="X115" s="3" cm="1">
        <f t="array" ref="X115">IF(MOD(ROW(),2)=0, INDEX(Q:Q, INT(ROW()/2)+1), INDEX(T:T, INT((ROW()+1)/2)))</f>
        <v>0.51023125971258976</v>
      </c>
      <c r="Y115" s="3" cm="1">
        <f t="array" ref="Y115">IF(MOD(ROW(),2)=0, INDEX(R:R, INT(ROW()/2)+1), INDEX(U:U, INT((ROW()+1)/2)))</f>
        <v>0.29870278133118067</v>
      </c>
      <c r="Z115" s="3" cm="1">
        <f t="array" ref="Z115">IF(MOD(ROW(),2)=0, INDEX(S:S, INT(ROW()/2)+1), INDEX(V:V, INT((ROW()+1)/2)))</f>
        <v>0.54593845412181041</v>
      </c>
    </row>
    <row r="116" spans="24:26" x14ac:dyDescent="0.3">
      <c r="X116" s="3" cm="1">
        <f t="array" ref="X116">IF(MOD(ROW(),2)=0, INDEX(Q:Q, INT(ROW()/2)+1), INDEX(T:T, INT((ROW()+1)/2)))</f>
        <v>0.2355882352941201</v>
      </c>
      <c r="Y116" s="3" cm="1">
        <f t="array" ref="Y116">IF(MOD(ROW(),2)=0, INDEX(R:R, INT(ROW()/2)+1), INDEX(U:U, INT((ROW()+1)/2)))</f>
        <v>-0.16924044840996988</v>
      </c>
      <c r="Z116" s="3" cm="1">
        <f t="array" ref="Z116">IF(MOD(ROW(),2)=0, INDEX(S:S, INT(ROW()/2)+1), INDEX(V:V, INT((ROW()+1)/2)))</f>
        <v>3.4017812963880623E-2</v>
      </c>
    </row>
    <row r="117" spans="24:26" x14ac:dyDescent="0.3">
      <c r="X117" s="3" cm="1">
        <f t="array" ref="X117">IF(MOD(ROW(),2)=0, INDEX(Q:Q, INT(ROW()/2)+1), INDEX(T:T, INT((ROW()+1)/2)))</f>
        <v>0.27740240240239977</v>
      </c>
      <c r="Y117" s="3" cm="1">
        <f t="array" ref="Y117">IF(MOD(ROW(),2)=0, INDEX(R:R, INT(ROW()/2)+1), INDEX(U:U, INT((ROW()+1)/2)))</f>
        <v>-0.2046328671328701</v>
      </c>
      <c r="Z117" s="3" cm="1">
        <f t="array" ref="Z117">IF(MOD(ROW(),2)=0, INDEX(S:S, INT(ROW()/2)+1), INDEX(V:V, INT((ROW()+1)/2)))</f>
        <v>-0.59830319706498969</v>
      </c>
    </row>
    <row r="118" spans="24:26" x14ac:dyDescent="0.3">
      <c r="X118" s="3" cm="1">
        <f t="array" ref="X118">IF(MOD(ROW(),2)=0, INDEX(Q:Q, INT(ROW()/2)+1), INDEX(T:T, INT((ROW()+1)/2)))</f>
        <v>0.49476381461675034</v>
      </c>
      <c r="Y118" s="3" cm="1">
        <f t="array" ref="Y118">IF(MOD(ROW(),2)=0, INDEX(R:R, INT(ROW()/2)+1), INDEX(U:U, INT((ROW()+1)/2)))</f>
        <v>-0.22310810810810988</v>
      </c>
      <c r="Z118" s="3" cm="1">
        <f t="array" ref="Z118">IF(MOD(ROW(),2)=0, INDEX(S:S, INT(ROW()/2)+1), INDEX(V:V, INT((ROW()+1)/2)))</f>
        <v>6.7740926157699555E-2</v>
      </c>
    </row>
    <row r="119" spans="24:26" x14ac:dyDescent="0.3">
      <c r="X119" s="3" cm="1">
        <f t="array" ref="X119">IF(MOD(ROW(),2)=0, INDEX(Q:Q, INT(ROW()/2)+1), INDEX(T:T, INT((ROW()+1)/2)))</f>
        <v>0.65341545352743013</v>
      </c>
      <c r="Y119" s="3" cm="1">
        <f t="array" ref="Y119">IF(MOD(ROW(),2)=0, INDEX(R:R, INT(ROW()/2)+1), INDEX(U:U, INT((ROW()+1)/2)))</f>
        <v>0.5555555555555598</v>
      </c>
      <c r="Z119" s="3" cm="1">
        <f t="array" ref="Z119">IF(MOD(ROW(),2)=0, INDEX(S:S, INT(ROW()/2)+1), INDEX(V:V, INT((ROW()+1)/2)))</f>
        <v>0.13525835866261016</v>
      </c>
    </row>
    <row r="120" spans="24:26" x14ac:dyDescent="0.3">
      <c r="X120" s="3" cm="1">
        <f t="array" ref="X120">IF(MOD(ROW(),2)=0, INDEX(Q:Q, INT(ROW()/2)+1), INDEX(T:T, INT((ROW()+1)/2)))</f>
        <v>0.20526315789473948</v>
      </c>
      <c r="Y120" s="3" cm="1">
        <f t="array" ref="Y120">IF(MOD(ROW(),2)=0, INDEX(R:R, INT(ROW()/2)+1), INDEX(U:U, INT((ROW()+1)/2)))</f>
        <v>1.7921146953403522E-3</v>
      </c>
      <c r="Z120" s="3" cm="1">
        <f t="array" ref="Z120">IF(MOD(ROW(),2)=0, INDEX(S:S, INT(ROW()/2)+1), INDEX(V:V, INT((ROW()+1)/2)))</f>
        <v>-0.38053012967200051</v>
      </c>
    </row>
    <row r="121" spans="24:26" x14ac:dyDescent="0.3">
      <c r="X121" s="3" cm="1">
        <f t="array" ref="X121">IF(MOD(ROW(),2)=0, INDEX(Q:Q, INT(ROW()/2)+1), INDEX(T:T, INT((ROW()+1)/2)))</f>
        <v>0.37400177462289008</v>
      </c>
      <c r="Y121" s="3" cm="1">
        <f t="array" ref="Y121">IF(MOD(ROW(),2)=0, INDEX(R:R, INT(ROW()/2)+1), INDEX(U:U, INT((ROW()+1)/2)))</f>
        <v>1.2108692066633706</v>
      </c>
      <c r="Z121" s="3" cm="1">
        <f t="array" ref="Z121">IF(MOD(ROW(),2)=0, INDEX(S:S, INT(ROW()/2)+1), INDEX(V:V, INT((ROW()+1)/2)))</f>
        <v>0.46311475409835978</v>
      </c>
    </row>
    <row r="122" spans="24:26" x14ac:dyDescent="0.3">
      <c r="X122" s="3" cm="1">
        <f t="array" ref="X122">IF(MOD(ROW(),2)=0, INDEX(Q:Q, INT(ROW()/2)+1), INDEX(T:T, INT((ROW()+1)/2)))</f>
        <v>0.17050000000000004</v>
      </c>
      <c r="Y122" s="3" cm="1">
        <f t="array" ref="Y122">IF(MOD(ROW(),2)=0, INDEX(R:R, INT(ROW()/2)+1), INDEX(U:U, INT((ROW()+1)/2)))</f>
        <v>0.39489999999999997</v>
      </c>
      <c r="Z122" s="3" cm="1">
        <f t="array" ref="Z122">IF(MOD(ROW(),2)=0, INDEX(S:S, INT(ROW()/2)+1), INDEX(V:V, INT((ROW()+1)/2)))</f>
        <v>8.1600000000000006E-2</v>
      </c>
    </row>
    <row r="123" spans="24:26" x14ac:dyDescent="0.3">
      <c r="X123" s="3" cm="1">
        <f t="array" ref="X123">IF(MOD(ROW(),2)=0, INDEX(Q:Q, INT(ROW()/2)+1), INDEX(T:T, INT((ROW()+1)/2)))</f>
        <v>0.41120000000000001</v>
      </c>
      <c r="Y123" s="3" cm="1">
        <f t="array" ref="Y123">IF(MOD(ROW(),2)=0, INDEX(R:R, INT(ROW()/2)+1), INDEX(U:U, INT((ROW()+1)/2)))</f>
        <v>0.18959999999999999</v>
      </c>
      <c r="Z123" s="3" cm="1">
        <f t="array" ref="Z123">IF(MOD(ROW(),2)=0, INDEX(S:S, INT(ROW()/2)+1), INDEX(V:V, INT((ROW()+1)/2)))</f>
        <v>0.14798388592683098</v>
      </c>
    </row>
    <row r="124" spans="24:26" x14ac:dyDescent="0.3">
      <c r="X124" s="3" cm="1">
        <f t="array" ref="X124">IF(MOD(ROW(),2)=0, INDEX(Q:Q, INT(ROW()/2)+1), INDEX(T:T, INT((ROW()+1)/2)))</f>
        <v>0.40149999999999997</v>
      </c>
      <c r="Y124" s="3" cm="1">
        <f t="array" ref="Y124">IF(MOD(ROW(),2)=0, INDEX(R:R, INT(ROW()/2)+1), INDEX(U:U, INT((ROW()+1)/2)))</f>
        <v>0.26964483139288109</v>
      </c>
      <c r="Z124" s="3" cm="1">
        <f t="array" ref="Z124">IF(MOD(ROW(),2)=0, INDEX(S:S, INT(ROW()/2)+1), INDEX(V:V, INT((ROW()+1)/2)))</f>
        <v>0.35394138643092998</v>
      </c>
    </row>
    <row r="125" spans="24:26" x14ac:dyDescent="0.3">
      <c r="X125" s="3" cm="1">
        <f t="array" ref="X125">IF(MOD(ROW(),2)=0, INDEX(Q:Q, INT(ROW()/2)+1), INDEX(T:T, INT((ROW()+1)/2)))</f>
        <v>0.36241831618821196</v>
      </c>
      <c r="Y125" s="3" cm="1">
        <f t="array" ref="Y125">IF(MOD(ROW(),2)=0, INDEX(R:R, INT(ROW()/2)+1), INDEX(U:U, INT((ROW()+1)/2)))</f>
        <v>5.6899999999999951E-2</v>
      </c>
      <c r="Z125" s="3" cm="1">
        <f t="array" ref="Z125">IF(MOD(ROW(),2)=0, INDEX(S:S, INT(ROW()/2)+1), INDEX(V:V, INT((ROW()+1)/2)))</f>
        <v>0.25639999999999996</v>
      </c>
    </row>
    <row r="126" spans="24:26" x14ac:dyDescent="0.3">
      <c r="X126" s="3" cm="1">
        <f t="array" ref="X126">IF(MOD(ROW(),2)=0, INDEX(Q:Q, INT(ROW()/2)+1), INDEX(T:T, INT((ROW()+1)/2)))</f>
        <v>9.2819175181749758E-3</v>
      </c>
      <c r="Y126" s="3" cm="1">
        <f t="array" ref="Y126">IF(MOD(ROW(),2)=0, INDEX(R:R, INT(ROW()/2)+1), INDEX(U:U, INT((ROW()+1)/2)))</f>
        <v>0.41320000000000001</v>
      </c>
      <c r="Z126" s="3" cm="1">
        <f t="array" ref="Z126">IF(MOD(ROW(),2)=0, INDEX(S:S, INT(ROW()/2)+1), INDEX(V:V, INT((ROW()+1)/2)))</f>
        <v>0.31064933929365296</v>
      </c>
    </row>
    <row r="127" spans="24:26" x14ac:dyDescent="0.3">
      <c r="X127" s="3" cm="1">
        <f t="array" ref="X127">IF(MOD(ROW(),2)=0, INDEX(Q:Q, INT(ROW()/2)+1), INDEX(T:T, INT((ROW()+1)/2)))</f>
        <v>0.25310000000000005</v>
      </c>
      <c r="Y127" s="3" cm="1">
        <f t="array" ref="Y127">IF(MOD(ROW(),2)=0, INDEX(R:R, INT(ROW()/2)+1), INDEX(U:U, INT((ROW()+1)/2)))</f>
        <v>0.29119999999999996</v>
      </c>
      <c r="Z127" s="3" cm="1">
        <f t="array" ref="Z127">IF(MOD(ROW(),2)=0, INDEX(S:S, INT(ROW()/2)+1), INDEX(V:V, INT((ROW()+1)/2)))</f>
        <v>6.2699999999999978E-2</v>
      </c>
    </row>
    <row r="128" spans="24:26" x14ac:dyDescent="0.3">
      <c r="X128" s="3" cm="1">
        <f t="array" ref="X128">IF(MOD(ROW(),2)=0, INDEX(Q:Q, INT(ROW()/2)+1), INDEX(T:T, INT((ROW()+1)/2)))</f>
        <v>0.37328489136831899</v>
      </c>
      <c r="Y128" s="3" cm="1">
        <f t="array" ref="Y128">IF(MOD(ROW(),2)=0, INDEX(R:R, INT(ROW()/2)+1), INDEX(U:U, INT((ROW()+1)/2)))</f>
        <v>0.18410000000000001</v>
      </c>
      <c r="Z128" s="3" cm="1">
        <f t="array" ref="Z128">IF(MOD(ROW(),2)=0, INDEX(S:S, INT(ROW()/2)+1), INDEX(V:V, INT((ROW()+1)/2)))</f>
        <v>4.3300000000000005E-2</v>
      </c>
    </row>
    <row r="129" spans="24:27" x14ac:dyDescent="0.3">
      <c r="X129" s="3" cm="1">
        <f t="array" ref="X129">IF(MOD(ROW(),2)=0, INDEX(Q:Q, INT(ROW()/2)+1), INDEX(T:T, INT((ROW()+1)/2)))</f>
        <v>0.383963958825767</v>
      </c>
      <c r="Y129" s="3" cm="1">
        <f t="array" ref="Y129">IF(MOD(ROW(),2)=0, INDEX(R:R, INT(ROW()/2)+1), INDEX(U:U, INT((ROW()+1)/2)))</f>
        <v>0.25509999999999999</v>
      </c>
      <c r="Z129" s="3" cm="1">
        <f t="array" ref="Z129">IF(MOD(ROW(),2)=0, INDEX(S:S, INT(ROW()/2)+1), INDEX(V:V, INT((ROW()+1)/2)))</f>
        <v>0.15681088895721798</v>
      </c>
    </row>
    <row r="130" spans="24:27" x14ac:dyDescent="0.3">
      <c r="X130" s="3" cm="1">
        <f t="array" ref="X130">IF(MOD(ROW(),2)=0, INDEX(Q:Q, INT(ROW()/2)+1), INDEX(T:T, INT((ROW()+1)/2)))</f>
        <v>0.28420000000000001</v>
      </c>
      <c r="Y130" s="3" cm="1">
        <f t="array" ref="Y130">IF(MOD(ROW(),2)=0, INDEX(R:R, INT(ROW()/2)+1), INDEX(U:U, INT((ROW()+1)/2)))</f>
        <v>0.28109999999999996</v>
      </c>
      <c r="Z130" s="3" cm="1">
        <f t="array" ref="Z130">IF(MOD(ROW(),2)=0, INDEX(S:S, INT(ROW()/2)+1), INDEX(V:V, INT((ROW()+1)/2)))</f>
        <v>0.524166823846546</v>
      </c>
    </row>
    <row r="131" spans="24:27" x14ac:dyDescent="0.3">
      <c r="X131" s="3" cm="1">
        <f t="array" ref="X131">IF(MOD(ROW(),2)=0, INDEX(Q:Q, INT(ROW()/2)+1), INDEX(T:T, INT((ROW()+1)/2)))</f>
        <v>0.33140000000000003</v>
      </c>
      <c r="Y131" s="3" cm="1">
        <f t="array" ref="Y131">IF(MOD(ROW(),2)=0, INDEX(R:R, INT(ROW()/2)+1), INDEX(U:U, INT((ROW()+1)/2)))</f>
        <v>0.24539742613837903</v>
      </c>
      <c r="Z131" s="3" cm="1">
        <f t="array" ref="Z131">IF(MOD(ROW(),2)=0, INDEX(S:S, INT(ROW()/2)+1), INDEX(V:V, INT((ROW()+1)/2)))</f>
        <v>0.371634371970893</v>
      </c>
    </row>
    <row r="132" spans="24:27" x14ac:dyDescent="0.3">
      <c r="X132" s="3" cm="1">
        <f t="array" ref="X132">IF(MOD(ROW(),2)=0, INDEX(Q:Q, INT(ROW()/2)+1), INDEX(T:T, INT((ROW()+1)/2)))</f>
        <v>0.38770864397124699</v>
      </c>
      <c r="Y132" s="3" cm="1">
        <f t="array" ref="Y132">IF(MOD(ROW(),2)=0, INDEX(R:R, INT(ROW()/2)+1), INDEX(U:U, INT((ROW()+1)/2)))</f>
        <v>0.40217600243451401</v>
      </c>
      <c r="Z132" s="3" cm="1">
        <f t="array" ref="Z132">IF(MOD(ROW(),2)=0, INDEX(S:S, INT(ROW()/2)+1), INDEX(V:V, INT((ROW()+1)/2)))</f>
        <v>0.18600000000000003</v>
      </c>
    </row>
    <row r="133" spans="24:27" x14ac:dyDescent="0.3">
      <c r="X133" s="3" cm="1">
        <f t="array" ref="X133">IF(MOD(ROW(),2)=0, INDEX(Q:Q, INT(ROW()/2)+1), INDEX(T:T, INT((ROW()+1)/2)))</f>
        <v>0.21826828413247901</v>
      </c>
      <c r="Y133" s="3" cm="1">
        <f t="array" ref="Y133">IF(MOD(ROW(),2)=0, INDEX(R:R, INT(ROW()/2)+1), INDEX(U:U, INT((ROW()+1)/2)))</f>
        <v>0.28529999999999994</v>
      </c>
      <c r="Z133" s="3" cm="1">
        <f t="array" ref="Z133">IF(MOD(ROW(),2)=0, INDEX(S:S, INT(ROW()/2)+1), INDEX(V:V, INT((ROW()+1)/2)))</f>
        <v>0.31950000000000006</v>
      </c>
    </row>
    <row r="134" spans="24:27" x14ac:dyDescent="0.3">
      <c r="Y134"/>
      <c r="Z134"/>
      <c r="AA134"/>
    </row>
    <row r="135" spans="24:27" x14ac:dyDescent="0.3">
      <c r="Y135"/>
      <c r="Z135"/>
      <c r="AA135"/>
    </row>
    <row r="136" spans="24:27" x14ac:dyDescent="0.3">
      <c r="Y136"/>
      <c r="Z136"/>
      <c r="AA136"/>
    </row>
    <row r="137" spans="24:27" x14ac:dyDescent="0.3">
      <c r="Y137"/>
      <c r="Z137"/>
      <c r="AA137"/>
    </row>
    <row r="138" spans="24:27" x14ac:dyDescent="0.3">
      <c r="Y138"/>
      <c r="Z138"/>
      <c r="AA138"/>
    </row>
    <row r="139" spans="24:27" x14ac:dyDescent="0.3">
      <c r="Y139"/>
      <c r="Z139"/>
      <c r="AA139"/>
    </row>
    <row r="140" spans="24:27" x14ac:dyDescent="0.3">
      <c r="Y140"/>
      <c r="Z140"/>
      <c r="AA140"/>
    </row>
    <row r="141" spans="24:27" x14ac:dyDescent="0.3">
      <c r="Y141"/>
      <c r="Z141"/>
      <c r="AA141"/>
    </row>
    <row r="142" spans="24:27" x14ac:dyDescent="0.3">
      <c r="Y142"/>
      <c r="Z142"/>
      <c r="AA142"/>
    </row>
    <row r="143" spans="24:27" x14ac:dyDescent="0.3">
      <c r="Y143"/>
      <c r="Z143"/>
      <c r="AA143"/>
    </row>
    <row r="144" spans="24:27" x14ac:dyDescent="0.3">
      <c r="Y144"/>
      <c r="Z144"/>
      <c r="AA144"/>
    </row>
    <row r="145" spans="25:27" x14ac:dyDescent="0.3">
      <c r="Y145"/>
      <c r="Z145"/>
      <c r="AA145"/>
    </row>
    <row r="146" spans="25:27" x14ac:dyDescent="0.3">
      <c r="Y146"/>
      <c r="Z146"/>
      <c r="AA146"/>
    </row>
    <row r="147" spans="25:27" x14ac:dyDescent="0.3">
      <c r="Y147"/>
      <c r="Z147"/>
      <c r="AA147"/>
    </row>
    <row r="148" spans="25:27" x14ac:dyDescent="0.3">
      <c r="Y148"/>
      <c r="Z148"/>
      <c r="AA148"/>
    </row>
    <row r="149" spans="25:27" x14ac:dyDescent="0.3">
      <c r="Y149"/>
      <c r="Z149"/>
      <c r="AA149"/>
    </row>
    <row r="150" spans="25:27" x14ac:dyDescent="0.3">
      <c r="Y150"/>
      <c r="Z150"/>
      <c r="AA150"/>
    </row>
    <row r="151" spans="25:27" x14ac:dyDescent="0.3">
      <c r="Y151"/>
      <c r="Z151"/>
      <c r="AA151"/>
    </row>
    <row r="152" spans="25:27" x14ac:dyDescent="0.3">
      <c r="Y152"/>
      <c r="Z152"/>
      <c r="AA152"/>
    </row>
    <row r="153" spans="25:27" x14ac:dyDescent="0.3">
      <c r="Y153"/>
      <c r="Z153"/>
      <c r="AA153"/>
    </row>
    <row r="154" spans="25:27" x14ac:dyDescent="0.3">
      <c r="Y154"/>
      <c r="Z154"/>
      <c r="AA154"/>
    </row>
    <row r="155" spans="25:27" x14ac:dyDescent="0.3">
      <c r="Y155"/>
      <c r="Z155"/>
      <c r="AA155"/>
    </row>
    <row r="156" spans="25:27" x14ac:dyDescent="0.3">
      <c r="Y156"/>
      <c r="Z156"/>
      <c r="AA156"/>
    </row>
    <row r="157" spans="25:27" x14ac:dyDescent="0.3">
      <c r="Y157"/>
      <c r="Z157"/>
      <c r="AA157"/>
    </row>
    <row r="158" spans="25:27" x14ac:dyDescent="0.3">
      <c r="Y158"/>
      <c r="Z158"/>
      <c r="AA158"/>
    </row>
    <row r="159" spans="25:27" x14ac:dyDescent="0.3">
      <c r="Y159"/>
      <c r="Z159"/>
      <c r="AA159"/>
    </row>
    <row r="160" spans="25:27" x14ac:dyDescent="0.3">
      <c r="Y160"/>
      <c r="Z160"/>
      <c r="AA160"/>
    </row>
    <row r="161" spans="25:27" x14ac:dyDescent="0.3">
      <c r="Y161"/>
      <c r="Z161"/>
      <c r="AA161"/>
    </row>
    <row r="162" spans="25:27" x14ac:dyDescent="0.3">
      <c r="Y162"/>
      <c r="Z162"/>
      <c r="AA162"/>
    </row>
    <row r="163" spans="25:27" x14ac:dyDescent="0.3">
      <c r="Y163"/>
      <c r="Z163"/>
      <c r="AA163"/>
    </row>
    <row r="164" spans="25:27" x14ac:dyDescent="0.3">
      <c r="Y164"/>
      <c r="Z164"/>
      <c r="AA164"/>
    </row>
    <row r="165" spans="25:27" x14ac:dyDescent="0.3">
      <c r="Y165"/>
      <c r="Z165"/>
      <c r="AA165"/>
    </row>
    <row r="166" spans="25:27" x14ac:dyDescent="0.3">
      <c r="Y166"/>
      <c r="Z166"/>
      <c r="AA166"/>
    </row>
    <row r="167" spans="25:27" x14ac:dyDescent="0.3">
      <c r="Y167"/>
      <c r="Z167"/>
      <c r="AA167"/>
    </row>
    <row r="168" spans="25:27" x14ac:dyDescent="0.3">
      <c r="Y168"/>
      <c r="Z168"/>
      <c r="AA168"/>
    </row>
    <row r="169" spans="25:27" x14ac:dyDescent="0.3">
      <c r="Y169"/>
      <c r="Z169"/>
      <c r="AA169"/>
    </row>
    <row r="170" spans="25:27" x14ac:dyDescent="0.3">
      <c r="Y170"/>
      <c r="Z170"/>
      <c r="AA170"/>
    </row>
    <row r="171" spans="25:27" x14ac:dyDescent="0.3">
      <c r="Y171"/>
      <c r="Z171"/>
      <c r="AA171"/>
    </row>
    <row r="172" spans="25:27" x14ac:dyDescent="0.3">
      <c r="Y172"/>
      <c r="Z172"/>
      <c r="AA172"/>
    </row>
    <row r="173" spans="25:27" x14ac:dyDescent="0.3">
      <c r="Y173"/>
      <c r="Z173"/>
      <c r="AA173"/>
    </row>
    <row r="174" spans="25:27" x14ac:dyDescent="0.3">
      <c r="Y174"/>
      <c r="Z174"/>
      <c r="AA174"/>
    </row>
    <row r="175" spans="25:27" x14ac:dyDescent="0.3">
      <c r="Y175"/>
      <c r="Z175"/>
      <c r="AA175"/>
    </row>
    <row r="176" spans="25:27" x14ac:dyDescent="0.3">
      <c r="Y176"/>
      <c r="Z176"/>
      <c r="AA176"/>
    </row>
    <row r="177" spans="25:27" x14ac:dyDescent="0.3">
      <c r="Y177"/>
      <c r="Z177"/>
      <c r="AA177"/>
    </row>
    <row r="178" spans="25:27" x14ac:dyDescent="0.3">
      <c r="Y178"/>
      <c r="Z178"/>
      <c r="AA178"/>
    </row>
    <row r="179" spans="25:27" x14ac:dyDescent="0.3">
      <c r="Y179"/>
      <c r="Z179"/>
      <c r="AA179"/>
    </row>
    <row r="180" spans="25:27" x14ac:dyDescent="0.3">
      <c r="Y180"/>
      <c r="Z180"/>
      <c r="AA180"/>
    </row>
    <row r="181" spans="25:27" x14ac:dyDescent="0.3">
      <c r="Y181"/>
      <c r="Z181"/>
      <c r="AA181"/>
    </row>
    <row r="182" spans="25:27" x14ac:dyDescent="0.3">
      <c r="Y182"/>
      <c r="Z182"/>
      <c r="AA182"/>
    </row>
    <row r="183" spans="25:27" x14ac:dyDescent="0.3">
      <c r="Y183"/>
      <c r="Z183"/>
      <c r="AA183"/>
    </row>
    <row r="184" spans="25:27" x14ac:dyDescent="0.3">
      <c r="Y184"/>
      <c r="Z184"/>
      <c r="AA184"/>
    </row>
    <row r="185" spans="25:27" x14ac:dyDescent="0.3">
      <c r="Y185"/>
      <c r="Z185"/>
      <c r="AA185"/>
    </row>
    <row r="186" spans="25:27" x14ac:dyDescent="0.3">
      <c r="Y186"/>
      <c r="Z186"/>
      <c r="AA186"/>
    </row>
    <row r="187" spans="25:27" x14ac:dyDescent="0.3">
      <c r="Y187"/>
      <c r="Z187"/>
      <c r="AA187"/>
    </row>
    <row r="188" spans="25:27" x14ac:dyDescent="0.3">
      <c r="Y188"/>
      <c r="Z188"/>
      <c r="AA188"/>
    </row>
    <row r="189" spans="25:27" x14ac:dyDescent="0.3">
      <c r="Y189"/>
      <c r="Z189"/>
      <c r="AA189"/>
    </row>
    <row r="190" spans="25:27" x14ac:dyDescent="0.3">
      <c r="Y190"/>
      <c r="Z190"/>
      <c r="AA190"/>
    </row>
    <row r="191" spans="25:27" x14ac:dyDescent="0.3">
      <c r="Y191"/>
      <c r="Z191"/>
      <c r="AA191"/>
    </row>
    <row r="192" spans="25:27" x14ac:dyDescent="0.3">
      <c r="Y192"/>
      <c r="Z192"/>
      <c r="AA192"/>
    </row>
    <row r="193" spans="25:27" x14ac:dyDescent="0.3">
      <c r="Y193"/>
      <c r="Z193"/>
      <c r="AA193"/>
    </row>
    <row r="194" spans="25:27" x14ac:dyDescent="0.3">
      <c r="Y194"/>
      <c r="Z194"/>
      <c r="AA194"/>
    </row>
    <row r="195" spans="25:27" x14ac:dyDescent="0.3">
      <c r="Y195"/>
      <c r="Z195"/>
      <c r="AA195"/>
    </row>
    <row r="196" spans="25:27" x14ac:dyDescent="0.3">
      <c r="Y196"/>
      <c r="Z196"/>
      <c r="AA196"/>
    </row>
    <row r="197" spans="25:27" x14ac:dyDescent="0.3">
      <c r="Y197"/>
      <c r="Z197"/>
      <c r="AA197"/>
    </row>
    <row r="198" spans="25:27" x14ac:dyDescent="0.3">
      <c r="Y198"/>
      <c r="Z198"/>
      <c r="AA198"/>
    </row>
    <row r="199" spans="25:27" x14ac:dyDescent="0.3">
      <c r="Y199"/>
      <c r="Z199"/>
      <c r="AA199"/>
    </row>
    <row r="200" spans="25:27" x14ac:dyDescent="0.3">
      <c r="Y200"/>
      <c r="Z200"/>
      <c r="AA200"/>
    </row>
    <row r="201" spans="25:27" x14ac:dyDescent="0.3">
      <c r="Y201"/>
      <c r="Z201"/>
      <c r="AA201"/>
    </row>
    <row r="202" spans="25:27" x14ac:dyDescent="0.3">
      <c r="Y202"/>
      <c r="Z202"/>
      <c r="AA202"/>
    </row>
    <row r="203" spans="25:27" x14ac:dyDescent="0.3">
      <c r="Y203"/>
      <c r="Z203"/>
      <c r="AA203"/>
    </row>
    <row r="204" spans="25:27" x14ac:dyDescent="0.3">
      <c r="Y204"/>
      <c r="Z204"/>
      <c r="AA204"/>
    </row>
    <row r="205" spans="25:27" x14ac:dyDescent="0.3">
      <c r="Y205"/>
      <c r="Z205"/>
      <c r="AA205"/>
    </row>
    <row r="206" spans="25:27" x14ac:dyDescent="0.3">
      <c r="Y206"/>
      <c r="Z206"/>
      <c r="AA206"/>
    </row>
    <row r="207" spans="25:27" x14ac:dyDescent="0.3">
      <c r="Y207"/>
      <c r="Z207"/>
      <c r="AA207"/>
    </row>
    <row r="208" spans="25:27" x14ac:dyDescent="0.3">
      <c r="Y208"/>
      <c r="Z208"/>
      <c r="AA208"/>
    </row>
    <row r="209" spans="25:27" x14ac:dyDescent="0.3">
      <c r="Y209"/>
      <c r="Z209"/>
      <c r="AA209"/>
    </row>
    <row r="210" spans="25:27" x14ac:dyDescent="0.3">
      <c r="Y210"/>
      <c r="Z210"/>
      <c r="AA210"/>
    </row>
    <row r="211" spans="25:27" x14ac:dyDescent="0.3">
      <c r="Y211"/>
      <c r="Z211"/>
      <c r="AA211"/>
    </row>
    <row r="212" spans="25:27" x14ac:dyDescent="0.3">
      <c r="Y212"/>
      <c r="Z212"/>
      <c r="AA212"/>
    </row>
    <row r="213" spans="25:27" x14ac:dyDescent="0.3">
      <c r="Y213"/>
      <c r="Z213"/>
      <c r="AA213"/>
    </row>
    <row r="214" spans="25:27" x14ac:dyDescent="0.3">
      <c r="Y214"/>
      <c r="Z214"/>
      <c r="AA214"/>
    </row>
    <row r="215" spans="25:27" x14ac:dyDescent="0.3">
      <c r="Y215"/>
      <c r="Z215"/>
      <c r="AA215"/>
    </row>
    <row r="216" spans="25:27" x14ac:dyDescent="0.3">
      <c r="Y216"/>
      <c r="Z216"/>
      <c r="AA216"/>
    </row>
    <row r="217" spans="25:27" x14ac:dyDescent="0.3">
      <c r="Y217"/>
      <c r="Z217"/>
      <c r="AA217"/>
    </row>
    <row r="218" spans="25:27" x14ac:dyDescent="0.3">
      <c r="Y218"/>
      <c r="Z218"/>
      <c r="AA218"/>
    </row>
    <row r="219" spans="25:27" x14ac:dyDescent="0.3">
      <c r="Y219"/>
      <c r="Z219"/>
      <c r="AA219"/>
    </row>
    <row r="220" spans="25:27" x14ac:dyDescent="0.3">
      <c r="Y220"/>
      <c r="Z220"/>
      <c r="AA220"/>
    </row>
    <row r="221" spans="25:27" x14ac:dyDescent="0.3">
      <c r="Y221"/>
      <c r="Z221"/>
      <c r="AA221"/>
    </row>
    <row r="222" spans="25:27" x14ac:dyDescent="0.3">
      <c r="Y222"/>
      <c r="Z222"/>
      <c r="AA222"/>
    </row>
    <row r="223" spans="25:27" x14ac:dyDescent="0.3">
      <c r="Y223"/>
      <c r="Z223"/>
      <c r="AA223"/>
    </row>
    <row r="224" spans="25:27" x14ac:dyDescent="0.3">
      <c r="Y224"/>
      <c r="Z224"/>
      <c r="AA224"/>
    </row>
    <row r="225" spans="25:27" x14ac:dyDescent="0.3">
      <c r="Y225"/>
      <c r="Z225"/>
      <c r="AA225"/>
    </row>
    <row r="226" spans="25:27" x14ac:dyDescent="0.3">
      <c r="Y226"/>
      <c r="Z226"/>
      <c r="AA226"/>
    </row>
    <row r="227" spans="25:27" x14ac:dyDescent="0.3">
      <c r="Y227"/>
      <c r="Z227"/>
      <c r="AA227"/>
    </row>
    <row r="228" spans="25:27" x14ac:dyDescent="0.3">
      <c r="Y228"/>
      <c r="Z228"/>
      <c r="AA228"/>
    </row>
    <row r="229" spans="25:27" x14ac:dyDescent="0.3">
      <c r="Y229"/>
      <c r="Z229"/>
      <c r="AA229"/>
    </row>
    <row r="230" spans="25:27" x14ac:dyDescent="0.3">
      <c r="Y230"/>
      <c r="Z230"/>
      <c r="AA230"/>
    </row>
    <row r="231" spans="25:27" x14ac:dyDescent="0.3">
      <c r="Y231"/>
      <c r="Z231"/>
      <c r="AA231"/>
    </row>
    <row r="232" spans="25:27" x14ac:dyDescent="0.3">
      <c r="Y232"/>
      <c r="Z232"/>
      <c r="AA232"/>
    </row>
    <row r="233" spans="25:27" x14ac:dyDescent="0.3">
      <c r="Y233"/>
      <c r="Z233"/>
      <c r="AA233"/>
    </row>
    <row r="234" spans="25:27" x14ac:dyDescent="0.3">
      <c r="Y234"/>
      <c r="Z234"/>
      <c r="AA234"/>
    </row>
    <row r="235" spans="25:27" x14ac:dyDescent="0.3">
      <c r="Y235"/>
      <c r="Z235"/>
      <c r="AA235"/>
    </row>
    <row r="236" spans="25:27" x14ac:dyDescent="0.3">
      <c r="Y236"/>
      <c r="Z236"/>
      <c r="AA236"/>
    </row>
    <row r="237" spans="25:27" x14ac:dyDescent="0.3">
      <c r="Y237"/>
      <c r="Z237"/>
      <c r="AA237"/>
    </row>
    <row r="238" spans="25:27" x14ac:dyDescent="0.3">
      <c r="Y238"/>
      <c r="Z238"/>
      <c r="AA238"/>
    </row>
    <row r="239" spans="25:27" x14ac:dyDescent="0.3">
      <c r="Y239"/>
      <c r="Z239"/>
      <c r="AA239"/>
    </row>
    <row r="240" spans="25:27" x14ac:dyDescent="0.3">
      <c r="Y240"/>
      <c r="Z240"/>
      <c r="AA240"/>
    </row>
    <row r="241" spans="25:27" x14ac:dyDescent="0.3">
      <c r="Y241"/>
      <c r="Z241"/>
      <c r="AA241"/>
    </row>
    <row r="242" spans="25:27" x14ac:dyDescent="0.3">
      <c r="Y242"/>
      <c r="Z242"/>
      <c r="AA242"/>
    </row>
    <row r="243" spans="25:27" x14ac:dyDescent="0.3">
      <c r="Y243"/>
      <c r="Z243"/>
      <c r="AA243"/>
    </row>
    <row r="244" spans="25:27" x14ac:dyDescent="0.3">
      <c r="Y244"/>
      <c r="Z244"/>
      <c r="AA244"/>
    </row>
    <row r="245" spans="25:27" x14ac:dyDescent="0.3">
      <c r="Y245"/>
      <c r="Z245"/>
      <c r="AA245"/>
    </row>
    <row r="246" spans="25:27" x14ac:dyDescent="0.3">
      <c r="Y246"/>
      <c r="Z246"/>
      <c r="AA246"/>
    </row>
    <row r="247" spans="25:27" x14ac:dyDescent="0.3">
      <c r="Y247"/>
      <c r="Z247"/>
      <c r="AA247"/>
    </row>
    <row r="248" spans="25:27" x14ac:dyDescent="0.3">
      <c r="Y248"/>
      <c r="Z248"/>
      <c r="AA248"/>
    </row>
    <row r="249" spans="25:27" x14ac:dyDescent="0.3">
      <c r="Y249"/>
      <c r="Z249"/>
      <c r="AA249"/>
    </row>
    <row r="250" spans="25:27" x14ac:dyDescent="0.3">
      <c r="Y250"/>
      <c r="Z250"/>
      <c r="AA250"/>
    </row>
    <row r="251" spans="25:27" x14ac:dyDescent="0.3">
      <c r="Y251"/>
      <c r="Z251"/>
      <c r="AA251"/>
    </row>
    <row r="252" spans="25:27" x14ac:dyDescent="0.3">
      <c r="Y252"/>
      <c r="Z252"/>
      <c r="AA252"/>
    </row>
    <row r="253" spans="25:27" x14ac:dyDescent="0.3">
      <c r="Y253"/>
      <c r="Z253"/>
      <c r="AA253"/>
    </row>
    <row r="254" spans="25:27" x14ac:dyDescent="0.3">
      <c r="Y254"/>
      <c r="Z254"/>
      <c r="AA254"/>
    </row>
    <row r="255" spans="25:27" x14ac:dyDescent="0.3">
      <c r="Y255"/>
      <c r="Z255"/>
      <c r="AA255"/>
    </row>
    <row r="256" spans="25:27" x14ac:dyDescent="0.3">
      <c r="Y256"/>
      <c r="Z256"/>
      <c r="AA256"/>
    </row>
    <row r="257" spans="25:27" x14ac:dyDescent="0.3">
      <c r="Y257"/>
      <c r="Z257"/>
      <c r="AA257"/>
    </row>
    <row r="258" spans="25:27" x14ac:dyDescent="0.3">
      <c r="Y258"/>
      <c r="Z258"/>
      <c r="AA258"/>
    </row>
    <row r="259" spans="25:27" x14ac:dyDescent="0.3">
      <c r="Y259"/>
      <c r="Z259"/>
      <c r="AA259"/>
    </row>
    <row r="260" spans="25:27" x14ac:dyDescent="0.3">
      <c r="Y260"/>
      <c r="Z260"/>
      <c r="AA260"/>
    </row>
    <row r="261" spans="25:27" x14ac:dyDescent="0.3">
      <c r="Y261"/>
      <c r="Z261"/>
      <c r="AA261"/>
    </row>
    <row r="262" spans="25:27" x14ac:dyDescent="0.3">
      <c r="Y262"/>
      <c r="Z262"/>
      <c r="AA262"/>
    </row>
    <row r="263" spans="25:27" x14ac:dyDescent="0.3">
      <c r="Y263"/>
      <c r="Z263"/>
      <c r="AA263"/>
    </row>
    <row r="264" spans="25:27" x14ac:dyDescent="0.3">
      <c r="Y264"/>
      <c r="Z264"/>
      <c r="AA264"/>
    </row>
    <row r="265" spans="25:27" x14ac:dyDescent="0.3">
      <c r="Y265"/>
      <c r="Z265"/>
      <c r="AA265"/>
    </row>
    <row r="266" spans="25:27" x14ac:dyDescent="0.3">
      <c r="Y266"/>
      <c r="Z266"/>
      <c r="AA266"/>
    </row>
    <row r="267" spans="25:27" x14ac:dyDescent="0.3">
      <c r="Y267"/>
      <c r="Z267"/>
      <c r="AA267"/>
    </row>
    <row r="268" spans="25:27" x14ac:dyDescent="0.3">
      <c r="Y268"/>
      <c r="Z268"/>
      <c r="AA268"/>
    </row>
    <row r="269" spans="25:27" x14ac:dyDescent="0.3">
      <c r="Y269"/>
      <c r="Z269"/>
      <c r="AA269"/>
    </row>
    <row r="270" spans="25:27" x14ac:dyDescent="0.3">
      <c r="Y270"/>
      <c r="Z270"/>
      <c r="AA270"/>
    </row>
    <row r="271" spans="25:27" x14ac:dyDescent="0.3">
      <c r="Y271"/>
      <c r="Z271"/>
      <c r="AA271"/>
    </row>
    <row r="272" spans="25:27" x14ac:dyDescent="0.3">
      <c r="Y272"/>
      <c r="Z272"/>
      <c r="AA272"/>
    </row>
    <row r="273" spans="25:27" x14ac:dyDescent="0.3">
      <c r="Y273"/>
      <c r="Z273"/>
      <c r="AA273"/>
    </row>
    <row r="274" spans="25:27" x14ac:dyDescent="0.3">
      <c r="Y274"/>
      <c r="Z274"/>
      <c r="AA274"/>
    </row>
    <row r="275" spans="25:27" x14ac:dyDescent="0.3">
      <c r="Y275"/>
      <c r="Z275"/>
      <c r="AA275"/>
    </row>
    <row r="276" spans="25:27" x14ac:dyDescent="0.3">
      <c r="Y276"/>
      <c r="Z276"/>
      <c r="AA276"/>
    </row>
    <row r="277" spans="25:27" x14ac:dyDescent="0.3">
      <c r="Y277"/>
      <c r="Z277"/>
      <c r="AA277"/>
    </row>
    <row r="278" spans="25:27" x14ac:dyDescent="0.3">
      <c r="Y278"/>
      <c r="Z278"/>
      <c r="AA278"/>
    </row>
    <row r="279" spans="25:27" x14ac:dyDescent="0.3">
      <c r="Y279"/>
      <c r="Z279"/>
      <c r="AA279"/>
    </row>
    <row r="280" spans="25:27" x14ac:dyDescent="0.3">
      <c r="Y280"/>
      <c r="Z280"/>
      <c r="AA280"/>
    </row>
    <row r="281" spans="25:27" x14ac:dyDescent="0.3">
      <c r="Y281"/>
      <c r="Z281"/>
      <c r="AA281"/>
    </row>
    <row r="282" spans="25:27" x14ac:dyDescent="0.3">
      <c r="Y282"/>
      <c r="Z282"/>
      <c r="AA282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34457-64BB-4CC9-B9C3-831060FD4F05}">
  <dimension ref="A1:Z282"/>
  <sheetViews>
    <sheetView zoomScale="73" workbookViewId="0">
      <selection activeCell="T126" sqref="T126"/>
    </sheetView>
  </sheetViews>
  <sheetFormatPr defaultRowHeight="14" x14ac:dyDescent="0.3"/>
  <cols>
    <col min="5" max="8" width="9" style="3"/>
    <col min="24" max="26" width="9" style="3"/>
  </cols>
  <sheetData>
    <row r="1" spans="1:26" ht="28" x14ac:dyDescent="0.3">
      <c r="A1" t="s">
        <v>188</v>
      </c>
      <c r="B1" t="s">
        <v>187</v>
      </c>
      <c r="C1" s="2" t="s">
        <v>189</v>
      </c>
      <c r="D1" s="3" t="s">
        <v>36</v>
      </c>
      <c r="E1" s="3" t="s">
        <v>37</v>
      </c>
      <c r="F1" s="3" t="s">
        <v>38</v>
      </c>
      <c r="G1" s="3" t="s">
        <v>39</v>
      </c>
      <c r="H1" s="3" t="s">
        <v>40</v>
      </c>
      <c r="I1" s="3" t="s">
        <v>41</v>
      </c>
      <c r="J1" s="3" t="s">
        <v>42</v>
      </c>
      <c r="K1" s="3" t="s">
        <v>43</v>
      </c>
      <c r="L1" s="3" t="s">
        <v>44</v>
      </c>
      <c r="M1" s="3" t="s">
        <v>45</v>
      </c>
      <c r="N1" s="3" t="s">
        <v>190</v>
      </c>
    </row>
    <row r="2" spans="1:26" x14ac:dyDescent="0.3">
      <c r="A2">
        <v>1</v>
      </c>
      <c r="B2">
        <v>1</v>
      </c>
      <c r="C2" s="2" t="s">
        <v>1</v>
      </c>
      <c r="D2" s="3">
        <v>0.45096199437255147</v>
      </c>
      <c r="E2" s="3">
        <v>0.35122556334631516</v>
      </c>
      <c r="F2" s="3">
        <v>0.28138323014432354</v>
      </c>
      <c r="G2" s="3">
        <v>0.24717167842482918</v>
      </c>
      <c r="H2" s="3">
        <v>0.29820246339958484</v>
      </c>
      <c r="I2" s="3">
        <v>0.51185377091221429</v>
      </c>
      <c r="J2" s="3">
        <v>0.16095460324247135</v>
      </c>
      <c r="K2" s="3">
        <v>0.42244125903366347</v>
      </c>
      <c r="L2" s="3">
        <v>0.13045393557503368</v>
      </c>
      <c r="M2" s="3">
        <v>0.38087266277814086</v>
      </c>
      <c r="N2" s="3">
        <v>9.1134351412998763E-2</v>
      </c>
      <c r="Q2" s="3">
        <f t="array" ref="Q2:V7">INDEX($D$2:$D$37, (ROW()-ROW($Q$2))*6 + COLUMN()-COLUMN($Q$2) + 1)</f>
        <v>0.45096199437255147</v>
      </c>
      <c r="R2" s="3">
        <v>0.4493076941504931</v>
      </c>
      <c r="S2" s="3">
        <v>0.38218406529660781</v>
      </c>
      <c r="T2" s="3">
        <v>0.3280248715245066</v>
      </c>
      <c r="U2" s="3">
        <v>0.46676285684941932</v>
      </c>
      <c r="V2" s="3">
        <v>0.35605510028249604</v>
      </c>
      <c r="X2" s="3" cm="1">
        <f t="array" ref="X2">IF(MOD(ROW(),2)=0, INDEX(Q:Q, INT(ROW()/2)+1), INDEX(T:T, INT((ROW()+1)/2)))</f>
        <v>0.45096199437255147</v>
      </c>
      <c r="Y2" s="3" cm="1">
        <f t="array" ref="Y2">IF(MOD(ROW(),2)=0, INDEX(R:R, INT(ROW()/2)+1), INDEX(U:U, INT((ROW()+1)/2)))</f>
        <v>0.4493076941504931</v>
      </c>
      <c r="Z2" s="3" cm="1">
        <f t="array" ref="Z2">IF(MOD(ROW(),2)=0, INDEX(S:S, INT(ROW()/2)+1), INDEX(V:V, INT((ROW()+1)/2)))</f>
        <v>0.38218406529660781</v>
      </c>
    </row>
    <row r="3" spans="1:26" x14ac:dyDescent="0.3">
      <c r="A3">
        <v>1</v>
      </c>
      <c r="B3">
        <v>1</v>
      </c>
      <c r="C3" s="2" t="s">
        <v>2</v>
      </c>
      <c r="D3" s="3">
        <v>0.4493076941504931</v>
      </c>
      <c r="E3" s="3">
        <v>0.36484000269136907</v>
      </c>
      <c r="F3" s="3">
        <v>0.24122652072071768</v>
      </c>
      <c r="G3" s="3">
        <v>0.1455811261794635</v>
      </c>
      <c r="H3" s="3">
        <v>0.2420111010983399</v>
      </c>
      <c r="I3" s="3">
        <v>1.0879240843655684</v>
      </c>
      <c r="J3" s="3">
        <v>0.14888707468028275</v>
      </c>
      <c r="K3" s="3">
        <v>0.42631344353012685</v>
      </c>
      <c r="L3" s="3">
        <v>0.16944483536166027</v>
      </c>
      <c r="M3" s="3">
        <v>0.32759739471065435</v>
      </c>
      <c r="N3" s="3">
        <v>0.1110739450161108</v>
      </c>
      <c r="Q3" s="3">
        <v>0.42835074108079224</v>
      </c>
      <c r="R3" s="3">
        <v>0.31036681059184618</v>
      </c>
      <c r="S3" s="3">
        <v>0.37656858082515648</v>
      </c>
      <c r="T3" s="3">
        <v>0.22901332335265009</v>
      </c>
      <c r="U3" s="3">
        <v>0.37077088202099223</v>
      </c>
      <c r="V3" s="3">
        <v>0.35104123781662266</v>
      </c>
      <c r="X3" s="3" cm="1">
        <f t="array" ref="X3">IF(MOD(ROW(),2)=0, INDEX(Q:Q, INT(ROW()/2)+1), INDEX(T:T, INT((ROW()+1)/2)))</f>
        <v>0.3280248715245066</v>
      </c>
      <c r="Y3" s="3" cm="1">
        <f t="array" ref="Y3">IF(MOD(ROW(),2)=0, INDEX(R:R, INT(ROW()/2)+1), INDEX(U:U, INT((ROW()+1)/2)))</f>
        <v>0.46676285684941932</v>
      </c>
      <c r="Z3" s="3" cm="1">
        <f t="array" ref="Z3">IF(MOD(ROW(),2)=0, INDEX(S:S, INT(ROW()/2)+1), INDEX(V:V, INT((ROW()+1)/2)))</f>
        <v>0.35605510028249604</v>
      </c>
    </row>
    <row r="4" spans="1:26" x14ac:dyDescent="0.3">
      <c r="A4">
        <v>1</v>
      </c>
      <c r="B4">
        <v>1</v>
      </c>
      <c r="C4" s="2" t="s">
        <v>5</v>
      </c>
      <c r="D4" s="3">
        <v>0.38218406529660781</v>
      </c>
      <c r="E4" s="3">
        <v>0.32608643122758174</v>
      </c>
      <c r="F4" s="3">
        <v>0.23527423921110141</v>
      </c>
      <c r="G4" s="3">
        <v>0.28237826412453848</v>
      </c>
      <c r="H4" s="3">
        <v>0.24552696505767868</v>
      </c>
      <c r="I4" s="3">
        <v>0.51278496076873992</v>
      </c>
      <c r="J4" s="3">
        <v>0.14469206653088829</v>
      </c>
      <c r="K4" s="3">
        <v>0.50380159675065239</v>
      </c>
      <c r="L4" s="3">
        <v>0.14357878110830447</v>
      </c>
      <c r="M4" s="3">
        <v>0.35186245827380258</v>
      </c>
      <c r="N4" s="3">
        <v>9.8210481661207091E-2</v>
      </c>
      <c r="Q4" s="3">
        <v>0.34872123304661135</v>
      </c>
      <c r="R4" s="3">
        <v>0.26351984679944218</v>
      </c>
      <c r="S4" s="3">
        <v>0.33750814776366234</v>
      </c>
      <c r="T4" s="3">
        <v>0.16340719859964292</v>
      </c>
      <c r="U4" s="3">
        <v>0.14389236732386784</v>
      </c>
      <c r="V4" s="3">
        <v>0.21892028635281002</v>
      </c>
      <c r="X4" s="3" cm="1">
        <f t="array" ref="X4">IF(MOD(ROW(),2)=0, INDEX(Q:Q, INT(ROW()/2)+1), INDEX(T:T, INT((ROW()+1)/2)))</f>
        <v>0.42835074108079224</v>
      </c>
      <c r="Y4" s="3" cm="1">
        <f t="array" ref="Y4">IF(MOD(ROW(),2)=0, INDEX(R:R, INT(ROW()/2)+1), INDEX(U:U, INT((ROW()+1)/2)))</f>
        <v>0.31036681059184618</v>
      </c>
      <c r="Z4" s="3" cm="1">
        <f t="array" ref="Z4">IF(MOD(ROW(),2)=0, INDEX(S:S, INT(ROW()/2)+1), INDEX(V:V, INT((ROW()+1)/2)))</f>
        <v>0.37656858082515648</v>
      </c>
    </row>
    <row r="5" spans="1:26" x14ac:dyDescent="0.3">
      <c r="A5">
        <v>2</v>
      </c>
      <c r="B5">
        <v>1</v>
      </c>
      <c r="C5" s="2" t="s">
        <v>9</v>
      </c>
      <c r="D5" s="3">
        <v>0.3280248715245066</v>
      </c>
      <c r="E5" s="3">
        <v>0.31586148475785042</v>
      </c>
      <c r="F5" s="3">
        <v>0.23731333316804856</v>
      </c>
      <c r="G5" s="3">
        <v>0.23060133063858873</v>
      </c>
      <c r="H5" s="3">
        <v>0.22129105667079776</v>
      </c>
      <c r="I5" s="3">
        <v>0.70113744349928719</v>
      </c>
      <c r="J5" s="3">
        <v>0.12807481174697363</v>
      </c>
      <c r="K5" s="3">
        <v>0.3932447299291143</v>
      </c>
      <c r="L5" s="3">
        <v>0.15315499041947964</v>
      </c>
      <c r="M5" s="3">
        <v>0.38205902406096798</v>
      </c>
      <c r="N5" s="3">
        <v>8.249606784776134E-2</v>
      </c>
      <c r="Q5" s="3">
        <v>0.46870924466653524</v>
      </c>
      <c r="R5" s="3">
        <v>0.2416380190837096</v>
      </c>
      <c r="S5" s="3">
        <v>0.37706397808433501</v>
      </c>
      <c r="T5" s="3">
        <v>0.30271489457639161</v>
      </c>
      <c r="U5" s="3">
        <v>0.39689215380532433</v>
      </c>
      <c r="V5" s="3">
        <v>0.41220560687388647</v>
      </c>
      <c r="X5" s="3" cm="1">
        <f t="array" ref="X5">IF(MOD(ROW(),2)=0, INDEX(Q:Q, INT(ROW()/2)+1), INDEX(T:T, INT((ROW()+1)/2)))</f>
        <v>0.22901332335265009</v>
      </c>
      <c r="Y5" s="3" cm="1">
        <f t="array" ref="Y5">IF(MOD(ROW(),2)=0, INDEX(R:R, INT(ROW()/2)+1), INDEX(U:U, INT((ROW()+1)/2)))</f>
        <v>0.37077088202099223</v>
      </c>
      <c r="Z5" s="3" cm="1">
        <f t="array" ref="Z5">IF(MOD(ROW(),2)=0, INDEX(S:S, INT(ROW()/2)+1), INDEX(V:V, INT((ROW()+1)/2)))</f>
        <v>0.35104123781662266</v>
      </c>
    </row>
    <row r="6" spans="1:26" x14ac:dyDescent="0.3">
      <c r="A6">
        <v>2</v>
      </c>
      <c r="B6">
        <v>1</v>
      </c>
      <c r="C6" s="2" t="s">
        <v>13</v>
      </c>
      <c r="D6" s="3">
        <v>0.46676285684941932</v>
      </c>
      <c r="E6" s="3">
        <v>0.40957320378386264</v>
      </c>
      <c r="F6" s="3">
        <v>0.24646124526565338</v>
      </c>
      <c r="G6" s="3">
        <v>0.25096582916487731</v>
      </c>
      <c r="H6" s="3">
        <v>0.23071537071911993</v>
      </c>
      <c r="I6" s="3">
        <v>0.4568620833555731</v>
      </c>
      <c r="J6" s="3">
        <v>0.14284543906367006</v>
      </c>
      <c r="K6" s="3">
        <v>0.40693610793246843</v>
      </c>
      <c r="L6" s="3">
        <v>0.18816943306721504</v>
      </c>
      <c r="M6" s="3">
        <v>0.40241630231747144</v>
      </c>
      <c r="N6" s="3">
        <v>0.19255535611226546</v>
      </c>
      <c r="Q6" s="3">
        <v>0.33653426932985342</v>
      </c>
      <c r="R6" s="3">
        <v>0.5283755822637729</v>
      </c>
      <c r="S6" s="3">
        <v>0.37770942927222756</v>
      </c>
      <c r="T6" s="3">
        <v>0.53989751478634496</v>
      </c>
      <c r="U6" s="3">
        <v>0.21976402096615216</v>
      </c>
      <c r="V6" s="3">
        <v>0.44252642800165704</v>
      </c>
      <c r="X6" s="3" cm="1">
        <f t="array" ref="X6">IF(MOD(ROW(),2)=0, INDEX(Q:Q, INT(ROW()/2)+1), INDEX(T:T, INT((ROW()+1)/2)))</f>
        <v>0.34872123304661135</v>
      </c>
      <c r="Y6" s="3" cm="1">
        <f t="array" ref="Y6">IF(MOD(ROW(),2)=0, INDEX(R:R, INT(ROW()/2)+1), INDEX(U:U, INT((ROW()+1)/2)))</f>
        <v>0.26351984679944218</v>
      </c>
      <c r="Z6" s="3" cm="1">
        <f t="array" ref="Z6">IF(MOD(ROW(),2)=0, INDEX(S:S, INT(ROW()/2)+1), INDEX(V:V, INT((ROW()+1)/2)))</f>
        <v>0.33750814776366234</v>
      </c>
    </row>
    <row r="7" spans="1:26" x14ac:dyDescent="0.3">
      <c r="A7">
        <v>2</v>
      </c>
      <c r="B7">
        <v>1</v>
      </c>
      <c r="C7" s="2" t="s">
        <v>22</v>
      </c>
      <c r="D7" s="3">
        <v>0.35605510028249604</v>
      </c>
      <c r="E7" s="3">
        <v>0.45031098876143699</v>
      </c>
      <c r="F7" s="3">
        <v>0.24424615960657758</v>
      </c>
      <c r="G7" s="3">
        <v>0.31347164042139536</v>
      </c>
      <c r="H7" s="3">
        <v>0.2672099340745403</v>
      </c>
      <c r="I7" s="3">
        <v>0.24216829742597484</v>
      </c>
      <c r="J7" s="3">
        <v>0.16810999293938209</v>
      </c>
      <c r="K7" s="3">
        <v>0.52725272153674285</v>
      </c>
      <c r="L7" s="3">
        <v>0.18053811056555885</v>
      </c>
      <c r="M7" s="3">
        <v>0.3906837902268534</v>
      </c>
      <c r="N7" s="3">
        <v>9.1469255068703431E-2</v>
      </c>
      <c r="Q7" s="3">
        <v>0.36660974945009406</v>
      </c>
      <c r="R7" s="3">
        <v>0.30507606958860073</v>
      </c>
      <c r="S7" s="3">
        <v>0.39109716367712805</v>
      </c>
      <c r="T7" s="3">
        <v>0.35583552932950607</v>
      </c>
      <c r="U7" s="3">
        <v>0.32432829825862541</v>
      </c>
      <c r="V7" s="3">
        <v>0.38467482499649608</v>
      </c>
      <c r="X7" s="3" cm="1">
        <f t="array" ref="X7">IF(MOD(ROW(),2)=0, INDEX(Q:Q, INT(ROW()/2)+1), INDEX(T:T, INT((ROW()+1)/2)))</f>
        <v>0.16340719859964292</v>
      </c>
      <c r="Y7" s="3" cm="1">
        <f t="array" ref="Y7">IF(MOD(ROW(),2)=0, INDEX(R:R, INT(ROW()/2)+1), INDEX(U:U, INT((ROW()+1)/2)))</f>
        <v>0.14389236732386784</v>
      </c>
      <c r="Z7" s="3" cm="1">
        <f t="array" ref="Z7">IF(MOD(ROW(),2)=0, INDEX(S:S, INT(ROW()/2)+1), INDEX(V:V, INT((ROW()+1)/2)))</f>
        <v>0.21892028635281002</v>
      </c>
    </row>
    <row r="8" spans="1:26" x14ac:dyDescent="0.3">
      <c r="A8">
        <v>3</v>
      </c>
      <c r="B8">
        <v>2</v>
      </c>
      <c r="C8" s="2" t="s">
        <v>8</v>
      </c>
      <c r="D8" s="3">
        <v>0.42835074108079224</v>
      </c>
      <c r="E8" s="3">
        <v>0.36995598735339708</v>
      </c>
      <c r="F8" s="3">
        <v>0.2583191597648436</v>
      </c>
      <c r="G8" s="3">
        <v>0.21998323918763921</v>
      </c>
      <c r="H8" s="3">
        <v>0.23610971178084933</v>
      </c>
      <c r="I8" s="3">
        <v>0.65594084930693564</v>
      </c>
      <c r="J8" s="3">
        <v>0.13130693058710963</v>
      </c>
      <c r="K8" s="3">
        <v>0.38777763978963031</v>
      </c>
      <c r="L8" s="3">
        <v>0.15181372049970682</v>
      </c>
      <c r="M8" s="3">
        <v>0.2757547085451636</v>
      </c>
      <c r="N8" s="3">
        <v>8.9789862327923062E-2</v>
      </c>
      <c r="Q8" s="3">
        <f t="array" ref="Q8:V13">INDEX($E$2:$E$37, (ROW()-ROW($Q$8))*6 + COLUMN()-COLUMN($Q$8) + 1)</f>
        <v>0.35122556334631516</v>
      </c>
      <c r="R8" s="3">
        <v>0.36484000269136907</v>
      </c>
      <c r="S8" s="3">
        <v>0.32608643122758174</v>
      </c>
      <c r="T8" s="3">
        <v>0.31586148475785042</v>
      </c>
      <c r="U8" s="3">
        <v>0.40957320378386264</v>
      </c>
      <c r="V8" s="3">
        <v>0.45031098876143699</v>
      </c>
      <c r="X8" s="3" cm="1">
        <f t="array" ref="X8">IF(MOD(ROW(),2)=0, INDEX(Q:Q, INT(ROW()/2)+1), INDEX(T:T, INT((ROW()+1)/2)))</f>
        <v>0.46870924466653524</v>
      </c>
      <c r="Y8" s="3" cm="1">
        <f t="array" ref="Y8">IF(MOD(ROW(),2)=0, INDEX(R:R, INT(ROW()/2)+1), INDEX(U:U, INT((ROW()+1)/2)))</f>
        <v>0.2416380190837096</v>
      </c>
      <c r="Z8" s="3" cm="1">
        <f t="array" ref="Z8">IF(MOD(ROW(),2)=0, INDEX(S:S, INT(ROW()/2)+1), INDEX(V:V, INT((ROW()+1)/2)))</f>
        <v>0.37706397808433501</v>
      </c>
    </row>
    <row r="9" spans="1:26" x14ac:dyDescent="0.3">
      <c r="A9">
        <v>3</v>
      </c>
      <c r="B9">
        <v>2</v>
      </c>
      <c r="C9" s="2" t="s">
        <v>23</v>
      </c>
      <c r="D9" s="3">
        <v>0.31036681059184618</v>
      </c>
      <c r="E9" s="3">
        <v>0.32147903289261726</v>
      </c>
      <c r="F9" s="3">
        <v>0.21478398664309237</v>
      </c>
      <c r="G9" s="3">
        <v>0.11593836982647569</v>
      </c>
      <c r="H9" s="3">
        <v>0.19373009729438351</v>
      </c>
      <c r="I9" s="3">
        <v>0.37180332404293731</v>
      </c>
      <c r="J9" s="3">
        <v>0.14265745351451056</v>
      </c>
      <c r="K9" s="3">
        <v>0.345203192613532</v>
      </c>
      <c r="L9" s="3">
        <v>0.1441161675083695</v>
      </c>
      <c r="M9" s="3">
        <v>0.2963921660203096</v>
      </c>
      <c r="N9" s="3">
        <v>8.1698627523983283E-2</v>
      </c>
      <c r="Q9" s="3">
        <v>0.36995598735339708</v>
      </c>
      <c r="R9" s="3">
        <v>0.32147903289261726</v>
      </c>
      <c r="S9" s="3">
        <v>0.28568280234615834</v>
      </c>
      <c r="T9" s="3">
        <v>0.17769629550522154</v>
      </c>
      <c r="U9" s="3">
        <v>0.3972132112184677</v>
      </c>
      <c r="V9" s="3">
        <v>0.27935461752314117</v>
      </c>
      <c r="X9" s="3" cm="1">
        <f t="array" ref="X9">IF(MOD(ROW(),2)=0, INDEX(Q:Q, INT(ROW()/2)+1), INDEX(T:T, INT((ROW()+1)/2)))</f>
        <v>0.30271489457639161</v>
      </c>
      <c r="Y9" s="3" cm="1">
        <f t="array" ref="Y9">IF(MOD(ROW(),2)=0, INDEX(R:R, INT(ROW()/2)+1), INDEX(U:U, INT((ROW()+1)/2)))</f>
        <v>0.39689215380532433</v>
      </c>
      <c r="Z9" s="3" cm="1">
        <f t="array" ref="Z9">IF(MOD(ROW(),2)=0, INDEX(S:S, INT(ROW()/2)+1), INDEX(V:V, INT((ROW()+1)/2)))</f>
        <v>0.41220560687388647</v>
      </c>
    </row>
    <row r="10" spans="1:26" x14ac:dyDescent="0.3">
      <c r="A10">
        <v>3</v>
      </c>
      <c r="B10">
        <v>2</v>
      </c>
      <c r="C10" s="2" t="s">
        <v>29</v>
      </c>
      <c r="D10" s="3">
        <v>0.37656858082515648</v>
      </c>
      <c r="E10" s="3">
        <v>0.28568280234615834</v>
      </c>
      <c r="F10" s="3">
        <v>0.26250605028767948</v>
      </c>
      <c r="G10" s="3">
        <v>0.16286310862953737</v>
      </c>
      <c r="H10" s="3">
        <v>0.22031722885965313</v>
      </c>
      <c r="I10" s="3">
        <v>0.67300813256749492</v>
      </c>
      <c r="J10" s="3">
        <v>0.14035576499335939</v>
      </c>
      <c r="K10" s="3">
        <v>0.32463129416615111</v>
      </c>
      <c r="L10" s="3">
        <v>0.13672421712535657</v>
      </c>
      <c r="M10" s="3">
        <v>0.32016369176183418</v>
      </c>
      <c r="N10" s="3">
        <v>8.4004724861349356E-2</v>
      </c>
      <c r="Q10" s="3">
        <v>0.25658856724986767</v>
      </c>
      <c r="R10" s="3">
        <v>0.22122907653124169</v>
      </c>
      <c r="S10" s="3">
        <v>0.26169275421837818</v>
      </c>
      <c r="T10" s="3">
        <v>8.3166641558586302E-2</v>
      </c>
      <c r="U10" s="3">
        <v>7.1594790179637838E-2</v>
      </c>
      <c r="V10" s="3">
        <v>0.19574491787786588</v>
      </c>
      <c r="X10" s="3" cm="1">
        <f t="array" ref="X10">IF(MOD(ROW(),2)=0, INDEX(Q:Q, INT(ROW()/2)+1), INDEX(T:T, INT((ROW()+1)/2)))</f>
        <v>0.33653426932985342</v>
      </c>
      <c r="Y10" s="3" cm="1">
        <f t="array" ref="Y10">IF(MOD(ROW(),2)=0, INDEX(R:R, INT(ROW()/2)+1), INDEX(U:U, INT((ROW()+1)/2)))</f>
        <v>0.5283755822637729</v>
      </c>
      <c r="Z10" s="3" cm="1">
        <f t="array" ref="Z10">IF(MOD(ROW(),2)=0, INDEX(S:S, INT(ROW()/2)+1), INDEX(V:V, INT((ROW()+1)/2)))</f>
        <v>0.37770942927222756</v>
      </c>
    </row>
    <row r="11" spans="1:26" x14ac:dyDescent="0.3">
      <c r="A11">
        <v>4</v>
      </c>
      <c r="B11">
        <v>2</v>
      </c>
      <c r="C11" s="2" t="s">
        <v>10</v>
      </c>
      <c r="D11" s="3">
        <v>0.22901332335265009</v>
      </c>
      <c r="E11" s="3">
        <v>0.17769629550522154</v>
      </c>
      <c r="F11" s="3">
        <v>0.15127699946904391</v>
      </c>
      <c r="G11" s="3">
        <v>0.12342737056120469</v>
      </c>
      <c r="H11" s="3">
        <v>0.1254066160785674</v>
      </c>
      <c r="I11" s="3">
        <v>0.41730694710459904</v>
      </c>
      <c r="J11" s="3">
        <v>8.9884649537794542E-2</v>
      </c>
      <c r="K11" s="3">
        <v>0.25626605942841185</v>
      </c>
      <c r="L11" s="3">
        <v>9.9662474573299784E-2</v>
      </c>
      <c r="M11" s="3">
        <v>0.23514004904761143</v>
      </c>
      <c r="N11" s="3">
        <v>6.1028531711289878E-2</v>
      </c>
      <c r="Q11" s="3">
        <v>0.35311490361827175</v>
      </c>
      <c r="R11" s="3">
        <v>0.21676954275935495</v>
      </c>
      <c r="S11" s="3">
        <v>0.28348960297385306</v>
      </c>
      <c r="T11" s="3">
        <v>0.26162804006294083</v>
      </c>
      <c r="U11" s="3">
        <v>0.29516439252264437</v>
      </c>
      <c r="V11" s="3">
        <v>0.31419273056666308</v>
      </c>
      <c r="X11" s="3" cm="1">
        <f t="array" ref="X11">IF(MOD(ROW(),2)=0, INDEX(Q:Q, INT(ROW()/2)+1), INDEX(T:T, INT((ROW()+1)/2)))</f>
        <v>0.53989751478634496</v>
      </c>
      <c r="Y11" s="3" cm="1">
        <f t="array" ref="Y11">IF(MOD(ROW(),2)=0, INDEX(R:R, INT(ROW()/2)+1), INDEX(U:U, INT((ROW()+1)/2)))</f>
        <v>0.21976402096615216</v>
      </c>
      <c r="Z11" s="3" cm="1">
        <f t="array" ref="Z11">IF(MOD(ROW(),2)=0, INDEX(S:S, INT(ROW()/2)+1), INDEX(V:V, INT((ROW()+1)/2)))</f>
        <v>0.44252642800165704</v>
      </c>
    </row>
    <row r="12" spans="1:26" x14ac:dyDescent="0.3">
      <c r="A12">
        <v>4</v>
      </c>
      <c r="B12">
        <v>2</v>
      </c>
      <c r="C12" s="2" t="s">
        <v>27</v>
      </c>
      <c r="D12" s="3">
        <v>0.37077088202099223</v>
      </c>
      <c r="E12" s="3">
        <v>0.3972132112184677</v>
      </c>
      <c r="F12" s="3">
        <v>0.3107273252800285</v>
      </c>
      <c r="G12" s="3">
        <v>0.34883643763630606</v>
      </c>
      <c r="H12" s="3">
        <v>0.2682433250144271</v>
      </c>
      <c r="I12" s="3">
        <v>0.66530499200593107</v>
      </c>
      <c r="J12" s="3">
        <v>0.1238350873076578</v>
      </c>
      <c r="K12" s="3">
        <v>0.45626502240313238</v>
      </c>
      <c r="L12" s="3">
        <v>0.20364816598380847</v>
      </c>
      <c r="M12" s="3">
        <v>0.38268494216768112</v>
      </c>
      <c r="N12" s="3">
        <v>0.13000007517504458</v>
      </c>
      <c r="Q12" s="3">
        <v>0.27633875375979794</v>
      </c>
      <c r="R12" s="3">
        <v>0.30736146870157188</v>
      </c>
      <c r="S12" s="3">
        <v>0.34088593809731138</v>
      </c>
      <c r="T12" s="3">
        <v>0.26362220277991832</v>
      </c>
      <c r="U12" s="3">
        <v>0.22476264760218881</v>
      </c>
      <c r="V12" s="3">
        <v>0.30461291856462513</v>
      </c>
      <c r="X12" s="3" cm="1">
        <f t="array" ref="X12">IF(MOD(ROW(),2)=0, INDEX(Q:Q, INT(ROW()/2)+1), INDEX(T:T, INT((ROW()+1)/2)))</f>
        <v>0.36660974945009406</v>
      </c>
      <c r="Y12" s="3" cm="1">
        <f t="array" ref="Y12">IF(MOD(ROW(),2)=0, INDEX(R:R, INT(ROW()/2)+1), INDEX(U:U, INT((ROW()+1)/2)))</f>
        <v>0.30507606958860073</v>
      </c>
      <c r="Z12" s="3" cm="1">
        <f t="array" ref="Z12">IF(MOD(ROW(),2)=0, INDEX(S:S, INT(ROW()/2)+1), INDEX(V:V, INT((ROW()+1)/2)))</f>
        <v>0.39109716367712805</v>
      </c>
    </row>
    <row r="13" spans="1:26" x14ac:dyDescent="0.3">
      <c r="A13">
        <v>4</v>
      </c>
      <c r="B13">
        <v>2</v>
      </c>
      <c r="C13" s="2" t="s">
        <v>35</v>
      </c>
      <c r="D13" s="3">
        <v>0.35104123781662266</v>
      </c>
      <c r="E13" s="3">
        <v>0.27935461752314117</v>
      </c>
      <c r="F13" s="3">
        <v>0.26645895482977011</v>
      </c>
      <c r="G13" s="3">
        <v>0.21879923447367564</v>
      </c>
      <c r="H13" s="3">
        <v>0.25273458268429216</v>
      </c>
      <c r="I13" s="3">
        <v>0.77393055921865084</v>
      </c>
      <c r="J13" s="3">
        <v>0.19160908891400977</v>
      </c>
      <c r="K13" s="3">
        <v>0.44811792929594318</v>
      </c>
      <c r="L13" s="3">
        <v>0.19575497258043409</v>
      </c>
      <c r="M13" s="3">
        <v>0.40035702265005485</v>
      </c>
      <c r="N13" s="3">
        <v>0.10623272695450529</v>
      </c>
      <c r="Q13" s="3">
        <v>0.23459894442290999</v>
      </c>
      <c r="R13" s="3">
        <v>0.2749815912993232</v>
      </c>
      <c r="S13" s="3">
        <v>0.3224186524054885</v>
      </c>
      <c r="T13" s="3">
        <v>0.2498571970937985</v>
      </c>
      <c r="U13" s="3">
        <v>0.29740517849965314</v>
      </c>
      <c r="V13" s="3">
        <v>0.24212858643579149</v>
      </c>
      <c r="X13" s="3" cm="1">
        <f t="array" ref="X13">IF(MOD(ROW(),2)=0, INDEX(Q:Q, INT(ROW()/2)+1), INDEX(T:T, INT((ROW()+1)/2)))</f>
        <v>0.35583552932950607</v>
      </c>
      <c r="Y13" s="3" cm="1">
        <f t="array" ref="Y13">IF(MOD(ROW(),2)=0, INDEX(R:R, INT(ROW()/2)+1), INDEX(U:U, INT((ROW()+1)/2)))</f>
        <v>0.32432829825862541</v>
      </c>
      <c r="Z13" s="3" cm="1">
        <f t="array" ref="Z13">IF(MOD(ROW(),2)=0, INDEX(S:S, INT(ROW()/2)+1), INDEX(V:V, INT((ROW()+1)/2)))</f>
        <v>0.38467482499649608</v>
      </c>
    </row>
    <row r="14" spans="1:26" x14ac:dyDescent="0.3">
      <c r="A14">
        <v>5</v>
      </c>
      <c r="B14">
        <v>3</v>
      </c>
      <c r="C14" s="2" t="s">
        <v>4</v>
      </c>
      <c r="D14" s="3">
        <v>0.34872123304661135</v>
      </c>
      <c r="E14" s="3">
        <v>0.25658856724986767</v>
      </c>
      <c r="F14" s="3">
        <v>0.2265741360525769</v>
      </c>
      <c r="G14" s="3">
        <v>0.28054390103614824</v>
      </c>
      <c r="H14" s="3">
        <v>0.27016527968079423</v>
      </c>
      <c r="I14" s="3">
        <v>0.3800514689580714</v>
      </c>
      <c r="J14" s="3">
        <v>0.16741856633087732</v>
      </c>
      <c r="K14" s="3">
        <v>0.42873902115260532</v>
      </c>
      <c r="L14" s="3">
        <v>0.18019748796582882</v>
      </c>
      <c r="M14" s="3">
        <v>0.40097781140716698</v>
      </c>
      <c r="N14" s="3">
        <v>0.13576272235247624</v>
      </c>
      <c r="Q14" s="3">
        <f t="array" ref="Q14:V19">INDEX($F$2:$F$37, (ROW()-ROW($Q$14))*6 + COLUMN()-COLUMN($Q$14) + 1)</f>
        <v>0.28138323014432354</v>
      </c>
      <c r="R14" s="3">
        <v>0.24122652072071768</v>
      </c>
      <c r="S14" s="3">
        <v>0.23527423921110141</v>
      </c>
      <c r="T14" s="3">
        <v>0.23731333316804856</v>
      </c>
      <c r="U14" s="3">
        <v>0.24646124526565338</v>
      </c>
      <c r="V14" s="3">
        <v>0.24424615960657758</v>
      </c>
      <c r="X14" s="3" cm="1">
        <f t="array" ref="X14">IF(MOD(ROW(),2)=0, INDEX(Q:Q, INT(ROW()/2)+1), INDEX(T:T, INT((ROW()+1)/2)))</f>
        <v>0.35122556334631516</v>
      </c>
      <c r="Y14" s="3" cm="1">
        <f t="array" ref="Y14">IF(MOD(ROW(),2)=0, INDEX(R:R, INT(ROW()/2)+1), INDEX(U:U, INT((ROW()+1)/2)))</f>
        <v>0.36484000269136907</v>
      </c>
      <c r="Z14" s="3" cm="1">
        <f t="array" ref="Z14">IF(MOD(ROW(),2)=0, INDEX(S:S, INT(ROW()/2)+1), INDEX(V:V, INT((ROW()+1)/2)))</f>
        <v>0.32608643122758174</v>
      </c>
    </row>
    <row r="15" spans="1:26" x14ac:dyDescent="0.3">
      <c r="A15">
        <v>5</v>
      </c>
      <c r="B15">
        <v>3</v>
      </c>
      <c r="C15" s="2" t="s">
        <v>7</v>
      </c>
      <c r="D15" s="3">
        <v>0.26351984679944218</v>
      </c>
      <c r="E15" s="3">
        <v>0.22122907653124169</v>
      </c>
      <c r="F15" s="3">
        <v>0.16506843531554027</v>
      </c>
      <c r="G15" s="3">
        <v>0.16666080187789326</v>
      </c>
      <c r="H15" s="3">
        <v>0.16034818711030288</v>
      </c>
      <c r="I15" s="3">
        <v>0.43265363049263528</v>
      </c>
      <c r="J15" s="3">
        <v>0.13686177324014989</v>
      </c>
      <c r="K15" s="3">
        <v>0.28700245904977578</v>
      </c>
      <c r="L15" s="3">
        <v>0.13134432265740667</v>
      </c>
      <c r="M15" s="3">
        <v>0.2736166088768322</v>
      </c>
      <c r="N15" s="3">
        <v>0.10742239951174669</v>
      </c>
      <c r="Q15" s="3">
        <v>0.2583191597648436</v>
      </c>
      <c r="R15" s="3">
        <v>0.21478398664309237</v>
      </c>
      <c r="S15" s="3">
        <v>0.26250605028767948</v>
      </c>
      <c r="T15" s="3">
        <v>0.15127699946904391</v>
      </c>
      <c r="U15" s="3">
        <v>0.3107273252800285</v>
      </c>
      <c r="V15" s="3">
        <v>0.26645895482977011</v>
      </c>
      <c r="X15" s="3" cm="1">
        <f t="array" ref="X15">IF(MOD(ROW(),2)=0, INDEX(Q:Q, INT(ROW()/2)+1), INDEX(T:T, INT((ROW()+1)/2)))</f>
        <v>0.31586148475785042</v>
      </c>
      <c r="Y15" s="3" cm="1">
        <f t="array" ref="Y15">IF(MOD(ROW(),2)=0, INDEX(R:R, INT(ROW()/2)+1), INDEX(U:U, INT((ROW()+1)/2)))</f>
        <v>0.40957320378386264</v>
      </c>
      <c r="Z15" s="3" cm="1">
        <f t="array" ref="Z15">IF(MOD(ROW(),2)=0, INDEX(S:S, INT(ROW()/2)+1), INDEX(V:V, INT((ROW()+1)/2)))</f>
        <v>0.45031098876143699</v>
      </c>
    </row>
    <row r="16" spans="1:26" x14ac:dyDescent="0.3">
      <c r="A16">
        <v>5</v>
      </c>
      <c r="B16">
        <v>3</v>
      </c>
      <c r="C16" s="2" t="s">
        <v>12</v>
      </c>
      <c r="D16" s="3">
        <v>0.33750814776366234</v>
      </c>
      <c r="E16" s="3">
        <v>0.26169275421837818</v>
      </c>
      <c r="F16" s="3">
        <v>0.26283398533023067</v>
      </c>
      <c r="G16" s="3">
        <v>0.24196605131857052</v>
      </c>
      <c r="H16" s="3">
        <v>0.21480917456486301</v>
      </c>
      <c r="I16" s="3">
        <v>0.56330827816205742</v>
      </c>
      <c r="J16" s="3">
        <v>0.16553341115537357</v>
      </c>
      <c r="K16" s="3">
        <v>0.37562692164177164</v>
      </c>
      <c r="L16" s="3">
        <v>0.17422866362357806</v>
      </c>
      <c r="M16" s="3">
        <v>0.36114694913358519</v>
      </c>
      <c r="N16" s="3">
        <v>0.13199201073133709</v>
      </c>
      <c r="Q16" s="3">
        <v>0.2265741360525769</v>
      </c>
      <c r="R16" s="3">
        <v>0.16506843531554027</v>
      </c>
      <c r="S16" s="3">
        <v>0.26283398533023067</v>
      </c>
      <c r="T16" s="3">
        <v>7.6025629290591562E-2</v>
      </c>
      <c r="U16" s="3">
        <v>7.1169777890018049E-2</v>
      </c>
      <c r="V16" s="3">
        <v>0.16987351267951561</v>
      </c>
      <c r="X16" s="3" cm="1">
        <f t="array" ref="X16">IF(MOD(ROW(),2)=0, INDEX(Q:Q, INT(ROW()/2)+1), INDEX(T:T, INT((ROW()+1)/2)))</f>
        <v>0.36995598735339708</v>
      </c>
      <c r="Y16" s="3" cm="1">
        <f t="array" ref="Y16">IF(MOD(ROW(),2)=0, INDEX(R:R, INT(ROW()/2)+1), INDEX(U:U, INT((ROW()+1)/2)))</f>
        <v>0.32147903289261726</v>
      </c>
      <c r="Z16" s="3" cm="1">
        <f t="array" ref="Z16">IF(MOD(ROW(),2)=0, INDEX(S:S, INT(ROW()/2)+1), INDEX(V:V, INT((ROW()+1)/2)))</f>
        <v>0.28568280234615834</v>
      </c>
    </row>
    <row r="17" spans="1:26" x14ac:dyDescent="0.3">
      <c r="A17">
        <v>6</v>
      </c>
      <c r="B17">
        <v>3</v>
      </c>
      <c r="C17" s="2" t="s">
        <v>14</v>
      </c>
      <c r="D17" s="3">
        <v>0.16340719859964292</v>
      </c>
      <c r="E17" s="3">
        <v>8.3166641558586302E-2</v>
      </c>
      <c r="F17" s="3">
        <v>7.6025629290591562E-2</v>
      </c>
      <c r="G17" s="3">
        <v>6.8257121663177503E-2</v>
      </c>
      <c r="H17" s="3">
        <v>6.9055949227209229E-2</v>
      </c>
      <c r="I17" s="3">
        <v>0.16248520935698818</v>
      </c>
      <c r="J17" s="3">
        <v>7.4948976292228381E-2</v>
      </c>
      <c r="K17" s="3">
        <v>0.13794275825443278</v>
      </c>
      <c r="L17" s="3">
        <v>7.2533827747744861E-2</v>
      </c>
      <c r="M17" s="3">
        <v>0.12312665990724685</v>
      </c>
      <c r="N17" s="3">
        <v>3.0975964719348058E-2</v>
      </c>
      <c r="Q17" s="3">
        <v>0.22962618954018096</v>
      </c>
      <c r="R17" s="3">
        <v>0.17124112190990703</v>
      </c>
      <c r="S17" s="3">
        <v>0.26263747893713996</v>
      </c>
      <c r="T17" s="3">
        <v>0.188753993089638</v>
      </c>
      <c r="U17" s="3">
        <v>0.21790715537765945</v>
      </c>
      <c r="V17" s="3">
        <v>0.25440701853994196</v>
      </c>
      <c r="X17" s="3" cm="1">
        <f t="array" ref="X17">IF(MOD(ROW(),2)=0, INDEX(Q:Q, INT(ROW()/2)+1), INDEX(T:T, INT((ROW()+1)/2)))</f>
        <v>0.17769629550522154</v>
      </c>
      <c r="Y17" s="3" cm="1">
        <f t="array" ref="Y17">IF(MOD(ROW(),2)=0, INDEX(R:R, INT(ROW()/2)+1), INDEX(U:U, INT((ROW()+1)/2)))</f>
        <v>0.3972132112184677</v>
      </c>
      <c r="Z17" s="3" cm="1">
        <f t="array" ref="Z17">IF(MOD(ROW(),2)=0, INDEX(S:S, INT(ROW()/2)+1), INDEX(V:V, INT((ROW()+1)/2)))</f>
        <v>0.27935461752314117</v>
      </c>
    </row>
    <row r="18" spans="1:26" x14ac:dyDescent="0.3">
      <c r="A18">
        <v>6</v>
      </c>
      <c r="B18">
        <v>3</v>
      </c>
      <c r="C18" s="2" t="s">
        <v>17</v>
      </c>
      <c r="D18" s="3">
        <v>0.14389236732386784</v>
      </c>
      <c r="E18" s="3">
        <v>7.1594790179637838E-2</v>
      </c>
      <c r="F18" s="3">
        <v>7.1169777890018049E-2</v>
      </c>
      <c r="G18" s="3">
        <v>6.4292465195513279E-2</v>
      </c>
      <c r="H18" s="3">
        <v>5.9887893092833752E-2</v>
      </c>
      <c r="I18" s="3">
        <v>0.1693111052526316</v>
      </c>
      <c r="J18" s="3">
        <v>6.0118111231918847E-2</v>
      </c>
      <c r="K18" s="3">
        <v>0.12143061512719926</v>
      </c>
      <c r="L18" s="3">
        <v>5.2068548341206694E-2</v>
      </c>
      <c r="M18" s="3">
        <v>0.1059340546032608</v>
      </c>
      <c r="N18" s="3">
        <v>2.8656123180619841E-2</v>
      </c>
      <c r="Q18" s="3">
        <v>0.2298219573194886</v>
      </c>
      <c r="R18" s="3">
        <v>0.258347289882846</v>
      </c>
      <c r="S18" s="3">
        <v>0.23053926419649473</v>
      </c>
      <c r="T18" s="3">
        <v>0.26816249931488378</v>
      </c>
      <c r="U18" s="3">
        <v>0.17853447193656963</v>
      </c>
      <c r="V18" s="3">
        <v>0.22360815597793821</v>
      </c>
      <c r="X18" s="3" cm="1">
        <f t="array" ref="X18">IF(MOD(ROW(),2)=0, INDEX(Q:Q, INT(ROW()/2)+1), INDEX(T:T, INT((ROW()+1)/2)))</f>
        <v>0.25658856724986767</v>
      </c>
      <c r="Y18" s="3" cm="1">
        <f t="array" ref="Y18">IF(MOD(ROW(),2)=0, INDEX(R:R, INT(ROW()/2)+1), INDEX(U:U, INT((ROW()+1)/2)))</f>
        <v>0.22122907653124169</v>
      </c>
      <c r="Z18" s="3" cm="1">
        <f t="array" ref="Z18">IF(MOD(ROW(),2)=0, INDEX(S:S, INT(ROW()/2)+1), INDEX(V:V, INT((ROW()+1)/2)))</f>
        <v>0.26169275421837818</v>
      </c>
    </row>
    <row r="19" spans="1:26" x14ac:dyDescent="0.3">
      <c r="A19">
        <v>6</v>
      </c>
      <c r="B19">
        <v>3</v>
      </c>
      <c r="C19" s="2" t="s">
        <v>26</v>
      </c>
      <c r="D19" s="3">
        <v>0.21892028635281002</v>
      </c>
      <c r="E19" s="3">
        <v>0.19574491787786588</v>
      </c>
      <c r="F19" s="3">
        <v>0.16987351267951561</v>
      </c>
      <c r="G19" s="3">
        <v>0.16954830451113004</v>
      </c>
      <c r="H19" s="3">
        <v>0.14031094932738736</v>
      </c>
      <c r="I19" s="3">
        <v>0.37756239557971577</v>
      </c>
      <c r="J19" s="3">
        <v>0.13831810331911498</v>
      </c>
      <c r="K19" s="3">
        <v>0.27734300524815514</v>
      </c>
      <c r="L19" s="3">
        <v>0.12078600800491168</v>
      </c>
      <c r="M19" s="3">
        <v>0.22934091159946121</v>
      </c>
      <c r="N19" s="3">
        <v>9.232508741279645E-2</v>
      </c>
      <c r="Q19" s="3">
        <v>0.18062131090876979</v>
      </c>
      <c r="R19" s="3">
        <v>0.22668072001052442</v>
      </c>
      <c r="S19" s="3">
        <v>0.22638183720925026</v>
      </c>
      <c r="T19" s="3">
        <v>0.22894567924310058</v>
      </c>
      <c r="U19" s="3">
        <v>0.21129363391595232</v>
      </c>
      <c r="V19" s="3">
        <v>0.21092812033514227</v>
      </c>
      <c r="X19" s="3" cm="1">
        <f t="array" ref="X19">IF(MOD(ROW(),2)=0, INDEX(Q:Q, INT(ROW()/2)+1), INDEX(T:T, INT((ROW()+1)/2)))</f>
        <v>8.3166641558586302E-2</v>
      </c>
      <c r="Y19" s="3" cm="1">
        <f t="array" ref="Y19">IF(MOD(ROW(),2)=0, INDEX(R:R, INT(ROW()/2)+1), INDEX(U:U, INT((ROW()+1)/2)))</f>
        <v>7.1594790179637838E-2</v>
      </c>
      <c r="Z19" s="3" cm="1">
        <f t="array" ref="Z19">IF(MOD(ROW(),2)=0, INDEX(S:S, INT(ROW()/2)+1), INDEX(V:V, INT((ROW()+1)/2)))</f>
        <v>0.19574491787786588</v>
      </c>
    </row>
    <row r="20" spans="1:26" x14ac:dyDescent="0.3">
      <c r="A20">
        <v>7</v>
      </c>
      <c r="B20">
        <v>4</v>
      </c>
      <c r="C20" s="2" t="s">
        <v>0</v>
      </c>
      <c r="D20" s="3">
        <v>0.46870924466653524</v>
      </c>
      <c r="E20" s="3">
        <v>0.35311490361827175</v>
      </c>
      <c r="F20" s="3">
        <v>0.22962618954018096</v>
      </c>
      <c r="G20" s="3">
        <v>0.25921547185648963</v>
      </c>
      <c r="H20" s="3">
        <v>0.24734819004911279</v>
      </c>
      <c r="I20" s="3">
        <v>0.49682365809342954</v>
      </c>
      <c r="J20" s="3">
        <v>0.1667504493573734</v>
      </c>
      <c r="K20" s="3">
        <v>0.51456506100366295</v>
      </c>
      <c r="L20" s="3">
        <v>0.20009706685121836</v>
      </c>
      <c r="M20" s="3">
        <v>0.46042880718328061</v>
      </c>
      <c r="N20" s="3">
        <v>0.11409805807723834</v>
      </c>
      <c r="Q20" s="3">
        <f t="array" ref="Q20:V25">INDEX($G$2:$G$37, (ROW()-ROW($Q$20))*6 + COLUMN()-COLUMN($Q$20) + 1)</f>
        <v>0.24717167842482918</v>
      </c>
      <c r="R20" s="3">
        <v>0.1455811261794635</v>
      </c>
      <c r="S20" s="3">
        <v>0.28237826412453848</v>
      </c>
      <c r="T20" s="3">
        <v>0.23060133063858873</v>
      </c>
      <c r="U20" s="3">
        <v>0.25096582916487731</v>
      </c>
      <c r="V20" s="3">
        <v>0.31347164042139536</v>
      </c>
      <c r="X20" s="3" cm="1">
        <f t="array" ref="X20">IF(MOD(ROW(),2)=0, INDEX(Q:Q, INT(ROW()/2)+1), INDEX(T:T, INT((ROW()+1)/2)))</f>
        <v>0.35311490361827175</v>
      </c>
      <c r="Y20" s="3" cm="1">
        <f t="array" ref="Y20">IF(MOD(ROW(),2)=0, INDEX(R:R, INT(ROW()/2)+1), INDEX(U:U, INT((ROW()+1)/2)))</f>
        <v>0.21676954275935495</v>
      </c>
      <c r="Z20" s="3" cm="1">
        <f t="array" ref="Z20">IF(MOD(ROW(),2)=0, INDEX(S:S, INT(ROW()/2)+1), INDEX(V:V, INT((ROW()+1)/2)))</f>
        <v>0.28348960297385306</v>
      </c>
    </row>
    <row r="21" spans="1:26" x14ac:dyDescent="0.3">
      <c r="A21">
        <v>7</v>
      </c>
      <c r="B21">
        <v>4</v>
      </c>
      <c r="C21" s="2" t="s">
        <v>24</v>
      </c>
      <c r="D21" s="3">
        <v>0.2416380190837096</v>
      </c>
      <c r="E21" s="3">
        <v>0.21676954275935495</v>
      </c>
      <c r="F21" s="3">
        <v>0.17124112190990703</v>
      </c>
      <c r="G21" s="3">
        <v>0.16753967010926069</v>
      </c>
      <c r="H21" s="3">
        <v>0.15620923406393916</v>
      </c>
      <c r="I21" s="3">
        <v>0.3848168640264602</v>
      </c>
      <c r="J21" s="3">
        <v>0.15097008252746766</v>
      </c>
      <c r="K21" s="3">
        <v>0.33042120403332892</v>
      </c>
      <c r="L21" s="3">
        <v>0.12915738337639296</v>
      </c>
      <c r="M21" s="3">
        <v>0.28970217073779797</v>
      </c>
      <c r="N21" s="3">
        <v>7.2802677053652357E-2</v>
      </c>
      <c r="Q21" s="3">
        <v>0.21998323918763921</v>
      </c>
      <c r="R21" s="3">
        <v>0.11593836982647569</v>
      </c>
      <c r="S21" s="3">
        <v>0.16286310862953737</v>
      </c>
      <c r="T21" s="3">
        <v>0.12342737056120469</v>
      </c>
      <c r="U21" s="3">
        <v>0.34883643763630606</v>
      </c>
      <c r="V21" s="3">
        <v>0.21879923447367564</v>
      </c>
      <c r="X21" s="3" cm="1">
        <f t="array" ref="X21">IF(MOD(ROW(),2)=0, INDEX(Q:Q, INT(ROW()/2)+1), INDEX(T:T, INT((ROW()+1)/2)))</f>
        <v>0.26162804006294083</v>
      </c>
      <c r="Y21" s="3" cm="1">
        <f t="array" ref="Y21">IF(MOD(ROW(),2)=0, INDEX(R:R, INT(ROW()/2)+1), INDEX(U:U, INT((ROW()+1)/2)))</f>
        <v>0.29516439252264437</v>
      </c>
      <c r="Z21" s="3" cm="1">
        <f t="array" ref="Z21">IF(MOD(ROW(),2)=0, INDEX(S:S, INT(ROW()/2)+1), INDEX(V:V, INT((ROW()+1)/2)))</f>
        <v>0.31419273056666308</v>
      </c>
    </row>
    <row r="22" spans="1:26" x14ac:dyDescent="0.3">
      <c r="A22">
        <v>7</v>
      </c>
      <c r="B22">
        <v>4</v>
      </c>
      <c r="C22" s="2" t="s">
        <v>34</v>
      </c>
      <c r="D22" s="3">
        <v>0.37706397808433501</v>
      </c>
      <c r="E22" s="3">
        <v>0.28348960297385306</v>
      </c>
      <c r="F22" s="3">
        <v>0.26263747893713996</v>
      </c>
      <c r="G22" s="3">
        <v>0.20806464369208325</v>
      </c>
      <c r="H22" s="3">
        <v>0.20277118852844153</v>
      </c>
      <c r="I22" s="3">
        <v>0.79829362392495606</v>
      </c>
      <c r="J22" s="3">
        <v>0.17987116974895404</v>
      </c>
      <c r="K22" s="3">
        <v>0.45846569867053721</v>
      </c>
      <c r="L22" s="3">
        <v>0.2032506623406779</v>
      </c>
      <c r="M22" s="3">
        <v>0.28845465704523932</v>
      </c>
      <c r="N22" s="3">
        <v>0.14317090404031751</v>
      </c>
      <c r="Q22" s="3">
        <v>0.28054390103614824</v>
      </c>
      <c r="R22" s="3">
        <v>0.16666080187789326</v>
      </c>
      <c r="S22" s="3">
        <v>0.24196605131857052</v>
      </c>
      <c r="T22" s="3">
        <v>6.8257121663177503E-2</v>
      </c>
      <c r="U22" s="3">
        <v>6.4292465195513279E-2</v>
      </c>
      <c r="V22" s="3">
        <v>0.16954830451113004</v>
      </c>
      <c r="X22" s="3" cm="1">
        <f t="array" ref="X22">IF(MOD(ROW(),2)=0, INDEX(Q:Q, INT(ROW()/2)+1), INDEX(T:T, INT((ROW()+1)/2)))</f>
        <v>0.27633875375979794</v>
      </c>
      <c r="Y22" s="3" cm="1">
        <f t="array" ref="Y22">IF(MOD(ROW(),2)=0, INDEX(R:R, INT(ROW()/2)+1), INDEX(U:U, INT((ROW()+1)/2)))</f>
        <v>0.30736146870157188</v>
      </c>
      <c r="Z22" s="3" cm="1">
        <f t="array" ref="Z22">IF(MOD(ROW(),2)=0, INDEX(S:S, INT(ROW()/2)+1), INDEX(V:V, INT((ROW()+1)/2)))</f>
        <v>0.34088593809731138</v>
      </c>
    </row>
    <row r="23" spans="1:26" x14ac:dyDescent="0.3">
      <c r="A23">
        <v>8</v>
      </c>
      <c r="B23">
        <v>4</v>
      </c>
      <c r="C23" s="2" t="s">
        <v>11</v>
      </c>
      <c r="D23" s="3">
        <v>0.30271489457639161</v>
      </c>
      <c r="E23" s="3">
        <v>0.26162804006294083</v>
      </c>
      <c r="F23" s="3">
        <v>0.188753993089638</v>
      </c>
      <c r="G23" s="3">
        <v>0.1908240587790947</v>
      </c>
      <c r="H23" s="3">
        <v>0.17975192008176077</v>
      </c>
      <c r="I23" s="3">
        <v>0.60672601778828061</v>
      </c>
      <c r="J23" s="3">
        <v>0.14291652065328858</v>
      </c>
      <c r="K23" s="3">
        <v>0.36199702144153056</v>
      </c>
      <c r="L23" s="3">
        <v>0.15967436527099846</v>
      </c>
      <c r="M23" s="3">
        <v>0.30128994982472318</v>
      </c>
      <c r="N23" s="3">
        <v>0.11079427479483789</v>
      </c>
      <c r="Q23" s="3">
        <v>0.25921547185648963</v>
      </c>
      <c r="R23" s="3">
        <v>0.16753967010926069</v>
      </c>
      <c r="S23" s="3">
        <v>0.20806464369208325</v>
      </c>
      <c r="T23" s="3">
        <v>0.1908240587790947</v>
      </c>
      <c r="U23" s="3">
        <v>0.23978060292592085</v>
      </c>
      <c r="V23" s="3">
        <v>0.20478432843460578</v>
      </c>
      <c r="X23" s="3" cm="1">
        <f t="array" ref="X23">IF(MOD(ROW(),2)=0, INDEX(Q:Q, INT(ROW()/2)+1), INDEX(T:T, INT((ROW()+1)/2)))</f>
        <v>0.26362220277991832</v>
      </c>
      <c r="Y23" s="3" cm="1">
        <f t="array" ref="Y23">IF(MOD(ROW(),2)=0, INDEX(R:R, INT(ROW()/2)+1), INDEX(U:U, INT((ROW()+1)/2)))</f>
        <v>0.22476264760218881</v>
      </c>
      <c r="Z23" s="3" cm="1">
        <f t="array" ref="Z23">IF(MOD(ROW(),2)=0, INDEX(S:S, INT(ROW()/2)+1), INDEX(V:V, INT((ROW()+1)/2)))</f>
        <v>0.30461291856462513</v>
      </c>
    </row>
    <row r="24" spans="1:26" x14ac:dyDescent="0.3">
      <c r="A24">
        <v>8</v>
      </c>
      <c r="B24">
        <v>4</v>
      </c>
      <c r="C24" s="2" t="s">
        <v>15</v>
      </c>
      <c r="D24" s="3">
        <v>0.39689215380532433</v>
      </c>
      <c r="E24" s="3">
        <v>0.29516439252264437</v>
      </c>
      <c r="F24" s="3">
        <v>0.21790715537765945</v>
      </c>
      <c r="G24" s="3">
        <v>0.23978060292592085</v>
      </c>
      <c r="H24" s="3">
        <v>0.22311975419877234</v>
      </c>
      <c r="I24" s="3">
        <v>0.5667250473017551</v>
      </c>
      <c r="J24" s="3">
        <v>0.18535524398033268</v>
      </c>
      <c r="K24" s="3">
        <v>0.40356891752668889</v>
      </c>
      <c r="L24" s="3">
        <v>0.17713241669540042</v>
      </c>
      <c r="M24" s="3">
        <v>0.36919179511092098</v>
      </c>
      <c r="N24" s="3">
        <v>9.3016000800937471E-2</v>
      </c>
      <c r="Q24" s="3">
        <v>0.19459740501281533</v>
      </c>
      <c r="R24" s="3">
        <v>0.23319644249645291</v>
      </c>
      <c r="S24" s="3">
        <v>0.23737389331059408</v>
      </c>
      <c r="T24" s="3">
        <v>0.23869231504730265</v>
      </c>
      <c r="U24" s="3">
        <v>0.16022877133027946</v>
      </c>
      <c r="V24" s="3">
        <v>0.21928105557798025</v>
      </c>
      <c r="X24" s="3" cm="1">
        <f t="array" ref="X24">IF(MOD(ROW(),2)=0, INDEX(Q:Q, INT(ROW()/2)+1), INDEX(T:T, INT((ROW()+1)/2)))</f>
        <v>0.23459894442290999</v>
      </c>
      <c r="Y24" s="3" cm="1">
        <f t="array" ref="Y24">IF(MOD(ROW(),2)=0, INDEX(R:R, INT(ROW()/2)+1), INDEX(U:U, INT((ROW()+1)/2)))</f>
        <v>0.2749815912993232</v>
      </c>
      <c r="Z24" s="3" cm="1">
        <f t="array" ref="Z24">IF(MOD(ROW(),2)=0, INDEX(S:S, INT(ROW()/2)+1), INDEX(V:V, INT((ROW()+1)/2)))</f>
        <v>0.3224186524054885</v>
      </c>
    </row>
    <row r="25" spans="1:26" x14ac:dyDescent="0.3">
      <c r="A25">
        <v>8</v>
      </c>
      <c r="B25">
        <v>4</v>
      </c>
      <c r="C25" s="2" t="s">
        <v>19</v>
      </c>
      <c r="D25" s="3">
        <v>0.41220560687388647</v>
      </c>
      <c r="E25" s="3">
        <v>0.31419273056666308</v>
      </c>
      <c r="F25" s="3">
        <v>0.25440701853994196</v>
      </c>
      <c r="G25" s="3">
        <v>0.20478432843460578</v>
      </c>
      <c r="H25" s="3">
        <v>0.21001498635323948</v>
      </c>
      <c r="I25" s="3">
        <v>0.39483835675166717</v>
      </c>
      <c r="J25" s="3">
        <v>0.15729165041469265</v>
      </c>
      <c r="K25" s="3">
        <v>0.43774335196584691</v>
      </c>
      <c r="L25" s="3">
        <v>0.17133849469788726</v>
      </c>
      <c r="M25" s="3">
        <v>0.41641812262766015</v>
      </c>
      <c r="N25" s="3">
        <v>0.14164460589880434</v>
      </c>
      <c r="Q25" s="3">
        <v>0.1902280841900536</v>
      </c>
      <c r="R25" s="3">
        <v>0.16736710157141596</v>
      </c>
      <c r="S25" s="3">
        <v>0.20698535465823281</v>
      </c>
      <c r="T25" s="3">
        <v>0.2536914444200673</v>
      </c>
      <c r="U25" s="3">
        <v>0.18842989881155853</v>
      </c>
      <c r="V25" s="3">
        <v>0.21283717440005764</v>
      </c>
      <c r="X25" s="3" cm="1">
        <f t="array" ref="X25">IF(MOD(ROW(),2)=0, INDEX(Q:Q, INT(ROW()/2)+1), INDEX(T:T, INT((ROW()+1)/2)))</f>
        <v>0.2498571970937985</v>
      </c>
      <c r="Y25" s="3" cm="1">
        <f t="array" ref="Y25">IF(MOD(ROW(),2)=0, INDEX(R:R, INT(ROW()/2)+1), INDEX(U:U, INT((ROW()+1)/2)))</f>
        <v>0.29740517849965314</v>
      </c>
      <c r="Z25" s="3" cm="1">
        <f t="array" ref="Z25">IF(MOD(ROW(),2)=0, INDEX(S:S, INT(ROW()/2)+1), INDEX(V:V, INT((ROW()+1)/2)))</f>
        <v>0.24212858643579149</v>
      </c>
    </row>
    <row r="26" spans="1:26" x14ac:dyDescent="0.3">
      <c r="A26">
        <v>9</v>
      </c>
      <c r="B26">
        <v>5</v>
      </c>
      <c r="C26" s="2" t="s">
        <v>18</v>
      </c>
      <c r="D26" s="3">
        <v>0.33653426932985342</v>
      </c>
      <c r="E26" s="3">
        <v>0.27633875375979794</v>
      </c>
      <c r="F26" s="3">
        <v>0.2298219573194886</v>
      </c>
      <c r="G26" s="3">
        <v>0.19459740501281533</v>
      </c>
      <c r="H26" s="3">
        <v>0.18616036583390022</v>
      </c>
      <c r="I26" s="3">
        <v>0.4875431648306276</v>
      </c>
      <c r="J26" s="3">
        <v>0.1584388535997239</v>
      </c>
      <c r="K26" s="3">
        <v>0.40114843304841163</v>
      </c>
      <c r="L26" s="3">
        <v>0.15311804660762326</v>
      </c>
      <c r="M26" s="3">
        <v>0.34564254698801838</v>
      </c>
      <c r="N26" s="3">
        <v>0.1333102489135978</v>
      </c>
      <c r="Q26" s="3">
        <f t="array" ref="Q26:V31">INDEX($H$2:$H$37, (ROW()-ROW($Q$26))*6 + COLUMN()-COLUMN($Q$26) + 1)</f>
        <v>0.29820246339958484</v>
      </c>
      <c r="R26" s="3">
        <v>0.2420111010983399</v>
      </c>
      <c r="S26" s="3">
        <v>0.24552696505767868</v>
      </c>
      <c r="T26" s="3">
        <v>0.22129105667079776</v>
      </c>
      <c r="U26" s="3">
        <v>0.23071537071911993</v>
      </c>
      <c r="V26" s="3">
        <v>0.2672099340745403</v>
      </c>
      <c r="X26" s="3" cm="1">
        <f t="array" ref="X26">IF(MOD(ROW(),2)=0, INDEX(Q:Q, INT(ROW()/2)+1), INDEX(T:T, INT((ROW()+1)/2)))</f>
        <v>0.28138323014432354</v>
      </c>
      <c r="Y26" s="3" cm="1">
        <f t="array" ref="Y26">IF(MOD(ROW(),2)=0, INDEX(R:R, INT(ROW()/2)+1), INDEX(U:U, INT((ROW()+1)/2)))</f>
        <v>0.24122652072071768</v>
      </c>
      <c r="Z26" s="3" cm="1">
        <f t="array" ref="Z26">IF(MOD(ROW(),2)=0, INDEX(S:S, INT(ROW()/2)+1), INDEX(V:V, INT((ROW()+1)/2)))</f>
        <v>0.23527423921110141</v>
      </c>
    </row>
    <row r="27" spans="1:26" x14ac:dyDescent="0.3">
      <c r="A27">
        <v>9</v>
      </c>
      <c r="B27">
        <v>5</v>
      </c>
      <c r="C27" s="2" t="s">
        <v>25</v>
      </c>
      <c r="D27" s="3">
        <v>0.5283755822637729</v>
      </c>
      <c r="E27" s="3">
        <v>0.30736146870157188</v>
      </c>
      <c r="F27" s="3">
        <v>0.258347289882846</v>
      </c>
      <c r="G27" s="3">
        <v>0.23319644249645291</v>
      </c>
      <c r="H27" s="3">
        <v>0.24125910086120622</v>
      </c>
      <c r="I27" s="3">
        <v>0.49220890077692064</v>
      </c>
      <c r="J27" s="3">
        <v>0.21633661073411065</v>
      </c>
      <c r="K27" s="3">
        <v>0.44252641392616682</v>
      </c>
      <c r="L27" s="3">
        <v>0.18999445243165142</v>
      </c>
      <c r="M27" s="3">
        <v>0.41470341135682182</v>
      </c>
      <c r="N27" s="3">
        <v>0.12300868282302299</v>
      </c>
      <c r="Q27" s="3">
        <v>0.23610971178084933</v>
      </c>
      <c r="R27" s="3">
        <v>0.19373009729438351</v>
      </c>
      <c r="S27" s="3">
        <v>0.22031722885965313</v>
      </c>
      <c r="T27" s="3">
        <v>0.1254066160785674</v>
      </c>
      <c r="U27" s="3">
        <v>0.2682433250144271</v>
      </c>
      <c r="V27" s="3">
        <v>0.25273458268429216</v>
      </c>
      <c r="X27" s="3" cm="1">
        <f t="array" ref="X27">IF(MOD(ROW(),2)=0, INDEX(Q:Q, INT(ROW()/2)+1), INDEX(T:T, INT((ROW()+1)/2)))</f>
        <v>0.23731333316804856</v>
      </c>
      <c r="Y27" s="3" cm="1">
        <f t="array" ref="Y27">IF(MOD(ROW(),2)=0, INDEX(R:R, INT(ROW()/2)+1), INDEX(U:U, INT((ROW()+1)/2)))</f>
        <v>0.24646124526565338</v>
      </c>
      <c r="Z27" s="3" cm="1">
        <f t="array" ref="Z27">IF(MOD(ROW(),2)=0, INDEX(S:S, INT(ROW()/2)+1), INDEX(V:V, INT((ROW()+1)/2)))</f>
        <v>0.24424615960657758</v>
      </c>
    </row>
    <row r="28" spans="1:26" x14ac:dyDescent="0.3">
      <c r="A28">
        <v>9</v>
      </c>
      <c r="B28">
        <v>5</v>
      </c>
      <c r="C28" s="2" t="s">
        <v>30</v>
      </c>
      <c r="D28" s="3">
        <v>0.37770942927222756</v>
      </c>
      <c r="E28" s="3">
        <v>0.34088593809731138</v>
      </c>
      <c r="F28" s="3">
        <v>0.23053926419649473</v>
      </c>
      <c r="G28" s="3">
        <v>0.23737389331059408</v>
      </c>
      <c r="H28" s="3">
        <v>0.17646607712137355</v>
      </c>
      <c r="I28" s="3">
        <v>0.72060630141795867</v>
      </c>
      <c r="J28" s="3">
        <v>0.21071268920300107</v>
      </c>
      <c r="K28" s="3">
        <v>0.37774178855271751</v>
      </c>
      <c r="L28" s="3">
        <v>0.17922499476107284</v>
      </c>
      <c r="M28" s="3">
        <v>0.4043060951409454</v>
      </c>
      <c r="N28" s="3">
        <v>0.12090684670276229</v>
      </c>
      <c r="Q28" s="3">
        <v>0.27016527968079423</v>
      </c>
      <c r="R28" s="3">
        <v>0.16034818711030288</v>
      </c>
      <c r="S28" s="3">
        <v>0.21480917456486301</v>
      </c>
      <c r="T28" s="3">
        <v>6.9055949227209229E-2</v>
      </c>
      <c r="U28" s="3">
        <v>5.9887893092833752E-2</v>
      </c>
      <c r="V28" s="3">
        <v>0.14031094932738736</v>
      </c>
      <c r="X28" s="3" cm="1">
        <f t="array" ref="X28">IF(MOD(ROW(),2)=0, INDEX(Q:Q, INT(ROW()/2)+1), INDEX(T:T, INT((ROW()+1)/2)))</f>
        <v>0.2583191597648436</v>
      </c>
      <c r="Y28" s="3" cm="1">
        <f t="array" ref="Y28">IF(MOD(ROW(),2)=0, INDEX(R:R, INT(ROW()/2)+1), INDEX(U:U, INT((ROW()+1)/2)))</f>
        <v>0.21478398664309237</v>
      </c>
      <c r="Z28" s="3" cm="1">
        <f t="array" ref="Z28">IF(MOD(ROW(),2)=0, INDEX(S:S, INT(ROW()/2)+1), INDEX(V:V, INT((ROW()+1)/2)))</f>
        <v>0.26250605028767948</v>
      </c>
    </row>
    <row r="29" spans="1:26" x14ac:dyDescent="0.3">
      <c r="A29">
        <v>10</v>
      </c>
      <c r="B29">
        <v>5</v>
      </c>
      <c r="C29" s="2" t="s">
        <v>20</v>
      </c>
      <c r="D29" s="3">
        <v>0.53989751478634496</v>
      </c>
      <c r="E29" s="3">
        <v>0.26362220277991832</v>
      </c>
      <c r="F29" s="3">
        <v>0.26816249931488378</v>
      </c>
      <c r="G29" s="3">
        <v>0.23869231504730265</v>
      </c>
      <c r="H29" s="3">
        <v>0.23039979800684349</v>
      </c>
      <c r="I29" s="3">
        <v>0.48736694651862766</v>
      </c>
      <c r="J29" s="3">
        <v>0.16574481407683148</v>
      </c>
      <c r="K29" s="3">
        <v>0.46491967060993206</v>
      </c>
      <c r="L29" s="3">
        <v>0.1875926007917631</v>
      </c>
      <c r="M29" s="3">
        <v>0.43054614730587043</v>
      </c>
      <c r="N29" s="3">
        <v>0.33701098264745022</v>
      </c>
      <c r="Q29" s="3">
        <v>0.24734819004911279</v>
      </c>
      <c r="R29" s="3">
        <v>0.15620923406393916</v>
      </c>
      <c r="S29" s="3">
        <v>0.20277118852844153</v>
      </c>
      <c r="T29" s="3">
        <v>0.17975192008176077</v>
      </c>
      <c r="U29" s="3">
        <v>0.22311975419877234</v>
      </c>
      <c r="V29" s="3">
        <v>0.21001498635323948</v>
      </c>
      <c r="X29" s="3" cm="1">
        <f t="array" ref="X29">IF(MOD(ROW(),2)=0, INDEX(Q:Q, INT(ROW()/2)+1), INDEX(T:T, INT((ROW()+1)/2)))</f>
        <v>0.15127699946904391</v>
      </c>
      <c r="Y29" s="3" cm="1">
        <f t="array" ref="Y29">IF(MOD(ROW(),2)=0, INDEX(R:R, INT(ROW()/2)+1), INDEX(U:U, INT((ROW()+1)/2)))</f>
        <v>0.3107273252800285</v>
      </c>
      <c r="Z29" s="3" cm="1">
        <f t="array" ref="Z29">IF(MOD(ROW(),2)=0, INDEX(S:S, INT(ROW()/2)+1), INDEX(V:V, INT((ROW()+1)/2)))</f>
        <v>0.26645895482977011</v>
      </c>
    </row>
    <row r="30" spans="1:26" x14ac:dyDescent="0.3">
      <c r="A30">
        <v>10</v>
      </c>
      <c r="B30">
        <v>5</v>
      </c>
      <c r="C30" s="2" t="s">
        <v>21</v>
      </c>
      <c r="D30" s="3">
        <v>0.21976402096615216</v>
      </c>
      <c r="E30" s="3">
        <v>0.22476264760218881</v>
      </c>
      <c r="F30" s="3">
        <v>0.17853447193656963</v>
      </c>
      <c r="G30" s="3">
        <v>0.16022877133027946</v>
      </c>
      <c r="H30" s="3">
        <v>0.1472222358059031</v>
      </c>
      <c r="I30" s="3">
        <v>0.38218565128605836</v>
      </c>
      <c r="J30" s="3">
        <v>0.1235382854740653</v>
      </c>
      <c r="K30" s="3">
        <v>0.31438910882914484</v>
      </c>
      <c r="L30" s="3">
        <v>0.13250242867970788</v>
      </c>
      <c r="M30" s="3">
        <v>0.28918534303738191</v>
      </c>
      <c r="N30" s="3">
        <v>9.356720987581664E-2</v>
      </c>
      <c r="Q30" s="3">
        <v>0.18616036583390022</v>
      </c>
      <c r="R30" s="3">
        <v>0.24125910086120622</v>
      </c>
      <c r="S30" s="3">
        <v>0.17646607712137355</v>
      </c>
      <c r="T30" s="3">
        <v>0.23039979800684349</v>
      </c>
      <c r="U30" s="3">
        <v>0.1472222358059031</v>
      </c>
      <c r="V30" s="3">
        <v>0.17299332103952808</v>
      </c>
      <c r="X30" s="3" cm="1">
        <f t="array" ref="X30">IF(MOD(ROW(),2)=0, INDEX(Q:Q, INT(ROW()/2)+1), INDEX(T:T, INT((ROW()+1)/2)))</f>
        <v>0.2265741360525769</v>
      </c>
      <c r="Y30" s="3" cm="1">
        <f t="array" ref="Y30">IF(MOD(ROW(),2)=0, INDEX(R:R, INT(ROW()/2)+1), INDEX(U:U, INT((ROW()+1)/2)))</f>
        <v>0.16506843531554027</v>
      </c>
      <c r="Z30" s="3" cm="1">
        <f t="array" ref="Z30">IF(MOD(ROW(),2)=0, INDEX(S:S, INT(ROW()/2)+1), INDEX(V:V, INT((ROW()+1)/2)))</f>
        <v>0.26283398533023067</v>
      </c>
    </row>
    <row r="31" spans="1:26" x14ac:dyDescent="0.3">
      <c r="A31">
        <v>10</v>
      </c>
      <c r="B31">
        <v>5</v>
      </c>
      <c r="C31" s="2" t="s">
        <v>32</v>
      </c>
      <c r="D31" s="3">
        <v>0.44252642800165704</v>
      </c>
      <c r="E31" s="3">
        <v>0.30461291856462513</v>
      </c>
      <c r="F31" s="3">
        <v>0.22360815597793821</v>
      </c>
      <c r="G31" s="3">
        <v>0.21928105557798025</v>
      </c>
      <c r="H31" s="3">
        <v>0.17299332103952808</v>
      </c>
      <c r="I31" s="3">
        <v>0.62183434042419139</v>
      </c>
      <c r="J31" s="3">
        <v>0.16354697355235803</v>
      </c>
      <c r="K31" s="3">
        <v>0.36420591961759774</v>
      </c>
      <c r="L31" s="3">
        <v>0.14740320613622113</v>
      </c>
      <c r="M31" s="3">
        <v>0.33495128702741517</v>
      </c>
      <c r="N31" s="3">
        <v>0.14566695742800884</v>
      </c>
      <c r="Q31" s="3">
        <v>0.15679406795182918</v>
      </c>
      <c r="R31" s="3">
        <v>0.19201705863640381</v>
      </c>
      <c r="S31" s="3">
        <v>0.21175914503388185</v>
      </c>
      <c r="T31" s="3">
        <v>0.21015982509610576</v>
      </c>
      <c r="U31" s="3">
        <v>0.18063971750739102</v>
      </c>
      <c r="V31" s="3">
        <v>0.17763731991026338</v>
      </c>
      <c r="X31" s="3" cm="1">
        <f t="array" ref="X31">IF(MOD(ROW(),2)=0, INDEX(Q:Q, INT(ROW()/2)+1), INDEX(T:T, INT((ROW()+1)/2)))</f>
        <v>7.6025629290591562E-2</v>
      </c>
      <c r="Y31" s="3" cm="1">
        <f t="array" ref="Y31">IF(MOD(ROW(),2)=0, INDEX(R:R, INT(ROW()/2)+1), INDEX(U:U, INT((ROW()+1)/2)))</f>
        <v>7.1169777890018049E-2</v>
      </c>
      <c r="Z31" s="3" cm="1">
        <f t="array" ref="Z31">IF(MOD(ROW(),2)=0, INDEX(S:S, INT(ROW()/2)+1), INDEX(V:V, INT((ROW()+1)/2)))</f>
        <v>0.16987351267951561</v>
      </c>
    </row>
    <row r="32" spans="1:26" x14ac:dyDescent="0.3">
      <c r="A32">
        <v>11</v>
      </c>
      <c r="B32">
        <v>6</v>
      </c>
      <c r="C32" s="2" t="s">
        <v>28</v>
      </c>
      <c r="D32" s="3">
        <v>0.36660974945009406</v>
      </c>
      <c r="E32" s="3">
        <v>0.23459894442290999</v>
      </c>
      <c r="F32" s="3">
        <v>0.18062131090876979</v>
      </c>
      <c r="G32" s="3">
        <v>0.1902280841900536</v>
      </c>
      <c r="H32" s="3">
        <v>0.15679406795182918</v>
      </c>
      <c r="I32" s="3">
        <v>0.685407194732225</v>
      </c>
      <c r="J32" s="3">
        <v>0.17492916431957467</v>
      </c>
      <c r="K32" s="3">
        <v>0.36594351842027129</v>
      </c>
      <c r="L32" s="3">
        <v>0.15696279815126435</v>
      </c>
      <c r="M32" s="3">
        <v>0.30765094650372421</v>
      </c>
      <c r="N32" s="3">
        <v>0.11365296150770343</v>
      </c>
      <c r="Q32" s="3">
        <f t="array" ref="Q32:V37">INDEX($I$2:$I$37, (ROW()-ROW($Q$32))*6 + COLUMN()-COLUMN($Q$32) + 1)</f>
        <v>0.51185377091221429</v>
      </c>
      <c r="R32" s="3">
        <v>1.0879240843655684</v>
      </c>
      <c r="S32" s="3">
        <v>0.51278496076873992</v>
      </c>
      <c r="T32" s="3">
        <v>0.70113744349928719</v>
      </c>
      <c r="U32" s="3">
        <v>0.4568620833555731</v>
      </c>
      <c r="V32" s="3">
        <v>0.24216829742597484</v>
      </c>
      <c r="X32" s="3" cm="1">
        <f t="array" ref="X32">IF(MOD(ROW(),2)=0, INDEX(Q:Q, INT(ROW()/2)+1), INDEX(T:T, INT((ROW()+1)/2)))</f>
        <v>0.22962618954018096</v>
      </c>
      <c r="Y32" s="3" cm="1">
        <f t="array" ref="Y32">IF(MOD(ROW(),2)=0, INDEX(R:R, INT(ROW()/2)+1), INDEX(U:U, INT((ROW()+1)/2)))</f>
        <v>0.17124112190990703</v>
      </c>
      <c r="Z32" s="3" cm="1">
        <f t="array" ref="Z32">IF(MOD(ROW(),2)=0, INDEX(S:S, INT(ROW()/2)+1), INDEX(V:V, INT((ROW()+1)/2)))</f>
        <v>0.26263747893713996</v>
      </c>
    </row>
    <row r="33" spans="1:26" x14ac:dyDescent="0.3">
      <c r="A33">
        <v>11</v>
      </c>
      <c r="B33">
        <v>6</v>
      </c>
      <c r="C33" s="2" t="s">
        <v>31</v>
      </c>
      <c r="D33" s="3">
        <v>0.30507606958860073</v>
      </c>
      <c r="E33" s="3">
        <v>0.2749815912993232</v>
      </c>
      <c r="F33" s="3">
        <v>0.22668072001052442</v>
      </c>
      <c r="G33" s="3">
        <v>0.16736710157141596</v>
      </c>
      <c r="H33" s="3">
        <v>0.19201705863640381</v>
      </c>
      <c r="I33" s="3">
        <v>0.35162383057526714</v>
      </c>
      <c r="J33" s="3">
        <v>0.16095009322787077</v>
      </c>
      <c r="K33" s="3">
        <v>0.423323631184156</v>
      </c>
      <c r="L33" s="3">
        <v>0.16591529179165249</v>
      </c>
      <c r="M33" s="3">
        <v>0.39712836808424079</v>
      </c>
      <c r="N33" s="3">
        <v>0.1293776308633105</v>
      </c>
      <c r="Q33" s="3">
        <v>0.65594084930693564</v>
      </c>
      <c r="R33" s="3">
        <v>0.37180332404293731</v>
      </c>
      <c r="S33" s="3">
        <v>0.67300813256749492</v>
      </c>
      <c r="T33" s="3">
        <v>0.41730694710459904</v>
      </c>
      <c r="U33" s="3">
        <v>0.66530499200593107</v>
      </c>
      <c r="V33" s="3">
        <v>0.77393055921865084</v>
      </c>
      <c r="X33" s="3" cm="1">
        <f t="array" ref="X33">IF(MOD(ROW(),2)=0, INDEX(Q:Q, INT(ROW()/2)+1), INDEX(T:T, INT((ROW()+1)/2)))</f>
        <v>0.188753993089638</v>
      </c>
      <c r="Y33" s="3" cm="1">
        <f t="array" ref="Y33">IF(MOD(ROW(),2)=0, INDEX(R:R, INT(ROW()/2)+1), INDEX(U:U, INT((ROW()+1)/2)))</f>
        <v>0.21790715537765945</v>
      </c>
      <c r="Z33" s="3" cm="1">
        <f t="array" ref="Z33">IF(MOD(ROW(),2)=0, INDEX(S:S, INT(ROW()/2)+1), INDEX(V:V, INT((ROW()+1)/2)))</f>
        <v>0.25440701853994196</v>
      </c>
    </row>
    <row r="34" spans="1:26" x14ac:dyDescent="0.3">
      <c r="A34">
        <v>11</v>
      </c>
      <c r="B34">
        <v>6</v>
      </c>
      <c r="C34" s="2" t="s">
        <v>33</v>
      </c>
      <c r="D34" s="3">
        <v>0.39109716367712805</v>
      </c>
      <c r="E34" s="3">
        <v>0.3224186524054885</v>
      </c>
      <c r="F34" s="3">
        <v>0.22638183720925026</v>
      </c>
      <c r="G34" s="3">
        <v>0.20698535465823281</v>
      </c>
      <c r="H34" s="3">
        <v>0.21175914503388185</v>
      </c>
      <c r="I34" s="3">
        <v>0.47492920513032938</v>
      </c>
      <c r="J34" s="3">
        <v>0.18736754649034765</v>
      </c>
      <c r="K34" s="3">
        <v>0.40624113621654784</v>
      </c>
      <c r="L34" s="3">
        <v>0.18695858816793592</v>
      </c>
      <c r="M34" s="3">
        <v>0.36645588720297662</v>
      </c>
      <c r="N34" s="3">
        <v>0.13144675626867444</v>
      </c>
      <c r="Q34" s="3">
        <v>0.3800514689580714</v>
      </c>
      <c r="R34" s="3">
        <v>0.43265363049263528</v>
      </c>
      <c r="S34" s="3">
        <v>0.56330827816205742</v>
      </c>
      <c r="T34" s="3">
        <v>0.16248520935698818</v>
      </c>
      <c r="U34" s="3">
        <v>0.1693111052526316</v>
      </c>
      <c r="V34" s="3">
        <v>0.37756239557971577</v>
      </c>
      <c r="X34" s="3" cm="1">
        <f t="array" ref="X34">IF(MOD(ROW(),2)=0, INDEX(Q:Q, INT(ROW()/2)+1), INDEX(T:T, INT((ROW()+1)/2)))</f>
        <v>0.2298219573194886</v>
      </c>
      <c r="Y34" s="3" cm="1">
        <f t="array" ref="Y34">IF(MOD(ROW(),2)=0, INDEX(R:R, INT(ROW()/2)+1), INDEX(U:U, INT((ROW()+1)/2)))</f>
        <v>0.258347289882846</v>
      </c>
      <c r="Z34" s="3" cm="1">
        <f t="array" ref="Z34">IF(MOD(ROW(),2)=0, INDEX(S:S, INT(ROW()/2)+1), INDEX(V:V, INT((ROW()+1)/2)))</f>
        <v>0.23053926419649473</v>
      </c>
    </row>
    <row r="35" spans="1:26" x14ac:dyDescent="0.3">
      <c r="A35">
        <v>12</v>
      </c>
      <c r="B35">
        <v>6</v>
      </c>
      <c r="C35" s="2" t="s">
        <v>3</v>
      </c>
      <c r="D35" s="3">
        <v>0.35583552932950607</v>
      </c>
      <c r="E35" s="3">
        <v>0.2498571970937985</v>
      </c>
      <c r="F35" s="3">
        <v>0.22894567924310058</v>
      </c>
      <c r="G35" s="3">
        <v>0.2536914444200673</v>
      </c>
      <c r="H35" s="3">
        <v>0.21015982509610576</v>
      </c>
      <c r="I35" s="3">
        <v>0.64634167697537592</v>
      </c>
      <c r="J35" s="3">
        <v>0.14622046686133316</v>
      </c>
      <c r="K35" s="3">
        <v>0.46175964179939027</v>
      </c>
      <c r="L35" s="3">
        <v>0.20979263190474243</v>
      </c>
      <c r="M35" s="3">
        <v>0.36780568690508575</v>
      </c>
      <c r="N35" s="3">
        <v>9.7707143781386396E-2</v>
      </c>
      <c r="Q35" s="3">
        <v>0.49682365809342954</v>
      </c>
      <c r="R35" s="3">
        <v>0.3848168640264602</v>
      </c>
      <c r="S35" s="3">
        <v>0.79829362392495606</v>
      </c>
      <c r="T35" s="3">
        <v>0.60672601778828061</v>
      </c>
      <c r="U35" s="3">
        <v>0.5667250473017551</v>
      </c>
      <c r="V35" s="3">
        <v>0.39483835675166717</v>
      </c>
      <c r="X35" s="3" cm="1">
        <f t="array" ref="X35">IF(MOD(ROW(),2)=0, INDEX(Q:Q, INT(ROW()/2)+1), INDEX(T:T, INT((ROW()+1)/2)))</f>
        <v>0.26816249931488378</v>
      </c>
      <c r="Y35" s="3" cm="1">
        <f t="array" ref="Y35">IF(MOD(ROW(),2)=0, INDEX(R:R, INT(ROW()/2)+1), INDEX(U:U, INT((ROW()+1)/2)))</f>
        <v>0.17853447193656963</v>
      </c>
      <c r="Z35" s="3" cm="1">
        <f t="array" ref="Z35">IF(MOD(ROW(),2)=0, INDEX(S:S, INT(ROW()/2)+1), INDEX(V:V, INT((ROW()+1)/2)))</f>
        <v>0.22360815597793821</v>
      </c>
    </row>
    <row r="36" spans="1:26" x14ac:dyDescent="0.3">
      <c r="A36">
        <v>12</v>
      </c>
      <c r="B36">
        <v>6</v>
      </c>
      <c r="C36" s="2" t="s">
        <v>6</v>
      </c>
      <c r="D36" s="3">
        <v>0.32432829825862541</v>
      </c>
      <c r="E36" s="3">
        <v>0.29740517849965314</v>
      </c>
      <c r="F36" s="3">
        <v>0.21129363391595232</v>
      </c>
      <c r="G36" s="3">
        <v>0.18842989881155853</v>
      </c>
      <c r="H36" s="3">
        <v>0.18063971750739102</v>
      </c>
      <c r="I36" s="3">
        <v>0.43634330301601337</v>
      </c>
      <c r="J36" s="3">
        <v>0.16102941355014536</v>
      </c>
      <c r="K36" s="3">
        <v>0.461796927937907</v>
      </c>
      <c r="L36" s="3">
        <v>0.19905744704395542</v>
      </c>
      <c r="M36" s="3">
        <v>0.37295507172759612</v>
      </c>
      <c r="N36" s="3">
        <v>0.14565288353458264</v>
      </c>
      <c r="Q36" s="3">
        <v>0.4875431648306276</v>
      </c>
      <c r="R36" s="3">
        <v>0.49220890077692064</v>
      </c>
      <c r="S36" s="3">
        <v>0.72060630141795867</v>
      </c>
      <c r="T36" s="3">
        <v>0.48736694651862766</v>
      </c>
      <c r="U36" s="3">
        <v>0.38218565128605836</v>
      </c>
      <c r="V36" s="3">
        <v>0.62183434042419139</v>
      </c>
      <c r="X36" s="3" cm="1">
        <f t="array" ref="X36">IF(MOD(ROW(),2)=0, INDEX(Q:Q, INT(ROW()/2)+1), INDEX(T:T, INT((ROW()+1)/2)))</f>
        <v>0.18062131090876979</v>
      </c>
      <c r="Y36" s="3" cm="1">
        <f t="array" ref="Y36">IF(MOD(ROW(),2)=0, INDEX(R:R, INT(ROW()/2)+1), INDEX(U:U, INT((ROW()+1)/2)))</f>
        <v>0.22668072001052442</v>
      </c>
      <c r="Z36" s="3" cm="1">
        <f t="array" ref="Z36">IF(MOD(ROW(),2)=0, INDEX(S:S, INT(ROW()/2)+1), INDEX(V:V, INT((ROW()+1)/2)))</f>
        <v>0.22638183720925026</v>
      </c>
    </row>
    <row r="37" spans="1:26" x14ac:dyDescent="0.3">
      <c r="A37">
        <v>12</v>
      </c>
      <c r="B37">
        <v>6</v>
      </c>
      <c r="C37" s="2" t="s">
        <v>16</v>
      </c>
      <c r="D37" s="3">
        <v>0.38467482499649608</v>
      </c>
      <c r="E37" s="3">
        <v>0.24212858643579149</v>
      </c>
      <c r="F37" s="3">
        <v>0.21092812033514227</v>
      </c>
      <c r="G37" s="3">
        <v>0.21283717440005764</v>
      </c>
      <c r="H37" s="3">
        <v>0.17763731991026338</v>
      </c>
      <c r="I37" s="3">
        <v>0.66404683539790588</v>
      </c>
      <c r="J37" s="3">
        <v>0.13059022286823596</v>
      </c>
      <c r="K37" s="3">
        <v>0.35298708684166563</v>
      </c>
      <c r="L37" s="3">
        <v>0.1613062446802819</v>
      </c>
      <c r="M37" s="3">
        <v>0.28543642748288667</v>
      </c>
      <c r="N37" s="3">
        <v>0.10887301454207071</v>
      </c>
      <c r="Q37" s="3">
        <v>0.685407194732225</v>
      </c>
      <c r="R37" s="3">
        <v>0.35162383057526714</v>
      </c>
      <c r="S37" s="3">
        <v>0.47492920513032938</v>
      </c>
      <c r="T37" s="3">
        <v>0.64634167697537592</v>
      </c>
      <c r="U37" s="3">
        <v>0.43634330301601337</v>
      </c>
      <c r="V37" s="3">
        <v>0.66404683539790588</v>
      </c>
      <c r="X37" s="3" cm="1">
        <f t="array" ref="X37">IF(MOD(ROW(),2)=0, INDEX(Q:Q, INT(ROW()/2)+1), INDEX(T:T, INT((ROW()+1)/2)))</f>
        <v>0.22894567924310058</v>
      </c>
      <c r="Y37" s="3" cm="1">
        <f t="array" ref="Y37">IF(MOD(ROW(),2)=0, INDEX(R:R, INT(ROW()/2)+1), INDEX(U:U, INT((ROW()+1)/2)))</f>
        <v>0.21129363391595232</v>
      </c>
      <c r="Z37" s="3" cm="1">
        <f t="array" ref="Z37">IF(MOD(ROW(),2)=0, INDEX(S:S, INT(ROW()/2)+1), INDEX(V:V, INT((ROW()+1)/2)))</f>
        <v>0.21092812033514227</v>
      </c>
    </row>
    <row r="38" spans="1:26" x14ac:dyDescent="0.3">
      <c r="C38" s="5" t="s">
        <v>191</v>
      </c>
      <c r="D38" s="6" cm="1">
        <f t="array" ref="D38">SQRT(SUM(D2:D37^2))/36</f>
        <v>6.0914245664522401E-2</v>
      </c>
      <c r="E38" s="6" cm="1">
        <f t="array" ref="E38">SQRT(SUM(E2:E37^2))/36</f>
        <v>4.8956942353717503E-2</v>
      </c>
      <c r="F38" s="6" cm="1">
        <f t="array" ref="F38">SQRT(SUM(F2:F37^2))/36</f>
        <v>3.7589207892303668E-2</v>
      </c>
      <c r="G38" s="6" cm="1">
        <f t="array" ref="G38">SQRT(SUM(G2:G37^2))/36</f>
        <v>3.5768697307787582E-2</v>
      </c>
      <c r="H38" s="6" cm="1">
        <f t="array" ref="H38">SQRT(SUM(H2:H37^2))/36</f>
        <v>3.4514646846168576E-2</v>
      </c>
      <c r="I38" s="6" cm="1">
        <f t="array" ref="I38">SQRT(SUM(I2:I37^2))/36</f>
        <v>9.2405332910904081E-2</v>
      </c>
      <c r="J38" s="6" cm="1">
        <f t="array" ref="J38">SQRT(SUM(J2:J37^2))/36</f>
        <v>2.57339665647776E-2</v>
      </c>
      <c r="K38" s="6" cm="1">
        <f t="array" ref="K38">SQRT(SUM(K2:K37^2))/36</f>
        <v>6.5885385090877852E-2</v>
      </c>
      <c r="L38" s="6" cm="1">
        <f t="array" ref="L38">SQRT(SUM(L2:L37^2))/36</f>
        <v>2.7214475768666244E-2</v>
      </c>
      <c r="M38" s="6" cm="1">
        <f t="array" ref="M38">SQRT(SUM(M2:M37^2))/36</f>
        <v>5.7389315173769807E-2</v>
      </c>
      <c r="N38" s="6" cm="1">
        <f t="array" ref="N38">SQRT(SUM(N2:N37^2))/36</f>
        <v>2.0682156965781281E-2</v>
      </c>
      <c r="Q38" s="3">
        <f t="array" ref="Q38:V43">INDEX($J$2:$J$37, (ROW()-ROW($Q$38))*6 + COLUMN()-COLUMN($Q$38) + 1)</f>
        <v>0.16095460324247135</v>
      </c>
      <c r="R38" s="3">
        <v>0.14888707468028275</v>
      </c>
      <c r="S38" s="3">
        <v>0.14469206653088829</v>
      </c>
      <c r="T38" s="3">
        <v>0.12807481174697363</v>
      </c>
      <c r="U38" s="3">
        <v>0.14284543906367006</v>
      </c>
      <c r="V38" s="3">
        <v>0.16810999293938209</v>
      </c>
      <c r="X38" s="3" cm="1">
        <f t="array" ref="X38">IF(MOD(ROW(),2)=0, INDEX(Q:Q, INT(ROW()/2)+1), INDEX(T:T, INT((ROW()+1)/2)))</f>
        <v>0.24717167842482918</v>
      </c>
      <c r="Y38" s="3" cm="1">
        <f t="array" ref="Y38">IF(MOD(ROW(),2)=0, INDEX(R:R, INT(ROW()/2)+1), INDEX(U:U, INT((ROW()+1)/2)))</f>
        <v>0.1455811261794635</v>
      </c>
      <c r="Z38" s="3" cm="1">
        <f t="array" ref="Z38">IF(MOD(ROW(),2)=0, INDEX(S:S, INT(ROW()/2)+1), INDEX(V:V, INT((ROW()+1)/2)))</f>
        <v>0.28237826412453848</v>
      </c>
    </row>
    <row r="39" spans="1:26" x14ac:dyDescent="0.3">
      <c r="Q39" s="3">
        <v>0.13130693058710963</v>
      </c>
      <c r="R39" s="3">
        <v>0.14265745351451056</v>
      </c>
      <c r="S39" s="3">
        <v>0.14035576499335939</v>
      </c>
      <c r="T39" s="3">
        <v>8.9884649537794542E-2</v>
      </c>
      <c r="U39" s="3">
        <v>0.1238350873076578</v>
      </c>
      <c r="V39" s="3">
        <v>0.19160908891400977</v>
      </c>
      <c r="X39" s="3" cm="1">
        <f t="array" ref="X39">IF(MOD(ROW(),2)=0, INDEX(Q:Q, INT(ROW()/2)+1), INDEX(T:T, INT((ROW()+1)/2)))</f>
        <v>0.23060133063858873</v>
      </c>
      <c r="Y39" s="3" cm="1">
        <f t="array" ref="Y39">IF(MOD(ROW(),2)=0, INDEX(R:R, INT(ROW()/2)+1), INDEX(U:U, INT((ROW()+1)/2)))</f>
        <v>0.25096582916487731</v>
      </c>
      <c r="Z39" s="3" cm="1">
        <f t="array" ref="Z39">IF(MOD(ROW(),2)=0, INDEX(S:S, INT(ROW()/2)+1), INDEX(V:V, INT((ROW()+1)/2)))</f>
        <v>0.31347164042139536</v>
      </c>
    </row>
    <row r="40" spans="1:26" x14ac:dyDescent="0.3">
      <c r="Q40" s="3">
        <v>0.16741856633087732</v>
      </c>
      <c r="R40" s="3">
        <v>0.13686177324014989</v>
      </c>
      <c r="S40" s="3">
        <v>0.16553341115537357</v>
      </c>
      <c r="T40" s="3">
        <v>7.4948976292228381E-2</v>
      </c>
      <c r="U40" s="3">
        <v>6.0118111231918847E-2</v>
      </c>
      <c r="V40" s="3">
        <v>0.13831810331911498</v>
      </c>
      <c r="X40" s="3" cm="1">
        <f t="array" ref="X40">IF(MOD(ROW(),2)=0, INDEX(Q:Q, INT(ROW()/2)+1), INDEX(T:T, INT((ROW()+1)/2)))</f>
        <v>0.21998323918763921</v>
      </c>
      <c r="Y40" s="3" cm="1">
        <f t="array" ref="Y40">IF(MOD(ROW(),2)=0, INDEX(R:R, INT(ROW()/2)+1), INDEX(U:U, INT((ROW()+1)/2)))</f>
        <v>0.11593836982647569</v>
      </c>
      <c r="Z40" s="3" cm="1">
        <f t="array" ref="Z40">IF(MOD(ROW(),2)=0, INDEX(S:S, INT(ROW()/2)+1), INDEX(V:V, INT((ROW()+1)/2)))</f>
        <v>0.16286310862953737</v>
      </c>
    </row>
    <row r="41" spans="1:26" x14ac:dyDescent="0.3">
      <c r="Q41" s="3">
        <v>0.1667504493573734</v>
      </c>
      <c r="R41" s="3">
        <v>0.15097008252746766</v>
      </c>
      <c r="S41" s="3">
        <v>0.17987116974895404</v>
      </c>
      <c r="T41" s="3">
        <v>0.14291652065328858</v>
      </c>
      <c r="U41" s="3">
        <v>0.18535524398033268</v>
      </c>
      <c r="V41" s="3">
        <v>0.15729165041469265</v>
      </c>
      <c r="X41" s="3" cm="1">
        <f t="array" ref="X41">IF(MOD(ROW(),2)=0, INDEX(Q:Q, INT(ROW()/2)+1), INDEX(T:T, INT((ROW()+1)/2)))</f>
        <v>0.12342737056120469</v>
      </c>
      <c r="Y41" s="3" cm="1">
        <f t="array" ref="Y41">IF(MOD(ROW(),2)=0, INDEX(R:R, INT(ROW()/2)+1), INDEX(U:U, INT((ROW()+1)/2)))</f>
        <v>0.34883643763630606</v>
      </c>
      <c r="Z41" s="3" cm="1">
        <f t="array" ref="Z41">IF(MOD(ROW(),2)=0, INDEX(S:S, INT(ROW()/2)+1), INDEX(V:V, INT((ROW()+1)/2)))</f>
        <v>0.21879923447367564</v>
      </c>
    </row>
    <row r="42" spans="1:26" x14ac:dyDescent="0.3">
      <c r="Q42" s="3">
        <v>0.1584388535997239</v>
      </c>
      <c r="R42" s="3">
        <v>0.21633661073411065</v>
      </c>
      <c r="S42" s="3">
        <v>0.21071268920300107</v>
      </c>
      <c r="T42" s="3">
        <v>0.16574481407683148</v>
      </c>
      <c r="U42" s="3">
        <v>0.1235382854740653</v>
      </c>
      <c r="V42" s="3">
        <v>0.16354697355235803</v>
      </c>
      <c r="X42" s="3" cm="1">
        <f t="array" ref="X42">IF(MOD(ROW(),2)=0, INDEX(Q:Q, INT(ROW()/2)+1), INDEX(T:T, INT((ROW()+1)/2)))</f>
        <v>0.28054390103614824</v>
      </c>
      <c r="Y42" s="3" cm="1">
        <f t="array" ref="Y42">IF(MOD(ROW(),2)=0, INDEX(R:R, INT(ROW()/2)+1), INDEX(U:U, INT((ROW()+1)/2)))</f>
        <v>0.16666080187789326</v>
      </c>
      <c r="Z42" s="3" cm="1">
        <f t="array" ref="Z42">IF(MOD(ROW(),2)=0, INDEX(S:S, INT(ROW()/2)+1), INDEX(V:V, INT((ROW()+1)/2)))</f>
        <v>0.24196605131857052</v>
      </c>
    </row>
    <row r="43" spans="1:26" x14ac:dyDescent="0.3">
      <c r="Q43" s="3">
        <v>0.17492916431957467</v>
      </c>
      <c r="R43" s="3">
        <v>0.16095009322787077</v>
      </c>
      <c r="S43" s="3">
        <v>0.18736754649034765</v>
      </c>
      <c r="T43" s="3">
        <v>0.14622046686133316</v>
      </c>
      <c r="U43" s="3">
        <v>0.16102941355014536</v>
      </c>
      <c r="V43" s="3">
        <v>0.13059022286823596</v>
      </c>
      <c r="X43" s="3" cm="1">
        <f t="array" ref="X43">IF(MOD(ROW(),2)=0, INDEX(Q:Q, INT(ROW()/2)+1), INDEX(T:T, INT((ROW()+1)/2)))</f>
        <v>6.8257121663177503E-2</v>
      </c>
      <c r="Y43" s="3" cm="1">
        <f t="array" ref="Y43">IF(MOD(ROW(),2)=0, INDEX(R:R, INT(ROW()/2)+1), INDEX(U:U, INT((ROW()+1)/2)))</f>
        <v>6.4292465195513279E-2</v>
      </c>
      <c r="Z43" s="3" cm="1">
        <f t="array" ref="Z43">IF(MOD(ROW(),2)=0, INDEX(S:S, INT(ROW()/2)+1), INDEX(V:V, INT((ROW()+1)/2)))</f>
        <v>0.16954830451113004</v>
      </c>
    </row>
    <row r="44" spans="1:26" x14ac:dyDescent="0.3">
      <c r="Q44" s="3">
        <f t="array" ref="Q44:V49">INDEX($K$2:$K$37, (ROW()-ROW($Q$44))*6 + COLUMN()-COLUMN($Q$44) + 1)</f>
        <v>0.42244125903366347</v>
      </c>
      <c r="R44" s="3">
        <v>0.42631344353012685</v>
      </c>
      <c r="S44" s="3">
        <v>0.50380159675065239</v>
      </c>
      <c r="T44" s="3">
        <v>0.3932447299291143</v>
      </c>
      <c r="U44" s="3">
        <v>0.40693610793246843</v>
      </c>
      <c r="V44" s="3">
        <v>0.52725272153674285</v>
      </c>
      <c r="X44" s="3" cm="1">
        <f t="array" ref="X44">IF(MOD(ROW(),2)=0, INDEX(Q:Q, INT(ROW()/2)+1), INDEX(T:T, INT((ROW()+1)/2)))</f>
        <v>0.25921547185648963</v>
      </c>
      <c r="Y44" s="3" cm="1">
        <f t="array" ref="Y44">IF(MOD(ROW(),2)=0, INDEX(R:R, INT(ROW()/2)+1), INDEX(U:U, INT((ROW()+1)/2)))</f>
        <v>0.16753967010926069</v>
      </c>
      <c r="Z44" s="3" cm="1">
        <f t="array" ref="Z44">IF(MOD(ROW(),2)=0, INDEX(S:S, INT(ROW()/2)+1), INDEX(V:V, INT((ROW()+1)/2)))</f>
        <v>0.20806464369208325</v>
      </c>
    </row>
    <row r="45" spans="1:26" x14ac:dyDescent="0.3">
      <c r="Q45" s="3">
        <v>0.38777763978963031</v>
      </c>
      <c r="R45" s="3">
        <v>0.345203192613532</v>
      </c>
      <c r="S45" s="3">
        <v>0.32463129416615111</v>
      </c>
      <c r="T45" s="3">
        <v>0.25626605942841185</v>
      </c>
      <c r="U45" s="3">
        <v>0.45626502240313238</v>
      </c>
      <c r="V45" s="3">
        <v>0.44811792929594318</v>
      </c>
      <c r="X45" s="3" cm="1">
        <f t="array" ref="X45">IF(MOD(ROW(),2)=0, INDEX(Q:Q, INT(ROW()/2)+1), INDEX(T:T, INT((ROW()+1)/2)))</f>
        <v>0.1908240587790947</v>
      </c>
      <c r="Y45" s="3" cm="1">
        <f t="array" ref="Y45">IF(MOD(ROW(),2)=0, INDEX(R:R, INT(ROW()/2)+1), INDEX(U:U, INT((ROW()+1)/2)))</f>
        <v>0.23978060292592085</v>
      </c>
      <c r="Z45" s="3" cm="1">
        <f t="array" ref="Z45">IF(MOD(ROW(),2)=0, INDEX(S:S, INT(ROW()/2)+1), INDEX(V:V, INT((ROW()+1)/2)))</f>
        <v>0.20478432843460578</v>
      </c>
    </row>
    <row r="46" spans="1:26" x14ac:dyDescent="0.3">
      <c r="Q46" s="3">
        <v>0.42873902115260532</v>
      </c>
      <c r="R46" s="3">
        <v>0.28700245904977578</v>
      </c>
      <c r="S46" s="3">
        <v>0.37562692164177164</v>
      </c>
      <c r="T46" s="3">
        <v>0.13794275825443278</v>
      </c>
      <c r="U46" s="3">
        <v>0.12143061512719926</v>
      </c>
      <c r="V46" s="3">
        <v>0.27734300524815514</v>
      </c>
      <c r="X46" s="3" cm="1">
        <f t="array" ref="X46">IF(MOD(ROW(),2)=0, INDEX(Q:Q, INT(ROW()/2)+1), INDEX(T:T, INT((ROW()+1)/2)))</f>
        <v>0.19459740501281533</v>
      </c>
      <c r="Y46" s="3" cm="1">
        <f t="array" ref="Y46">IF(MOD(ROW(),2)=0, INDEX(R:R, INT(ROW()/2)+1), INDEX(U:U, INT((ROW()+1)/2)))</f>
        <v>0.23319644249645291</v>
      </c>
      <c r="Z46" s="3" cm="1">
        <f t="array" ref="Z46">IF(MOD(ROW(),2)=0, INDEX(S:S, INT(ROW()/2)+1), INDEX(V:V, INT((ROW()+1)/2)))</f>
        <v>0.23737389331059408</v>
      </c>
    </row>
    <row r="47" spans="1:26" x14ac:dyDescent="0.3">
      <c r="Q47" s="3">
        <v>0.51456506100366295</v>
      </c>
      <c r="R47" s="3">
        <v>0.33042120403332892</v>
      </c>
      <c r="S47" s="3">
        <v>0.45846569867053721</v>
      </c>
      <c r="T47" s="3">
        <v>0.36199702144153056</v>
      </c>
      <c r="U47" s="3">
        <v>0.40356891752668889</v>
      </c>
      <c r="V47" s="3">
        <v>0.43774335196584691</v>
      </c>
      <c r="X47" s="3" cm="1">
        <f t="array" ref="X47">IF(MOD(ROW(),2)=0, INDEX(Q:Q, INT(ROW()/2)+1), INDEX(T:T, INT((ROW()+1)/2)))</f>
        <v>0.23869231504730265</v>
      </c>
      <c r="Y47" s="3" cm="1">
        <f t="array" ref="Y47">IF(MOD(ROW(),2)=0, INDEX(R:R, INT(ROW()/2)+1), INDEX(U:U, INT((ROW()+1)/2)))</f>
        <v>0.16022877133027946</v>
      </c>
      <c r="Z47" s="3" cm="1">
        <f t="array" ref="Z47">IF(MOD(ROW(),2)=0, INDEX(S:S, INT(ROW()/2)+1), INDEX(V:V, INT((ROW()+1)/2)))</f>
        <v>0.21928105557798025</v>
      </c>
    </row>
    <row r="48" spans="1:26" x14ac:dyDescent="0.3">
      <c r="Q48" s="3">
        <v>0.40114843304841163</v>
      </c>
      <c r="R48" s="3">
        <v>0.44252641392616682</v>
      </c>
      <c r="S48" s="3">
        <v>0.37774178855271751</v>
      </c>
      <c r="T48" s="3">
        <v>0.46491967060993206</v>
      </c>
      <c r="U48" s="3">
        <v>0.31438910882914484</v>
      </c>
      <c r="V48" s="3">
        <v>0.36420591961759774</v>
      </c>
      <c r="X48" s="3" cm="1">
        <f t="array" ref="X48">IF(MOD(ROW(),2)=0, INDEX(Q:Q, INT(ROW()/2)+1), INDEX(T:T, INT((ROW()+1)/2)))</f>
        <v>0.1902280841900536</v>
      </c>
      <c r="Y48" s="3" cm="1">
        <f t="array" ref="Y48">IF(MOD(ROW(),2)=0, INDEX(R:R, INT(ROW()/2)+1), INDEX(U:U, INT((ROW()+1)/2)))</f>
        <v>0.16736710157141596</v>
      </c>
      <c r="Z48" s="3" cm="1">
        <f t="array" ref="Z48">IF(MOD(ROW(),2)=0, INDEX(S:S, INT(ROW()/2)+1), INDEX(V:V, INT((ROW()+1)/2)))</f>
        <v>0.20698535465823281</v>
      </c>
    </row>
    <row r="49" spans="17:26" x14ac:dyDescent="0.3">
      <c r="Q49" s="3">
        <v>0.36594351842027129</v>
      </c>
      <c r="R49" s="3">
        <v>0.423323631184156</v>
      </c>
      <c r="S49" s="3">
        <v>0.40624113621654784</v>
      </c>
      <c r="T49" s="3">
        <v>0.46175964179939027</v>
      </c>
      <c r="U49" s="3">
        <v>0.461796927937907</v>
      </c>
      <c r="V49" s="3">
        <v>0.35298708684166563</v>
      </c>
      <c r="X49" s="3" cm="1">
        <f t="array" ref="X49">IF(MOD(ROW(),2)=0, INDEX(Q:Q, INT(ROW()/2)+1), INDEX(T:T, INT((ROW()+1)/2)))</f>
        <v>0.2536914444200673</v>
      </c>
      <c r="Y49" s="3" cm="1">
        <f t="array" ref="Y49">IF(MOD(ROW(),2)=0, INDEX(R:R, INT(ROW()/2)+1), INDEX(U:U, INT((ROW()+1)/2)))</f>
        <v>0.18842989881155853</v>
      </c>
      <c r="Z49" s="3" cm="1">
        <f t="array" ref="Z49">IF(MOD(ROW(),2)=0, INDEX(S:S, INT(ROW()/2)+1), INDEX(V:V, INT((ROW()+1)/2)))</f>
        <v>0.21283717440005764</v>
      </c>
    </row>
    <row r="50" spans="17:26" x14ac:dyDescent="0.3">
      <c r="Q50" s="3">
        <f t="array" ref="Q50:V55">INDEX($L$2:$L$37, (ROW()-ROW($Q$50))*6 + COLUMN()-COLUMN($Q$50) + 1)</f>
        <v>0.13045393557503368</v>
      </c>
      <c r="R50" s="3">
        <v>0.16944483536166027</v>
      </c>
      <c r="S50" s="3">
        <v>0.14357878110830447</v>
      </c>
      <c r="T50" s="3">
        <v>0.15315499041947964</v>
      </c>
      <c r="U50" s="3">
        <v>0.18816943306721504</v>
      </c>
      <c r="V50" s="3">
        <v>0.18053811056555885</v>
      </c>
      <c r="X50" s="3" cm="1">
        <f t="array" ref="X50">IF(MOD(ROW(),2)=0, INDEX(Q:Q, INT(ROW()/2)+1), INDEX(T:T, INT((ROW()+1)/2)))</f>
        <v>0.29820246339958484</v>
      </c>
      <c r="Y50" s="3" cm="1">
        <f t="array" ref="Y50">IF(MOD(ROW(),2)=0, INDEX(R:R, INT(ROW()/2)+1), INDEX(U:U, INT((ROW()+1)/2)))</f>
        <v>0.2420111010983399</v>
      </c>
      <c r="Z50" s="3" cm="1">
        <f t="array" ref="Z50">IF(MOD(ROW(),2)=0, INDEX(S:S, INT(ROW()/2)+1), INDEX(V:V, INT((ROW()+1)/2)))</f>
        <v>0.24552696505767868</v>
      </c>
    </row>
    <row r="51" spans="17:26" x14ac:dyDescent="0.3">
      <c r="Q51" s="3">
        <v>0.15181372049970682</v>
      </c>
      <c r="R51" s="3">
        <v>0.1441161675083695</v>
      </c>
      <c r="S51" s="3">
        <v>0.13672421712535657</v>
      </c>
      <c r="T51" s="3">
        <v>9.9662474573299784E-2</v>
      </c>
      <c r="U51" s="3">
        <v>0.20364816598380847</v>
      </c>
      <c r="V51" s="3">
        <v>0.19575497258043409</v>
      </c>
      <c r="X51" s="3" cm="1">
        <f t="array" ref="X51">IF(MOD(ROW(),2)=0, INDEX(Q:Q, INT(ROW()/2)+1), INDEX(T:T, INT((ROW()+1)/2)))</f>
        <v>0.22129105667079776</v>
      </c>
      <c r="Y51" s="3" cm="1">
        <f t="array" ref="Y51">IF(MOD(ROW(),2)=0, INDEX(R:R, INT(ROW()/2)+1), INDEX(U:U, INT((ROW()+1)/2)))</f>
        <v>0.23071537071911993</v>
      </c>
      <c r="Z51" s="3" cm="1">
        <f t="array" ref="Z51">IF(MOD(ROW(),2)=0, INDEX(S:S, INT(ROW()/2)+1), INDEX(V:V, INT((ROW()+1)/2)))</f>
        <v>0.2672099340745403</v>
      </c>
    </row>
    <row r="52" spans="17:26" x14ac:dyDescent="0.3">
      <c r="Q52" s="3">
        <v>0.18019748796582882</v>
      </c>
      <c r="R52" s="3">
        <v>0.13134432265740667</v>
      </c>
      <c r="S52" s="3">
        <v>0.17422866362357806</v>
      </c>
      <c r="T52" s="3">
        <v>7.2533827747744861E-2</v>
      </c>
      <c r="U52" s="3">
        <v>5.2068548341206694E-2</v>
      </c>
      <c r="V52" s="3">
        <v>0.12078600800491168</v>
      </c>
      <c r="X52" s="3" cm="1">
        <f t="array" ref="X52">IF(MOD(ROW(),2)=0, INDEX(Q:Q, INT(ROW()/2)+1), INDEX(T:T, INT((ROW()+1)/2)))</f>
        <v>0.23610971178084933</v>
      </c>
      <c r="Y52" s="3" cm="1">
        <f t="array" ref="Y52">IF(MOD(ROW(),2)=0, INDEX(R:R, INT(ROW()/2)+1), INDEX(U:U, INT((ROW()+1)/2)))</f>
        <v>0.19373009729438351</v>
      </c>
      <c r="Z52" s="3" cm="1">
        <f t="array" ref="Z52">IF(MOD(ROW(),2)=0, INDEX(S:S, INT(ROW()/2)+1), INDEX(V:V, INT((ROW()+1)/2)))</f>
        <v>0.22031722885965313</v>
      </c>
    </row>
    <row r="53" spans="17:26" x14ac:dyDescent="0.3">
      <c r="Q53" s="3">
        <v>0.20009706685121836</v>
      </c>
      <c r="R53" s="3">
        <v>0.12915738337639296</v>
      </c>
      <c r="S53" s="3">
        <v>0.2032506623406779</v>
      </c>
      <c r="T53" s="3">
        <v>0.15967436527099846</v>
      </c>
      <c r="U53" s="3">
        <v>0.17713241669540042</v>
      </c>
      <c r="V53" s="3">
        <v>0.17133849469788726</v>
      </c>
      <c r="X53" s="3" cm="1">
        <f t="array" ref="X53">IF(MOD(ROW(),2)=0, INDEX(Q:Q, INT(ROW()/2)+1), INDEX(T:T, INT((ROW()+1)/2)))</f>
        <v>0.1254066160785674</v>
      </c>
      <c r="Y53" s="3" cm="1">
        <f t="array" ref="Y53">IF(MOD(ROW(),2)=0, INDEX(R:R, INT(ROW()/2)+1), INDEX(U:U, INT((ROW()+1)/2)))</f>
        <v>0.2682433250144271</v>
      </c>
      <c r="Z53" s="3" cm="1">
        <f t="array" ref="Z53">IF(MOD(ROW(),2)=0, INDEX(S:S, INT(ROW()/2)+1), INDEX(V:V, INT((ROW()+1)/2)))</f>
        <v>0.25273458268429216</v>
      </c>
    </row>
    <row r="54" spans="17:26" x14ac:dyDescent="0.3">
      <c r="Q54" s="3">
        <v>0.15311804660762326</v>
      </c>
      <c r="R54" s="3">
        <v>0.18999445243165142</v>
      </c>
      <c r="S54" s="3">
        <v>0.17922499476107284</v>
      </c>
      <c r="T54" s="3">
        <v>0.1875926007917631</v>
      </c>
      <c r="U54" s="3">
        <v>0.13250242867970788</v>
      </c>
      <c r="V54" s="3">
        <v>0.14740320613622113</v>
      </c>
      <c r="X54" s="3" cm="1">
        <f t="array" ref="X54">IF(MOD(ROW(),2)=0, INDEX(Q:Q, INT(ROW()/2)+1), INDEX(T:T, INT((ROW()+1)/2)))</f>
        <v>0.27016527968079423</v>
      </c>
      <c r="Y54" s="3" cm="1">
        <f t="array" ref="Y54">IF(MOD(ROW(),2)=0, INDEX(R:R, INT(ROW()/2)+1), INDEX(U:U, INT((ROW()+1)/2)))</f>
        <v>0.16034818711030288</v>
      </c>
      <c r="Z54" s="3" cm="1">
        <f t="array" ref="Z54">IF(MOD(ROW(),2)=0, INDEX(S:S, INT(ROW()/2)+1), INDEX(V:V, INT((ROW()+1)/2)))</f>
        <v>0.21480917456486301</v>
      </c>
    </row>
    <row r="55" spans="17:26" x14ac:dyDescent="0.3">
      <c r="Q55" s="3">
        <v>0.15696279815126435</v>
      </c>
      <c r="R55" s="3">
        <v>0.16591529179165249</v>
      </c>
      <c r="S55" s="3">
        <v>0.18695858816793592</v>
      </c>
      <c r="T55" s="3">
        <v>0.20979263190474243</v>
      </c>
      <c r="U55" s="3">
        <v>0.19905744704395542</v>
      </c>
      <c r="V55" s="3">
        <v>0.1613062446802819</v>
      </c>
      <c r="X55" s="3" cm="1">
        <f t="array" ref="X55">IF(MOD(ROW(),2)=0, INDEX(Q:Q, INT(ROW()/2)+1), INDEX(T:T, INT((ROW()+1)/2)))</f>
        <v>6.9055949227209229E-2</v>
      </c>
      <c r="Y55" s="3" cm="1">
        <f t="array" ref="Y55">IF(MOD(ROW(),2)=0, INDEX(R:R, INT(ROW()/2)+1), INDEX(U:U, INT((ROW()+1)/2)))</f>
        <v>5.9887893092833752E-2</v>
      </c>
      <c r="Z55" s="3" cm="1">
        <f t="array" ref="Z55">IF(MOD(ROW(),2)=0, INDEX(S:S, INT(ROW()/2)+1), INDEX(V:V, INT((ROW()+1)/2)))</f>
        <v>0.14031094932738736</v>
      </c>
    </row>
    <row r="56" spans="17:26" x14ac:dyDescent="0.3">
      <c r="Q56" s="3">
        <f t="array" ref="Q56:V61">INDEX($M$2:$M$37, (ROW()-ROW($Q$56))*6 + COLUMN()-COLUMN($Q$56) + 1)</f>
        <v>0.38087266277814086</v>
      </c>
      <c r="R56" s="3">
        <v>0.32759739471065435</v>
      </c>
      <c r="S56" s="3">
        <v>0.35186245827380258</v>
      </c>
      <c r="T56" s="3">
        <v>0.38205902406096798</v>
      </c>
      <c r="U56" s="3">
        <v>0.40241630231747144</v>
      </c>
      <c r="V56" s="3">
        <v>0.3906837902268534</v>
      </c>
      <c r="X56" s="3" cm="1">
        <f t="array" ref="X56">IF(MOD(ROW(),2)=0, INDEX(Q:Q, INT(ROW()/2)+1), INDEX(T:T, INT((ROW()+1)/2)))</f>
        <v>0.24734819004911279</v>
      </c>
      <c r="Y56" s="3" cm="1">
        <f t="array" ref="Y56">IF(MOD(ROW(),2)=0, INDEX(R:R, INT(ROW()/2)+1), INDEX(U:U, INT((ROW()+1)/2)))</f>
        <v>0.15620923406393916</v>
      </c>
      <c r="Z56" s="3" cm="1">
        <f t="array" ref="Z56">IF(MOD(ROW(),2)=0, INDEX(S:S, INT(ROW()/2)+1), INDEX(V:V, INT((ROW()+1)/2)))</f>
        <v>0.20277118852844153</v>
      </c>
    </row>
    <row r="57" spans="17:26" x14ac:dyDescent="0.3">
      <c r="Q57" s="3">
        <v>0.2757547085451636</v>
      </c>
      <c r="R57" s="3">
        <v>0.2963921660203096</v>
      </c>
      <c r="S57" s="3">
        <v>0.32016369176183418</v>
      </c>
      <c r="T57" s="3">
        <v>0.23514004904761143</v>
      </c>
      <c r="U57" s="3">
        <v>0.38268494216768112</v>
      </c>
      <c r="V57" s="3">
        <v>0.40035702265005485</v>
      </c>
      <c r="X57" s="3" cm="1">
        <f t="array" ref="X57">IF(MOD(ROW(),2)=0, INDEX(Q:Q, INT(ROW()/2)+1), INDEX(T:T, INT((ROW()+1)/2)))</f>
        <v>0.17975192008176077</v>
      </c>
      <c r="Y57" s="3" cm="1">
        <f t="array" ref="Y57">IF(MOD(ROW(),2)=0, INDEX(R:R, INT(ROW()/2)+1), INDEX(U:U, INT((ROW()+1)/2)))</f>
        <v>0.22311975419877234</v>
      </c>
      <c r="Z57" s="3" cm="1">
        <f t="array" ref="Z57">IF(MOD(ROW(),2)=0, INDEX(S:S, INT(ROW()/2)+1), INDEX(V:V, INT((ROW()+1)/2)))</f>
        <v>0.21001498635323948</v>
      </c>
    </row>
    <row r="58" spans="17:26" x14ac:dyDescent="0.3">
      <c r="Q58" s="3">
        <v>0.40097781140716698</v>
      </c>
      <c r="R58" s="3">
        <v>0.2736166088768322</v>
      </c>
      <c r="S58" s="3">
        <v>0.36114694913358519</v>
      </c>
      <c r="T58" s="3">
        <v>0.12312665990724685</v>
      </c>
      <c r="U58" s="3">
        <v>0.1059340546032608</v>
      </c>
      <c r="V58" s="3">
        <v>0.22934091159946121</v>
      </c>
      <c r="X58" s="3" cm="1">
        <f t="array" ref="X58">IF(MOD(ROW(),2)=0, INDEX(Q:Q, INT(ROW()/2)+1), INDEX(T:T, INT((ROW()+1)/2)))</f>
        <v>0.18616036583390022</v>
      </c>
      <c r="Y58" s="3" cm="1">
        <f t="array" ref="Y58">IF(MOD(ROW(),2)=0, INDEX(R:R, INT(ROW()/2)+1), INDEX(U:U, INT((ROW()+1)/2)))</f>
        <v>0.24125910086120622</v>
      </c>
      <c r="Z58" s="3" cm="1">
        <f t="array" ref="Z58">IF(MOD(ROW(),2)=0, INDEX(S:S, INT(ROW()/2)+1), INDEX(V:V, INT((ROW()+1)/2)))</f>
        <v>0.17646607712137355</v>
      </c>
    </row>
    <row r="59" spans="17:26" x14ac:dyDescent="0.3">
      <c r="Q59" s="3">
        <v>0.46042880718328061</v>
      </c>
      <c r="R59" s="3">
        <v>0.28970217073779797</v>
      </c>
      <c r="S59" s="3">
        <v>0.28845465704523932</v>
      </c>
      <c r="T59" s="3">
        <v>0.30128994982472318</v>
      </c>
      <c r="U59" s="3">
        <v>0.36919179511092098</v>
      </c>
      <c r="V59" s="3">
        <v>0.41641812262766015</v>
      </c>
      <c r="X59" s="3" cm="1">
        <f t="array" ref="X59">IF(MOD(ROW(),2)=0, INDEX(Q:Q, INT(ROW()/2)+1), INDEX(T:T, INT((ROW()+1)/2)))</f>
        <v>0.23039979800684349</v>
      </c>
      <c r="Y59" s="3" cm="1">
        <f t="array" ref="Y59">IF(MOD(ROW(),2)=0, INDEX(R:R, INT(ROW()/2)+1), INDEX(U:U, INT((ROW()+1)/2)))</f>
        <v>0.1472222358059031</v>
      </c>
      <c r="Z59" s="3" cm="1">
        <f t="array" ref="Z59">IF(MOD(ROW(),2)=0, INDEX(S:S, INT(ROW()/2)+1), INDEX(V:V, INT((ROW()+1)/2)))</f>
        <v>0.17299332103952808</v>
      </c>
    </row>
    <row r="60" spans="17:26" x14ac:dyDescent="0.3">
      <c r="Q60" s="3">
        <v>0.34564254698801838</v>
      </c>
      <c r="R60" s="3">
        <v>0.41470341135682182</v>
      </c>
      <c r="S60" s="3">
        <v>0.4043060951409454</v>
      </c>
      <c r="T60" s="3">
        <v>0.43054614730587043</v>
      </c>
      <c r="U60" s="3">
        <v>0.28918534303738191</v>
      </c>
      <c r="V60" s="3">
        <v>0.33495128702741517</v>
      </c>
      <c r="X60" s="3" cm="1">
        <f t="array" ref="X60">IF(MOD(ROW(),2)=0, INDEX(Q:Q, INT(ROW()/2)+1), INDEX(T:T, INT((ROW()+1)/2)))</f>
        <v>0.15679406795182918</v>
      </c>
      <c r="Y60" s="3" cm="1">
        <f t="array" ref="Y60">IF(MOD(ROW(),2)=0, INDEX(R:R, INT(ROW()/2)+1), INDEX(U:U, INT((ROW()+1)/2)))</f>
        <v>0.19201705863640381</v>
      </c>
      <c r="Z60" s="3" cm="1">
        <f t="array" ref="Z60">IF(MOD(ROW(),2)=0, INDEX(S:S, INT(ROW()/2)+1), INDEX(V:V, INT((ROW()+1)/2)))</f>
        <v>0.21175914503388185</v>
      </c>
    </row>
    <row r="61" spans="17:26" x14ac:dyDescent="0.3">
      <c r="Q61" s="3">
        <v>0.30765094650372421</v>
      </c>
      <c r="R61" s="3">
        <v>0.39712836808424079</v>
      </c>
      <c r="S61" s="3">
        <v>0.36645588720297662</v>
      </c>
      <c r="T61" s="3">
        <v>0.36780568690508575</v>
      </c>
      <c r="U61" s="3">
        <v>0.37295507172759612</v>
      </c>
      <c r="V61" s="3">
        <v>0.28543642748288667</v>
      </c>
      <c r="X61" s="3" cm="1">
        <f t="array" ref="X61">IF(MOD(ROW(),2)=0, INDEX(Q:Q, INT(ROW()/2)+1), INDEX(T:T, INT((ROW()+1)/2)))</f>
        <v>0.21015982509610576</v>
      </c>
      <c r="Y61" s="3" cm="1">
        <f t="array" ref="Y61">IF(MOD(ROW(),2)=0, INDEX(R:R, INT(ROW()/2)+1), INDEX(U:U, INT((ROW()+1)/2)))</f>
        <v>0.18063971750739102</v>
      </c>
      <c r="Z61" s="3" cm="1">
        <f t="array" ref="Z61">IF(MOD(ROW(),2)=0, INDEX(S:S, INT(ROW()/2)+1), INDEX(V:V, INT((ROW()+1)/2)))</f>
        <v>0.17763731991026338</v>
      </c>
    </row>
    <row r="62" spans="17:26" x14ac:dyDescent="0.3">
      <c r="Q62" s="3">
        <f t="array" ref="Q62:V67">INDEX($N$2:$N$37, (ROW()-ROW($Q$62))*6 + COLUMN()-COLUMN($Q$62) + 1)</f>
        <v>9.1134351412998763E-2</v>
      </c>
      <c r="R62" s="3">
        <v>0.1110739450161108</v>
      </c>
      <c r="S62" s="3">
        <v>9.8210481661207091E-2</v>
      </c>
      <c r="T62" s="3">
        <v>8.249606784776134E-2</v>
      </c>
      <c r="U62" s="3">
        <v>0.19255535611226546</v>
      </c>
      <c r="V62" s="3">
        <v>9.1469255068703431E-2</v>
      </c>
      <c r="X62" s="3" cm="1">
        <f t="array" ref="X62">IF(MOD(ROW(),2)=0, INDEX(Q:Q, INT(ROW()/2)+1), INDEX(T:T, INT((ROW()+1)/2)))</f>
        <v>0.51185377091221429</v>
      </c>
      <c r="Y62" s="3" cm="1">
        <f t="array" ref="Y62">IF(MOD(ROW(),2)=0, INDEX(R:R, INT(ROW()/2)+1), INDEX(U:U, INT((ROW()+1)/2)))</f>
        <v>1.0879240843655684</v>
      </c>
      <c r="Z62" s="3" cm="1">
        <f t="array" ref="Z62">IF(MOD(ROW(),2)=0, INDEX(S:S, INT(ROW()/2)+1), INDEX(V:V, INT((ROW()+1)/2)))</f>
        <v>0.51278496076873992</v>
      </c>
    </row>
    <row r="63" spans="17:26" x14ac:dyDescent="0.3">
      <c r="Q63" s="3">
        <v>8.9789862327923062E-2</v>
      </c>
      <c r="R63" s="3">
        <v>8.1698627523983283E-2</v>
      </c>
      <c r="S63" s="3">
        <v>8.4004724861349356E-2</v>
      </c>
      <c r="T63" s="3">
        <v>6.1028531711289878E-2</v>
      </c>
      <c r="U63" s="3">
        <v>0.13000007517504458</v>
      </c>
      <c r="V63" s="3">
        <v>0.10623272695450529</v>
      </c>
      <c r="X63" s="3" cm="1">
        <f t="array" ref="X63">IF(MOD(ROW(),2)=0, INDEX(Q:Q, INT(ROW()/2)+1), INDEX(T:T, INT((ROW()+1)/2)))</f>
        <v>0.70113744349928719</v>
      </c>
      <c r="Y63" s="3" cm="1">
        <f t="array" ref="Y63">IF(MOD(ROW(),2)=0, INDEX(R:R, INT(ROW()/2)+1), INDEX(U:U, INT((ROW()+1)/2)))</f>
        <v>0.4568620833555731</v>
      </c>
      <c r="Z63" s="3" cm="1">
        <f t="array" ref="Z63">IF(MOD(ROW(),2)=0, INDEX(S:S, INT(ROW()/2)+1), INDEX(V:V, INT((ROW()+1)/2)))</f>
        <v>0.24216829742597484</v>
      </c>
    </row>
    <row r="64" spans="17:26" x14ac:dyDescent="0.3">
      <c r="Q64" s="3">
        <v>0.13576272235247624</v>
      </c>
      <c r="R64" s="3">
        <v>0.10742239951174669</v>
      </c>
      <c r="S64" s="3">
        <v>0.13199201073133709</v>
      </c>
      <c r="T64" s="3">
        <v>3.0975964719348058E-2</v>
      </c>
      <c r="U64" s="3">
        <v>2.8656123180619841E-2</v>
      </c>
      <c r="V64" s="3">
        <v>9.232508741279645E-2</v>
      </c>
      <c r="X64" s="3" cm="1">
        <f t="array" ref="X64">IF(MOD(ROW(),2)=0, INDEX(Q:Q, INT(ROW()/2)+1), INDEX(T:T, INT((ROW()+1)/2)))</f>
        <v>0.65594084930693564</v>
      </c>
      <c r="Y64" s="3" cm="1">
        <f t="array" ref="Y64">IF(MOD(ROW(),2)=0, INDEX(R:R, INT(ROW()/2)+1), INDEX(U:U, INT((ROW()+1)/2)))</f>
        <v>0.37180332404293731</v>
      </c>
      <c r="Z64" s="3" cm="1">
        <f t="array" ref="Z64">IF(MOD(ROW(),2)=0, INDEX(S:S, INT(ROW()/2)+1), INDEX(V:V, INT((ROW()+1)/2)))</f>
        <v>0.67300813256749492</v>
      </c>
    </row>
    <row r="65" spans="17:26" x14ac:dyDescent="0.3">
      <c r="Q65" s="3">
        <v>0.11409805807723834</v>
      </c>
      <c r="R65" s="3">
        <v>7.2802677053652357E-2</v>
      </c>
      <c r="S65" s="3">
        <v>0.14317090404031751</v>
      </c>
      <c r="T65" s="3">
        <v>0.11079427479483789</v>
      </c>
      <c r="U65" s="3">
        <v>9.3016000800937471E-2</v>
      </c>
      <c r="V65" s="3">
        <v>0.14164460589880434</v>
      </c>
      <c r="X65" s="3" cm="1">
        <f t="array" ref="X65">IF(MOD(ROW(),2)=0, INDEX(Q:Q, INT(ROW()/2)+1), INDEX(T:T, INT((ROW()+1)/2)))</f>
        <v>0.41730694710459904</v>
      </c>
      <c r="Y65" s="3" cm="1">
        <f t="array" ref="Y65">IF(MOD(ROW(),2)=0, INDEX(R:R, INT(ROW()/2)+1), INDEX(U:U, INT((ROW()+1)/2)))</f>
        <v>0.66530499200593107</v>
      </c>
      <c r="Z65" s="3" cm="1">
        <f t="array" ref="Z65">IF(MOD(ROW(),2)=0, INDEX(S:S, INT(ROW()/2)+1), INDEX(V:V, INT((ROW()+1)/2)))</f>
        <v>0.77393055921865084</v>
      </c>
    </row>
    <row r="66" spans="17:26" x14ac:dyDescent="0.3">
      <c r="Q66" s="3">
        <v>0.1333102489135978</v>
      </c>
      <c r="R66" s="3">
        <v>0.12300868282302299</v>
      </c>
      <c r="S66" s="3">
        <v>0.12090684670276229</v>
      </c>
      <c r="T66" s="3">
        <v>0.33701098264745022</v>
      </c>
      <c r="U66" s="3">
        <v>9.356720987581664E-2</v>
      </c>
      <c r="V66" s="3">
        <v>0.14566695742800884</v>
      </c>
      <c r="X66" s="3" cm="1">
        <f t="array" ref="X66">IF(MOD(ROW(),2)=0, INDEX(Q:Q, INT(ROW()/2)+1), INDEX(T:T, INT((ROW()+1)/2)))</f>
        <v>0.3800514689580714</v>
      </c>
      <c r="Y66" s="3" cm="1">
        <f t="array" ref="Y66">IF(MOD(ROW(),2)=0, INDEX(R:R, INT(ROW()/2)+1), INDEX(U:U, INT((ROW()+1)/2)))</f>
        <v>0.43265363049263528</v>
      </c>
      <c r="Z66" s="3" cm="1">
        <f t="array" ref="Z66">IF(MOD(ROW(),2)=0, INDEX(S:S, INT(ROW()/2)+1), INDEX(V:V, INT((ROW()+1)/2)))</f>
        <v>0.56330827816205742</v>
      </c>
    </row>
    <row r="67" spans="17:26" x14ac:dyDescent="0.3">
      <c r="Q67" s="3">
        <v>0.11365296150770343</v>
      </c>
      <c r="R67" s="3">
        <v>0.1293776308633105</v>
      </c>
      <c r="S67" s="3">
        <v>0.13144675626867444</v>
      </c>
      <c r="T67" s="3">
        <v>9.7707143781386396E-2</v>
      </c>
      <c r="U67" s="3">
        <v>0.14565288353458264</v>
      </c>
      <c r="V67" s="3">
        <v>0.10887301454207071</v>
      </c>
      <c r="X67" s="3" cm="1">
        <f t="array" ref="X67">IF(MOD(ROW(),2)=0, INDEX(Q:Q, INT(ROW()/2)+1), INDEX(T:T, INT((ROW()+1)/2)))</f>
        <v>0.16248520935698818</v>
      </c>
      <c r="Y67" s="3" cm="1">
        <f t="array" ref="Y67">IF(MOD(ROW(),2)=0, INDEX(R:R, INT(ROW()/2)+1), INDEX(U:U, INT((ROW()+1)/2)))</f>
        <v>0.1693111052526316</v>
      </c>
      <c r="Z67" s="3" cm="1">
        <f t="array" ref="Z67">IF(MOD(ROW(),2)=0, INDEX(S:S, INT(ROW()/2)+1), INDEX(V:V, INT((ROW()+1)/2)))</f>
        <v>0.37756239557971577</v>
      </c>
    </row>
    <row r="68" spans="17:26" x14ac:dyDescent="0.3">
      <c r="X68" s="3" cm="1">
        <f t="array" ref="X68">IF(MOD(ROW(),2)=0, INDEX(Q:Q, INT(ROW()/2)+1), INDEX(T:T, INT((ROW()+1)/2)))</f>
        <v>0.49682365809342954</v>
      </c>
      <c r="Y68" s="3" cm="1">
        <f t="array" ref="Y68">IF(MOD(ROW(),2)=0, INDEX(R:R, INT(ROW()/2)+1), INDEX(U:U, INT((ROW()+1)/2)))</f>
        <v>0.3848168640264602</v>
      </c>
      <c r="Z68" s="3" cm="1">
        <f t="array" ref="Z68">IF(MOD(ROW(),2)=0, INDEX(S:S, INT(ROW()/2)+1), INDEX(V:V, INT((ROW()+1)/2)))</f>
        <v>0.79829362392495606</v>
      </c>
    </row>
    <row r="69" spans="17:26" x14ac:dyDescent="0.3">
      <c r="X69" s="3" cm="1">
        <f t="array" ref="X69">IF(MOD(ROW(),2)=0, INDEX(Q:Q, INT(ROW()/2)+1), INDEX(T:T, INT((ROW()+1)/2)))</f>
        <v>0.60672601778828061</v>
      </c>
      <c r="Y69" s="3" cm="1">
        <f t="array" ref="Y69">IF(MOD(ROW(),2)=0, INDEX(R:R, INT(ROW()/2)+1), INDEX(U:U, INT((ROW()+1)/2)))</f>
        <v>0.5667250473017551</v>
      </c>
      <c r="Z69" s="3" cm="1">
        <f t="array" ref="Z69">IF(MOD(ROW(),2)=0, INDEX(S:S, INT(ROW()/2)+1), INDEX(V:V, INT((ROW()+1)/2)))</f>
        <v>0.39483835675166717</v>
      </c>
    </row>
    <row r="70" spans="17:26" x14ac:dyDescent="0.3">
      <c r="X70" s="3" cm="1">
        <f t="array" ref="X70">IF(MOD(ROW(),2)=0, INDEX(Q:Q, INT(ROW()/2)+1), INDEX(T:T, INT((ROW()+1)/2)))</f>
        <v>0.4875431648306276</v>
      </c>
      <c r="Y70" s="3" cm="1">
        <f t="array" ref="Y70">IF(MOD(ROW(),2)=0, INDEX(R:R, INT(ROW()/2)+1), INDEX(U:U, INT((ROW()+1)/2)))</f>
        <v>0.49220890077692064</v>
      </c>
      <c r="Z70" s="3" cm="1">
        <f t="array" ref="Z70">IF(MOD(ROW(),2)=0, INDEX(S:S, INT(ROW()/2)+1), INDEX(V:V, INT((ROW()+1)/2)))</f>
        <v>0.72060630141795867</v>
      </c>
    </row>
    <row r="71" spans="17:26" x14ac:dyDescent="0.3">
      <c r="X71" s="3" cm="1">
        <f t="array" ref="X71">IF(MOD(ROW(),2)=0, INDEX(Q:Q, INT(ROW()/2)+1), INDEX(T:T, INT((ROW()+1)/2)))</f>
        <v>0.48736694651862766</v>
      </c>
      <c r="Y71" s="3" cm="1">
        <f t="array" ref="Y71">IF(MOD(ROW(),2)=0, INDEX(R:R, INT(ROW()/2)+1), INDEX(U:U, INT((ROW()+1)/2)))</f>
        <v>0.38218565128605836</v>
      </c>
      <c r="Z71" s="3" cm="1">
        <f t="array" ref="Z71">IF(MOD(ROW(),2)=0, INDEX(S:S, INT(ROW()/2)+1), INDEX(V:V, INT((ROW()+1)/2)))</f>
        <v>0.62183434042419139</v>
      </c>
    </row>
    <row r="72" spans="17:26" x14ac:dyDescent="0.3">
      <c r="X72" s="3" cm="1">
        <f t="array" ref="X72">IF(MOD(ROW(),2)=0, INDEX(Q:Q, INT(ROW()/2)+1), INDEX(T:T, INT((ROW()+1)/2)))</f>
        <v>0.685407194732225</v>
      </c>
      <c r="Y72" s="3" cm="1">
        <f t="array" ref="Y72">IF(MOD(ROW(),2)=0, INDEX(R:R, INT(ROW()/2)+1), INDEX(U:U, INT((ROW()+1)/2)))</f>
        <v>0.35162383057526714</v>
      </c>
      <c r="Z72" s="3" cm="1">
        <f t="array" ref="Z72">IF(MOD(ROW(),2)=0, INDEX(S:S, INT(ROW()/2)+1), INDEX(V:V, INT((ROW()+1)/2)))</f>
        <v>0.47492920513032938</v>
      </c>
    </row>
    <row r="73" spans="17:26" x14ac:dyDescent="0.3">
      <c r="X73" s="3" cm="1">
        <f t="array" ref="X73">IF(MOD(ROW(),2)=0, INDEX(Q:Q, INT(ROW()/2)+1), INDEX(T:T, INT((ROW()+1)/2)))</f>
        <v>0.64634167697537592</v>
      </c>
      <c r="Y73" s="3" cm="1">
        <f t="array" ref="Y73">IF(MOD(ROW(),2)=0, INDEX(R:R, INT(ROW()/2)+1), INDEX(U:U, INT((ROW()+1)/2)))</f>
        <v>0.43634330301601337</v>
      </c>
      <c r="Z73" s="3" cm="1">
        <f t="array" ref="Z73">IF(MOD(ROW(),2)=0, INDEX(S:S, INT(ROW()/2)+1), INDEX(V:V, INT((ROW()+1)/2)))</f>
        <v>0.66404683539790588</v>
      </c>
    </row>
    <row r="74" spans="17:26" x14ac:dyDescent="0.3">
      <c r="X74" s="3" cm="1">
        <f t="array" ref="X74">IF(MOD(ROW(),2)=0, INDEX(Q:Q, INT(ROW()/2)+1), INDEX(T:T, INT((ROW()+1)/2)))</f>
        <v>0.16095460324247135</v>
      </c>
      <c r="Y74" s="3" cm="1">
        <f t="array" ref="Y74">IF(MOD(ROW(),2)=0, INDEX(R:R, INT(ROW()/2)+1), INDEX(U:U, INT((ROW()+1)/2)))</f>
        <v>0.14888707468028275</v>
      </c>
      <c r="Z74" s="3" cm="1">
        <f t="array" ref="Z74">IF(MOD(ROW(),2)=0, INDEX(S:S, INT(ROW()/2)+1), INDEX(V:V, INT((ROW()+1)/2)))</f>
        <v>0.14469206653088829</v>
      </c>
    </row>
    <row r="75" spans="17:26" x14ac:dyDescent="0.3">
      <c r="X75" s="3" cm="1">
        <f t="array" ref="X75">IF(MOD(ROW(),2)=0, INDEX(Q:Q, INT(ROW()/2)+1), INDEX(T:T, INT((ROW()+1)/2)))</f>
        <v>0.12807481174697363</v>
      </c>
      <c r="Y75" s="3" cm="1">
        <f t="array" ref="Y75">IF(MOD(ROW(),2)=0, INDEX(R:R, INT(ROW()/2)+1), INDEX(U:U, INT((ROW()+1)/2)))</f>
        <v>0.14284543906367006</v>
      </c>
      <c r="Z75" s="3" cm="1">
        <f t="array" ref="Z75">IF(MOD(ROW(),2)=0, INDEX(S:S, INT(ROW()/2)+1), INDEX(V:V, INT((ROW()+1)/2)))</f>
        <v>0.16810999293938209</v>
      </c>
    </row>
    <row r="76" spans="17:26" x14ac:dyDescent="0.3">
      <c r="X76" s="3" cm="1">
        <f t="array" ref="X76">IF(MOD(ROW(),2)=0, INDEX(Q:Q, INT(ROW()/2)+1), INDEX(T:T, INT((ROW()+1)/2)))</f>
        <v>0.13130693058710963</v>
      </c>
      <c r="Y76" s="3" cm="1">
        <f t="array" ref="Y76">IF(MOD(ROW(),2)=0, INDEX(R:R, INT(ROW()/2)+1), INDEX(U:U, INT((ROW()+1)/2)))</f>
        <v>0.14265745351451056</v>
      </c>
      <c r="Z76" s="3" cm="1">
        <f t="array" ref="Z76">IF(MOD(ROW(),2)=0, INDEX(S:S, INT(ROW()/2)+1), INDEX(V:V, INT((ROW()+1)/2)))</f>
        <v>0.14035576499335939</v>
      </c>
    </row>
    <row r="77" spans="17:26" x14ac:dyDescent="0.3">
      <c r="X77" s="3" cm="1">
        <f t="array" ref="X77">IF(MOD(ROW(),2)=0, INDEX(Q:Q, INT(ROW()/2)+1), INDEX(T:T, INT((ROW()+1)/2)))</f>
        <v>8.9884649537794542E-2</v>
      </c>
      <c r="Y77" s="3" cm="1">
        <f t="array" ref="Y77">IF(MOD(ROW(),2)=0, INDEX(R:R, INT(ROW()/2)+1), INDEX(U:U, INT((ROW()+1)/2)))</f>
        <v>0.1238350873076578</v>
      </c>
      <c r="Z77" s="3" cm="1">
        <f t="array" ref="Z77">IF(MOD(ROW(),2)=0, INDEX(S:S, INT(ROW()/2)+1), INDEX(V:V, INT((ROW()+1)/2)))</f>
        <v>0.19160908891400977</v>
      </c>
    </row>
    <row r="78" spans="17:26" x14ac:dyDescent="0.3">
      <c r="X78" s="3" cm="1">
        <f t="array" ref="X78">IF(MOD(ROW(),2)=0, INDEX(Q:Q, INT(ROW()/2)+1), INDEX(T:T, INT((ROW()+1)/2)))</f>
        <v>0.16741856633087732</v>
      </c>
      <c r="Y78" s="3" cm="1">
        <f t="array" ref="Y78">IF(MOD(ROW(),2)=0, INDEX(R:R, INT(ROW()/2)+1), INDEX(U:U, INT((ROW()+1)/2)))</f>
        <v>0.13686177324014989</v>
      </c>
      <c r="Z78" s="3" cm="1">
        <f t="array" ref="Z78">IF(MOD(ROW(),2)=0, INDEX(S:S, INT(ROW()/2)+1), INDEX(V:V, INT((ROW()+1)/2)))</f>
        <v>0.16553341115537357</v>
      </c>
    </row>
    <row r="79" spans="17:26" x14ac:dyDescent="0.3">
      <c r="X79" s="3" cm="1">
        <f t="array" ref="X79">IF(MOD(ROW(),2)=0, INDEX(Q:Q, INT(ROW()/2)+1), INDEX(T:T, INT((ROW()+1)/2)))</f>
        <v>7.4948976292228381E-2</v>
      </c>
      <c r="Y79" s="3" cm="1">
        <f t="array" ref="Y79">IF(MOD(ROW(),2)=0, INDEX(R:R, INT(ROW()/2)+1), INDEX(U:U, INT((ROW()+1)/2)))</f>
        <v>6.0118111231918847E-2</v>
      </c>
      <c r="Z79" s="3" cm="1">
        <f t="array" ref="Z79">IF(MOD(ROW(),2)=0, INDEX(S:S, INT(ROW()/2)+1), INDEX(V:V, INT((ROW()+1)/2)))</f>
        <v>0.13831810331911498</v>
      </c>
    </row>
    <row r="80" spans="17:26" x14ac:dyDescent="0.3">
      <c r="X80" s="3" cm="1">
        <f t="array" ref="X80">IF(MOD(ROW(),2)=0, INDEX(Q:Q, INT(ROW()/2)+1), INDEX(T:T, INT((ROW()+1)/2)))</f>
        <v>0.1667504493573734</v>
      </c>
      <c r="Y80" s="3" cm="1">
        <f t="array" ref="Y80">IF(MOD(ROW(),2)=0, INDEX(R:R, INT(ROW()/2)+1), INDEX(U:U, INT((ROW()+1)/2)))</f>
        <v>0.15097008252746766</v>
      </c>
      <c r="Z80" s="3" cm="1">
        <f t="array" ref="Z80">IF(MOD(ROW(),2)=0, INDEX(S:S, INT(ROW()/2)+1), INDEX(V:V, INT((ROW()+1)/2)))</f>
        <v>0.17987116974895404</v>
      </c>
    </row>
    <row r="81" spans="24:26" x14ac:dyDescent="0.3">
      <c r="X81" s="3" cm="1">
        <f t="array" ref="X81">IF(MOD(ROW(),2)=0, INDEX(Q:Q, INT(ROW()/2)+1), INDEX(T:T, INT((ROW()+1)/2)))</f>
        <v>0.14291652065328858</v>
      </c>
      <c r="Y81" s="3" cm="1">
        <f t="array" ref="Y81">IF(MOD(ROW(),2)=0, INDEX(R:R, INT(ROW()/2)+1), INDEX(U:U, INT((ROW()+1)/2)))</f>
        <v>0.18535524398033268</v>
      </c>
      <c r="Z81" s="3" cm="1">
        <f t="array" ref="Z81">IF(MOD(ROW(),2)=0, INDEX(S:S, INT(ROW()/2)+1), INDEX(V:V, INT((ROW()+1)/2)))</f>
        <v>0.15729165041469265</v>
      </c>
    </row>
    <row r="82" spans="24:26" x14ac:dyDescent="0.3">
      <c r="X82" s="3" cm="1">
        <f t="array" ref="X82">IF(MOD(ROW(),2)=0, INDEX(Q:Q, INT(ROW()/2)+1), INDEX(T:T, INT((ROW()+1)/2)))</f>
        <v>0.1584388535997239</v>
      </c>
      <c r="Y82" s="3" cm="1">
        <f t="array" ref="Y82">IF(MOD(ROW(),2)=0, INDEX(R:R, INT(ROW()/2)+1), INDEX(U:U, INT((ROW()+1)/2)))</f>
        <v>0.21633661073411065</v>
      </c>
      <c r="Z82" s="3" cm="1">
        <f t="array" ref="Z82">IF(MOD(ROW(),2)=0, INDEX(S:S, INT(ROW()/2)+1), INDEX(V:V, INT((ROW()+1)/2)))</f>
        <v>0.21071268920300107</v>
      </c>
    </row>
    <row r="83" spans="24:26" x14ac:dyDescent="0.3">
      <c r="X83" s="3" cm="1">
        <f t="array" ref="X83">IF(MOD(ROW(),2)=0, INDEX(Q:Q, INT(ROW()/2)+1), INDEX(T:T, INT((ROW()+1)/2)))</f>
        <v>0.16574481407683148</v>
      </c>
      <c r="Y83" s="3" cm="1">
        <f t="array" ref="Y83">IF(MOD(ROW(),2)=0, INDEX(R:R, INT(ROW()/2)+1), INDEX(U:U, INT((ROW()+1)/2)))</f>
        <v>0.1235382854740653</v>
      </c>
      <c r="Z83" s="3" cm="1">
        <f t="array" ref="Z83">IF(MOD(ROW(),2)=0, INDEX(S:S, INT(ROW()/2)+1), INDEX(V:V, INT((ROW()+1)/2)))</f>
        <v>0.16354697355235803</v>
      </c>
    </row>
    <row r="84" spans="24:26" x14ac:dyDescent="0.3">
      <c r="X84" s="3" cm="1">
        <f t="array" ref="X84">IF(MOD(ROW(),2)=0, INDEX(Q:Q, INT(ROW()/2)+1), INDEX(T:T, INT((ROW()+1)/2)))</f>
        <v>0.17492916431957467</v>
      </c>
      <c r="Y84" s="3" cm="1">
        <f t="array" ref="Y84">IF(MOD(ROW(),2)=0, INDEX(R:R, INT(ROW()/2)+1), INDEX(U:U, INT((ROW()+1)/2)))</f>
        <v>0.16095009322787077</v>
      </c>
      <c r="Z84" s="3" cm="1">
        <f t="array" ref="Z84">IF(MOD(ROW(),2)=0, INDEX(S:S, INT(ROW()/2)+1), INDEX(V:V, INT((ROW()+1)/2)))</f>
        <v>0.18736754649034765</v>
      </c>
    </row>
    <row r="85" spans="24:26" x14ac:dyDescent="0.3">
      <c r="X85" s="3" cm="1">
        <f t="array" ref="X85">IF(MOD(ROW(),2)=0, INDEX(Q:Q, INT(ROW()/2)+1), INDEX(T:T, INT((ROW()+1)/2)))</f>
        <v>0.14622046686133316</v>
      </c>
      <c r="Y85" s="3" cm="1">
        <f t="array" ref="Y85">IF(MOD(ROW(),2)=0, INDEX(R:R, INT(ROW()/2)+1), INDEX(U:U, INT((ROW()+1)/2)))</f>
        <v>0.16102941355014536</v>
      </c>
      <c r="Z85" s="3" cm="1">
        <f t="array" ref="Z85">IF(MOD(ROW(),2)=0, INDEX(S:S, INT(ROW()/2)+1), INDEX(V:V, INT((ROW()+1)/2)))</f>
        <v>0.13059022286823596</v>
      </c>
    </row>
    <row r="86" spans="24:26" x14ac:dyDescent="0.3">
      <c r="X86" s="3" cm="1">
        <f t="array" ref="X86">IF(MOD(ROW(),2)=0, INDEX(Q:Q, INT(ROW()/2)+1), INDEX(T:T, INT((ROW()+1)/2)))</f>
        <v>0.42244125903366347</v>
      </c>
      <c r="Y86" s="3" cm="1">
        <f t="array" ref="Y86">IF(MOD(ROW(),2)=0, INDEX(R:R, INT(ROW()/2)+1), INDEX(U:U, INT((ROW()+1)/2)))</f>
        <v>0.42631344353012685</v>
      </c>
      <c r="Z86" s="3" cm="1">
        <f t="array" ref="Z86">IF(MOD(ROW(),2)=0, INDEX(S:S, INT(ROW()/2)+1), INDEX(V:V, INT((ROW()+1)/2)))</f>
        <v>0.50380159675065239</v>
      </c>
    </row>
    <row r="87" spans="24:26" x14ac:dyDescent="0.3">
      <c r="X87" s="3" cm="1">
        <f t="array" ref="X87">IF(MOD(ROW(),2)=0, INDEX(Q:Q, INT(ROW()/2)+1), INDEX(T:T, INT((ROW()+1)/2)))</f>
        <v>0.3932447299291143</v>
      </c>
      <c r="Y87" s="3" cm="1">
        <f t="array" ref="Y87">IF(MOD(ROW(),2)=0, INDEX(R:R, INT(ROW()/2)+1), INDEX(U:U, INT((ROW()+1)/2)))</f>
        <v>0.40693610793246843</v>
      </c>
      <c r="Z87" s="3" cm="1">
        <f t="array" ref="Z87">IF(MOD(ROW(),2)=0, INDEX(S:S, INT(ROW()/2)+1), INDEX(V:V, INT((ROW()+1)/2)))</f>
        <v>0.52725272153674285</v>
      </c>
    </row>
    <row r="88" spans="24:26" x14ac:dyDescent="0.3">
      <c r="X88" s="3" cm="1">
        <f t="array" ref="X88">IF(MOD(ROW(),2)=0, INDEX(Q:Q, INT(ROW()/2)+1), INDEX(T:T, INT((ROW()+1)/2)))</f>
        <v>0.38777763978963031</v>
      </c>
      <c r="Y88" s="3" cm="1">
        <f t="array" ref="Y88">IF(MOD(ROW(),2)=0, INDEX(R:R, INT(ROW()/2)+1), INDEX(U:U, INT((ROW()+1)/2)))</f>
        <v>0.345203192613532</v>
      </c>
      <c r="Z88" s="3" cm="1">
        <f t="array" ref="Z88">IF(MOD(ROW(),2)=0, INDEX(S:S, INT(ROW()/2)+1), INDEX(V:V, INT((ROW()+1)/2)))</f>
        <v>0.32463129416615111</v>
      </c>
    </row>
    <row r="89" spans="24:26" x14ac:dyDescent="0.3">
      <c r="X89" s="3" cm="1">
        <f t="array" ref="X89">IF(MOD(ROW(),2)=0, INDEX(Q:Q, INT(ROW()/2)+1), INDEX(T:T, INT((ROW()+1)/2)))</f>
        <v>0.25626605942841185</v>
      </c>
      <c r="Y89" s="3" cm="1">
        <f t="array" ref="Y89">IF(MOD(ROW(),2)=0, INDEX(R:R, INT(ROW()/2)+1), INDEX(U:U, INT((ROW()+1)/2)))</f>
        <v>0.45626502240313238</v>
      </c>
      <c r="Z89" s="3" cm="1">
        <f t="array" ref="Z89">IF(MOD(ROW(),2)=0, INDEX(S:S, INT(ROW()/2)+1), INDEX(V:V, INT((ROW()+1)/2)))</f>
        <v>0.44811792929594318</v>
      </c>
    </row>
    <row r="90" spans="24:26" x14ac:dyDescent="0.3">
      <c r="X90" s="3" cm="1">
        <f t="array" ref="X90">IF(MOD(ROW(),2)=0, INDEX(Q:Q, INT(ROW()/2)+1), INDEX(T:T, INT((ROW()+1)/2)))</f>
        <v>0.42873902115260532</v>
      </c>
      <c r="Y90" s="3" cm="1">
        <f t="array" ref="Y90">IF(MOD(ROW(),2)=0, INDEX(R:R, INT(ROW()/2)+1), INDEX(U:U, INT((ROW()+1)/2)))</f>
        <v>0.28700245904977578</v>
      </c>
      <c r="Z90" s="3" cm="1">
        <f t="array" ref="Z90">IF(MOD(ROW(),2)=0, INDEX(S:S, INT(ROW()/2)+1), INDEX(V:V, INT((ROW()+1)/2)))</f>
        <v>0.37562692164177164</v>
      </c>
    </row>
    <row r="91" spans="24:26" x14ac:dyDescent="0.3">
      <c r="X91" s="3" cm="1">
        <f t="array" ref="X91">IF(MOD(ROW(),2)=0, INDEX(Q:Q, INT(ROW()/2)+1), INDEX(T:T, INT((ROW()+1)/2)))</f>
        <v>0.13794275825443278</v>
      </c>
      <c r="Y91" s="3" cm="1">
        <f t="array" ref="Y91">IF(MOD(ROW(),2)=0, INDEX(R:R, INT(ROW()/2)+1), INDEX(U:U, INT((ROW()+1)/2)))</f>
        <v>0.12143061512719926</v>
      </c>
      <c r="Z91" s="3" cm="1">
        <f t="array" ref="Z91">IF(MOD(ROW(),2)=0, INDEX(S:S, INT(ROW()/2)+1), INDEX(V:V, INT((ROW()+1)/2)))</f>
        <v>0.27734300524815514</v>
      </c>
    </row>
    <row r="92" spans="24:26" x14ac:dyDescent="0.3">
      <c r="X92" s="3" cm="1">
        <f t="array" ref="X92">IF(MOD(ROW(),2)=0, INDEX(Q:Q, INT(ROW()/2)+1), INDEX(T:T, INT((ROW()+1)/2)))</f>
        <v>0.51456506100366295</v>
      </c>
      <c r="Y92" s="3" cm="1">
        <f t="array" ref="Y92">IF(MOD(ROW(),2)=0, INDEX(R:R, INT(ROW()/2)+1), INDEX(U:U, INT((ROW()+1)/2)))</f>
        <v>0.33042120403332892</v>
      </c>
      <c r="Z92" s="3" cm="1">
        <f t="array" ref="Z92">IF(MOD(ROW(),2)=0, INDEX(S:S, INT(ROW()/2)+1), INDEX(V:V, INT((ROW()+1)/2)))</f>
        <v>0.45846569867053721</v>
      </c>
    </row>
    <row r="93" spans="24:26" x14ac:dyDescent="0.3">
      <c r="X93" s="3" cm="1">
        <f t="array" ref="X93">IF(MOD(ROW(),2)=0, INDEX(Q:Q, INT(ROW()/2)+1), INDEX(T:T, INT((ROW()+1)/2)))</f>
        <v>0.36199702144153056</v>
      </c>
      <c r="Y93" s="3" cm="1">
        <f t="array" ref="Y93">IF(MOD(ROW(),2)=0, INDEX(R:R, INT(ROW()/2)+1), INDEX(U:U, INT((ROW()+1)/2)))</f>
        <v>0.40356891752668889</v>
      </c>
      <c r="Z93" s="3" cm="1">
        <f t="array" ref="Z93">IF(MOD(ROW(),2)=0, INDEX(S:S, INT(ROW()/2)+1), INDEX(V:V, INT((ROW()+1)/2)))</f>
        <v>0.43774335196584691</v>
      </c>
    </row>
    <row r="94" spans="24:26" x14ac:dyDescent="0.3">
      <c r="X94" s="3" cm="1">
        <f t="array" ref="X94">IF(MOD(ROW(),2)=0, INDEX(Q:Q, INT(ROW()/2)+1), INDEX(T:T, INT((ROW()+1)/2)))</f>
        <v>0.40114843304841163</v>
      </c>
      <c r="Y94" s="3" cm="1">
        <f t="array" ref="Y94">IF(MOD(ROW(),2)=0, INDEX(R:R, INT(ROW()/2)+1), INDEX(U:U, INT((ROW()+1)/2)))</f>
        <v>0.44252641392616682</v>
      </c>
      <c r="Z94" s="3" cm="1">
        <f t="array" ref="Z94">IF(MOD(ROW(),2)=0, INDEX(S:S, INT(ROW()/2)+1), INDEX(V:V, INT((ROW()+1)/2)))</f>
        <v>0.37774178855271751</v>
      </c>
    </row>
    <row r="95" spans="24:26" x14ac:dyDescent="0.3">
      <c r="X95" s="3" cm="1">
        <f t="array" ref="X95">IF(MOD(ROW(),2)=0, INDEX(Q:Q, INT(ROW()/2)+1), INDEX(T:T, INT((ROW()+1)/2)))</f>
        <v>0.46491967060993206</v>
      </c>
      <c r="Y95" s="3" cm="1">
        <f t="array" ref="Y95">IF(MOD(ROW(),2)=0, INDEX(R:R, INT(ROW()/2)+1), INDEX(U:U, INT((ROW()+1)/2)))</f>
        <v>0.31438910882914484</v>
      </c>
      <c r="Z95" s="3" cm="1">
        <f t="array" ref="Z95">IF(MOD(ROW(),2)=0, INDEX(S:S, INT(ROW()/2)+1), INDEX(V:V, INT((ROW()+1)/2)))</f>
        <v>0.36420591961759774</v>
      </c>
    </row>
    <row r="96" spans="24:26" x14ac:dyDescent="0.3">
      <c r="X96" s="3" cm="1">
        <f t="array" ref="X96">IF(MOD(ROW(),2)=0, INDEX(Q:Q, INT(ROW()/2)+1), INDEX(T:T, INT((ROW()+1)/2)))</f>
        <v>0.36594351842027129</v>
      </c>
      <c r="Y96" s="3" cm="1">
        <f t="array" ref="Y96">IF(MOD(ROW(),2)=0, INDEX(R:R, INT(ROW()/2)+1), INDEX(U:U, INT((ROW()+1)/2)))</f>
        <v>0.423323631184156</v>
      </c>
      <c r="Z96" s="3" cm="1">
        <f t="array" ref="Z96">IF(MOD(ROW(),2)=0, INDEX(S:S, INT(ROW()/2)+1), INDEX(V:V, INT((ROW()+1)/2)))</f>
        <v>0.40624113621654784</v>
      </c>
    </row>
    <row r="97" spans="24:26" x14ac:dyDescent="0.3">
      <c r="X97" s="3" cm="1">
        <f t="array" ref="X97">IF(MOD(ROW(),2)=0, INDEX(Q:Q, INT(ROW()/2)+1), INDEX(T:T, INT((ROW()+1)/2)))</f>
        <v>0.46175964179939027</v>
      </c>
      <c r="Y97" s="3" cm="1">
        <f t="array" ref="Y97">IF(MOD(ROW(),2)=0, INDEX(R:R, INT(ROW()/2)+1), INDEX(U:U, INT((ROW()+1)/2)))</f>
        <v>0.461796927937907</v>
      </c>
      <c r="Z97" s="3" cm="1">
        <f t="array" ref="Z97">IF(MOD(ROW(),2)=0, INDEX(S:S, INT(ROW()/2)+1), INDEX(V:V, INT((ROW()+1)/2)))</f>
        <v>0.35298708684166563</v>
      </c>
    </row>
    <row r="98" spans="24:26" x14ac:dyDescent="0.3">
      <c r="X98" s="3" cm="1">
        <f t="array" ref="X98">IF(MOD(ROW(),2)=0, INDEX(Q:Q, INT(ROW()/2)+1), INDEX(T:T, INT((ROW()+1)/2)))</f>
        <v>0.13045393557503368</v>
      </c>
      <c r="Y98" s="3" cm="1">
        <f t="array" ref="Y98">IF(MOD(ROW(),2)=0, INDEX(R:R, INT(ROW()/2)+1), INDEX(U:U, INT((ROW()+1)/2)))</f>
        <v>0.16944483536166027</v>
      </c>
      <c r="Z98" s="3" cm="1">
        <f t="array" ref="Z98">IF(MOD(ROW(),2)=0, INDEX(S:S, INT(ROW()/2)+1), INDEX(V:V, INT((ROW()+1)/2)))</f>
        <v>0.14357878110830447</v>
      </c>
    </row>
    <row r="99" spans="24:26" x14ac:dyDescent="0.3">
      <c r="X99" s="3" cm="1">
        <f t="array" ref="X99">IF(MOD(ROW(),2)=0, INDEX(Q:Q, INT(ROW()/2)+1), INDEX(T:T, INT((ROW()+1)/2)))</f>
        <v>0.15315499041947964</v>
      </c>
      <c r="Y99" s="3" cm="1">
        <f t="array" ref="Y99">IF(MOD(ROW(),2)=0, INDEX(R:R, INT(ROW()/2)+1), INDEX(U:U, INT((ROW()+1)/2)))</f>
        <v>0.18816943306721504</v>
      </c>
      <c r="Z99" s="3" cm="1">
        <f t="array" ref="Z99">IF(MOD(ROW(),2)=0, INDEX(S:S, INT(ROW()/2)+1), INDEX(V:V, INT((ROW()+1)/2)))</f>
        <v>0.18053811056555885</v>
      </c>
    </row>
    <row r="100" spans="24:26" x14ac:dyDescent="0.3">
      <c r="X100" s="3" cm="1">
        <f t="array" ref="X100">IF(MOD(ROW(),2)=0, INDEX(Q:Q, INT(ROW()/2)+1), INDEX(T:T, INT((ROW()+1)/2)))</f>
        <v>0.15181372049970682</v>
      </c>
      <c r="Y100" s="3" cm="1">
        <f t="array" ref="Y100">IF(MOD(ROW(),2)=0, INDEX(R:R, INT(ROW()/2)+1), INDEX(U:U, INT((ROW()+1)/2)))</f>
        <v>0.1441161675083695</v>
      </c>
      <c r="Z100" s="3" cm="1">
        <f t="array" ref="Z100">IF(MOD(ROW(),2)=0, INDEX(S:S, INT(ROW()/2)+1), INDEX(V:V, INT((ROW()+1)/2)))</f>
        <v>0.13672421712535657</v>
      </c>
    </row>
    <row r="101" spans="24:26" x14ac:dyDescent="0.3">
      <c r="X101" s="3" cm="1">
        <f t="array" ref="X101">IF(MOD(ROW(),2)=0, INDEX(Q:Q, INT(ROW()/2)+1), INDEX(T:T, INT((ROW()+1)/2)))</f>
        <v>9.9662474573299784E-2</v>
      </c>
      <c r="Y101" s="3" cm="1">
        <f t="array" ref="Y101">IF(MOD(ROW(),2)=0, INDEX(R:R, INT(ROW()/2)+1), INDEX(U:U, INT((ROW()+1)/2)))</f>
        <v>0.20364816598380847</v>
      </c>
      <c r="Z101" s="3" cm="1">
        <f t="array" ref="Z101">IF(MOD(ROW(),2)=0, INDEX(S:S, INT(ROW()/2)+1), INDEX(V:V, INT((ROW()+1)/2)))</f>
        <v>0.19575497258043409</v>
      </c>
    </row>
    <row r="102" spans="24:26" x14ac:dyDescent="0.3">
      <c r="X102" s="3" cm="1">
        <f t="array" ref="X102">IF(MOD(ROW(),2)=0, INDEX(Q:Q, INT(ROW()/2)+1), INDEX(T:T, INT((ROW()+1)/2)))</f>
        <v>0.18019748796582882</v>
      </c>
      <c r="Y102" s="3" cm="1">
        <f t="array" ref="Y102">IF(MOD(ROW(),2)=0, INDEX(R:R, INT(ROW()/2)+1), INDEX(U:U, INT((ROW()+1)/2)))</f>
        <v>0.13134432265740667</v>
      </c>
      <c r="Z102" s="3" cm="1">
        <f t="array" ref="Z102">IF(MOD(ROW(),2)=0, INDEX(S:S, INT(ROW()/2)+1), INDEX(V:V, INT((ROW()+1)/2)))</f>
        <v>0.17422866362357806</v>
      </c>
    </row>
    <row r="103" spans="24:26" x14ac:dyDescent="0.3">
      <c r="X103" s="3" cm="1">
        <f t="array" ref="X103">IF(MOD(ROW(),2)=0, INDEX(Q:Q, INT(ROW()/2)+1), INDEX(T:T, INT((ROW()+1)/2)))</f>
        <v>7.2533827747744861E-2</v>
      </c>
      <c r="Y103" s="3" cm="1">
        <f t="array" ref="Y103">IF(MOD(ROW(),2)=0, INDEX(R:R, INT(ROW()/2)+1), INDEX(U:U, INT((ROW()+1)/2)))</f>
        <v>5.2068548341206694E-2</v>
      </c>
      <c r="Z103" s="3" cm="1">
        <f t="array" ref="Z103">IF(MOD(ROW(),2)=0, INDEX(S:S, INT(ROW()/2)+1), INDEX(V:V, INT((ROW()+1)/2)))</f>
        <v>0.12078600800491168</v>
      </c>
    </row>
    <row r="104" spans="24:26" x14ac:dyDescent="0.3">
      <c r="X104" s="3" cm="1">
        <f t="array" ref="X104">IF(MOD(ROW(),2)=0, INDEX(Q:Q, INT(ROW()/2)+1), INDEX(T:T, INT((ROW()+1)/2)))</f>
        <v>0.20009706685121836</v>
      </c>
      <c r="Y104" s="3" cm="1">
        <f t="array" ref="Y104">IF(MOD(ROW(),2)=0, INDEX(R:R, INT(ROW()/2)+1), INDEX(U:U, INT((ROW()+1)/2)))</f>
        <v>0.12915738337639296</v>
      </c>
      <c r="Z104" s="3" cm="1">
        <f t="array" ref="Z104">IF(MOD(ROW(),2)=0, INDEX(S:S, INT(ROW()/2)+1), INDEX(V:V, INT((ROW()+1)/2)))</f>
        <v>0.2032506623406779</v>
      </c>
    </row>
    <row r="105" spans="24:26" x14ac:dyDescent="0.3">
      <c r="X105" s="3" cm="1">
        <f t="array" ref="X105">IF(MOD(ROW(),2)=0, INDEX(Q:Q, INT(ROW()/2)+1), INDEX(T:T, INT((ROW()+1)/2)))</f>
        <v>0.15967436527099846</v>
      </c>
      <c r="Y105" s="3" cm="1">
        <f t="array" ref="Y105">IF(MOD(ROW(),2)=0, INDEX(R:R, INT(ROW()/2)+1), INDEX(U:U, INT((ROW()+1)/2)))</f>
        <v>0.17713241669540042</v>
      </c>
      <c r="Z105" s="3" cm="1">
        <f t="array" ref="Z105">IF(MOD(ROW(),2)=0, INDEX(S:S, INT(ROW()/2)+1), INDEX(V:V, INT((ROW()+1)/2)))</f>
        <v>0.17133849469788726</v>
      </c>
    </row>
    <row r="106" spans="24:26" x14ac:dyDescent="0.3">
      <c r="X106" s="3" cm="1">
        <f t="array" ref="X106">IF(MOD(ROW(),2)=0, INDEX(Q:Q, INT(ROW()/2)+1), INDEX(T:T, INT((ROW()+1)/2)))</f>
        <v>0.15311804660762326</v>
      </c>
      <c r="Y106" s="3" cm="1">
        <f t="array" ref="Y106">IF(MOD(ROW(),2)=0, INDEX(R:R, INT(ROW()/2)+1), INDEX(U:U, INT((ROW()+1)/2)))</f>
        <v>0.18999445243165142</v>
      </c>
      <c r="Z106" s="3" cm="1">
        <f t="array" ref="Z106">IF(MOD(ROW(),2)=0, INDEX(S:S, INT(ROW()/2)+1), INDEX(V:V, INT((ROW()+1)/2)))</f>
        <v>0.17922499476107284</v>
      </c>
    </row>
    <row r="107" spans="24:26" x14ac:dyDescent="0.3">
      <c r="X107" s="3" cm="1">
        <f t="array" ref="X107">IF(MOD(ROW(),2)=0, INDEX(Q:Q, INT(ROW()/2)+1), INDEX(T:T, INT((ROW()+1)/2)))</f>
        <v>0.1875926007917631</v>
      </c>
      <c r="Y107" s="3" cm="1">
        <f t="array" ref="Y107">IF(MOD(ROW(),2)=0, INDEX(R:R, INT(ROW()/2)+1), INDEX(U:U, INT((ROW()+1)/2)))</f>
        <v>0.13250242867970788</v>
      </c>
      <c r="Z107" s="3" cm="1">
        <f t="array" ref="Z107">IF(MOD(ROW(),2)=0, INDEX(S:S, INT(ROW()/2)+1), INDEX(V:V, INT((ROW()+1)/2)))</f>
        <v>0.14740320613622113</v>
      </c>
    </row>
    <row r="108" spans="24:26" x14ac:dyDescent="0.3">
      <c r="X108" s="3" cm="1">
        <f t="array" ref="X108">IF(MOD(ROW(),2)=0, INDEX(Q:Q, INT(ROW()/2)+1), INDEX(T:T, INT((ROW()+1)/2)))</f>
        <v>0.15696279815126435</v>
      </c>
      <c r="Y108" s="3" cm="1">
        <f t="array" ref="Y108">IF(MOD(ROW(),2)=0, INDEX(R:R, INT(ROW()/2)+1), INDEX(U:U, INT((ROW()+1)/2)))</f>
        <v>0.16591529179165249</v>
      </c>
      <c r="Z108" s="3" cm="1">
        <f t="array" ref="Z108">IF(MOD(ROW(),2)=0, INDEX(S:S, INT(ROW()/2)+1), INDEX(V:V, INT((ROW()+1)/2)))</f>
        <v>0.18695858816793592</v>
      </c>
    </row>
    <row r="109" spans="24:26" x14ac:dyDescent="0.3">
      <c r="X109" s="3" cm="1">
        <f t="array" ref="X109">IF(MOD(ROW(),2)=0, INDEX(Q:Q, INT(ROW()/2)+1), INDEX(T:T, INT((ROW()+1)/2)))</f>
        <v>0.20979263190474243</v>
      </c>
      <c r="Y109" s="3" cm="1">
        <f t="array" ref="Y109">IF(MOD(ROW(),2)=0, INDEX(R:R, INT(ROW()/2)+1), INDEX(U:U, INT((ROW()+1)/2)))</f>
        <v>0.19905744704395542</v>
      </c>
      <c r="Z109" s="3" cm="1">
        <f t="array" ref="Z109">IF(MOD(ROW(),2)=0, INDEX(S:S, INT(ROW()/2)+1), INDEX(V:V, INT((ROW()+1)/2)))</f>
        <v>0.1613062446802819</v>
      </c>
    </row>
    <row r="110" spans="24:26" x14ac:dyDescent="0.3">
      <c r="X110" s="3" cm="1">
        <f t="array" ref="X110">IF(MOD(ROW(),2)=0, INDEX(Q:Q, INT(ROW()/2)+1), INDEX(T:T, INT((ROW()+1)/2)))</f>
        <v>0.38087266277814086</v>
      </c>
      <c r="Y110" s="3" cm="1">
        <f t="array" ref="Y110">IF(MOD(ROW(),2)=0, INDEX(R:R, INT(ROW()/2)+1), INDEX(U:U, INT((ROW()+1)/2)))</f>
        <v>0.32759739471065435</v>
      </c>
      <c r="Z110" s="3" cm="1">
        <f t="array" ref="Z110">IF(MOD(ROW(),2)=0, INDEX(S:S, INT(ROW()/2)+1), INDEX(V:V, INT((ROW()+1)/2)))</f>
        <v>0.35186245827380258</v>
      </c>
    </row>
    <row r="111" spans="24:26" x14ac:dyDescent="0.3">
      <c r="X111" s="3" cm="1">
        <f t="array" ref="X111">IF(MOD(ROW(),2)=0, INDEX(Q:Q, INT(ROW()/2)+1), INDEX(T:T, INT((ROW()+1)/2)))</f>
        <v>0.38205902406096798</v>
      </c>
      <c r="Y111" s="3" cm="1">
        <f t="array" ref="Y111">IF(MOD(ROW(),2)=0, INDEX(R:R, INT(ROW()/2)+1), INDEX(U:U, INT((ROW()+1)/2)))</f>
        <v>0.40241630231747144</v>
      </c>
      <c r="Z111" s="3" cm="1">
        <f t="array" ref="Z111">IF(MOD(ROW(),2)=0, INDEX(S:S, INT(ROW()/2)+1), INDEX(V:V, INT((ROW()+1)/2)))</f>
        <v>0.3906837902268534</v>
      </c>
    </row>
    <row r="112" spans="24:26" x14ac:dyDescent="0.3">
      <c r="X112" s="3" cm="1">
        <f t="array" ref="X112">IF(MOD(ROW(),2)=0, INDEX(Q:Q, INT(ROW()/2)+1), INDEX(T:T, INT((ROW()+1)/2)))</f>
        <v>0.2757547085451636</v>
      </c>
      <c r="Y112" s="3" cm="1">
        <f t="array" ref="Y112">IF(MOD(ROW(),2)=0, INDEX(R:R, INT(ROW()/2)+1), INDEX(U:U, INT((ROW()+1)/2)))</f>
        <v>0.2963921660203096</v>
      </c>
      <c r="Z112" s="3" cm="1">
        <f t="array" ref="Z112">IF(MOD(ROW(),2)=0, INDEX(S:S, INT(ROW()/2)+1), INDEX(V:V, INT((ROW()+1)/2)))</f>
        <v>0.32016369176183418</v>
      </c>
    </row>
    <row r="113" spans="24:26" x14ac:dyDescent="0.3">
      <c r="X113" s="3" cm="1">
        <f t="array" ref="X113">IF(MOD(ROW(),2)=0, INDEX(Q:Q, INT(ROW()/2)+1), INDEX(T:T, INT((ROW()+1)/2)))</f>
        <v>0.23514004904761143</v>
      </c>
      <c r="Y113" s="3" cm="1">
        <f t="array" ref="Y113">IF(MOD(ROW(),2)=0, INDEX(R:R, INT(ROW()/2)+1), INDEX(U:U, INT((ROW()+1)/2)))</f>
        <v>0.38268494216768112</v>
      </c>
      <c r="Z113" s="3" cm="1">
        <f t="array" ref="Z113">IF(MOD(ROW(),2)=0, INDEX(S:S, INT(ROW()/2)+1), INDEX(V:V, INT((ROW()+1)/2)))</f>
        <v>0.40035702265005485</v>
      </c>
    </row>
    <row r="114" spans="24:26" x14ac:dyDescent="0.3">
      <c r="X114" s="3" cm="1">
        <f t="array" ref="X114">IF(MOD(ROW(),2)=0, INDEX(Q:Q, INT(ROW()/2)+1), INDEX(T:T, INT((ROW()+1)/2)))</f>
        <v>0.40097781140716698</v>
      </c>
      <c r="Y114" s="3" cm="1">
        <f t="array" ref="Y114">IF(MOD(ROW(),2)=0, INDEX(R:R, INT(ROW()/2)+1), INDEX(U:U, INT((ROW()+1)/2)))</f>
        <v>0.2736166088768322</v>
      </c>
      <c r="Z114" s="3" cm="1">
        <f t="array" ref="Z114">IF(MOD(ROW(),2)=0, INDEX(S:S, INT(ROW()/2)+1), INDEX(V:V, INT((ROW()+1)/2)))</f>
        <v>0.36114694913358519</v>
      </c>
    </row>
    <row r="115" spans="24:26" x14ac:dyDescent="0.3">
      <c r="X115" s="3" cm="1">
        <f t="array" ref="X115">IF(MOD(ROW(),2)=0, INDEX(Q:Q, INT(ROW()/2)+1), INDEX(T:T, INT((ROW()+1)/2)))</f>
        <v>0.12312665990724685</v>
      </c>
      <c r="Y115" s="3" cm="1">
        <f t="array" ref="Y115">IF(MOD(ROW(),2)=0, INDEX(R:R, INT(ROW()/2)+1), INDEX(U:U, INT((ROW()+1)/2)))</f>
        <v>0.1059340546032608</v>
      </c>
      <c r="Z115" s="3" cm="1">
        <f t="array" ref="Z115">IF(MOD(ROW(),2)=0, INDEX(S:S, INT(ROW()/2)+1), INDEX(V:V, INT((ROW()+1)/2)))</f>
        <v>0.22934091159946121</v>
      </c>
    </row>
    <row r="116" spans="24:26" x14ac:dyDescent="0.3">
      <c r="X116" s="3" cm="1">
        <f t="array" ref="X116">IF(MOD(ROW(),2)=0, INDEX(Q:Q, INT(ROW()/2)+1), INDEX(T:T, INT((ROW()+1)/2)))</f>
        <v>0.46042880718328061</v>
      </c>
      <c r="Y116" s="3" cm="1">
        <f t="array" ref="Y116">IF(MOD(ROW(),2)=0, INDEX(R:R, INT(ROW()/2)+1), INDEX(U:U, INT((ROW()+1)/2)))</f>
        <v>0.28970217073779797</v>
      </c>
      <c r="Z116" s="3" cm="1">
        <f t="array" ref="Z116">IF(MOD(ROW(),2)=0, INDEX(S:S, INT(ROW()/2)+1), INDEX(V:V, INT((ROW()+1)/2)))</f>
        <v>0.28845465704523932</v>
      </c>
    </row>
    <row r="117" spans="24:26" x14ac:dyDescent="0.3">
      <c r="X117" s="3" cm="1">
        <f t="array" ref="X117">IF(MOD(ROW(),2)=0, INDEX(Q:Q, INT(ROW()/2)+1), INDEX(T:T, INT((ROW()+1)/2)))</f>
        <v>0.30128994982472318</v>
      </c>
      <c r="Y117" s="3" cm="1">
        <f t="array" ref="Y117">IF(MOD(ROW(),2)=0, INDEX(R:R, INT(ROW()/2)+1), INDEX(U:U, INT((ROW()+1)/2)))</f>
        <v>0.36919179511092098</v>
      </c>
      <c r="Z117" s="3" cm="1">
        <f t="array" ref="Z117">IF(MOD(ROW(),2)=0, INDEX(S:S, INT(ROW()/2)+1), INDEX(V:V, INT((ROW()+1)/2)))</f>
        <v>0.41641812262766015</v>
      </c>
    </row>
    <row r="118" spans="24:26" x14ac:dyDescent="0.3">
      <c r="X118" s="3" cm="1">
        <f t="array" ref="X118">IF(MOD(ROW(),2)=0, INDEX(Q:Q, INT(ROW()/2)+1), INDEX(T:T, INT((ROW()+1)/2)))</f>
        <v>0.34564254698801838</v>
      </c>
      <c r="Y118" s="3" cm="1">
        <f t="array" ref="Y118">IF(MOD(ROW(),2)=0, INDEX(R:R, INT(ROW()/2)+1), INDEX(U:U, INT((ROW()+1)/2)))</f>
        <v>0.41470341135682182</v>
      </c>
      <c r="Z118" s="3" cm="1">
        <f t="array" ref="Z118">IF(MOD(ROW(),2)=0, INDEX(S:S, INT(ROW()/2)+1), INDEX(V:V, INT((ROW()+1)/2)))</f>
        <v>0.4043060951409454</v>
      </c>
    </row>
    <row r="119" spans="24:26" x14ac:dyDescent="0.3">
      <c r="X119" s="3" cm="1">
        <f t="array" ref="X119">IF(MOD(ROW(),2)=0, INDEX(Q:Q, INT(ROW()/2)+1), INDEX(T:T, INT((ROW()+1)/2)))</f>
        <v>0.43054614730587043</v>
      </c>
      <c r="Y119" s="3" cm="1">
        <f t="array" ref="Y119">IF(MOD(ROW(),2)=0, INDEX(R:R, INT(ROW()/2)+1), INDEX(U:U, INT((ROW()+1)/2)))</f>
        <v>0.28918534303738191</v>
      </c>
      <c r="Z119" s="3" cm="1">
        <f t="array" ref="Z119">IF(MOD(ROW(),2)=0, INDEX(S:S, INT(ROW()/2)+1), INDEX(V:V, INT((ROW()+1)/2)))</f>
        <v>0.33495128702741517</v>
      </c>
    </row>
    <row r="120" spans="24:26" x14ac:dyDescent="0.3">
      <c r="X120" s="3" cm="1">
        <f t="array" ref="X120">IF(MOD(ROW(),2)=0, INDEX(Q:Q, INT(ROW()/2)+1), INDEX(T:T, INT((ROW()+1)/2)))</f>
        <v>0.30765094650372421</v>
      </c>
      <c r="Y120" s="3" cm="1">
        <f t="array" ref="Y120">IF(MOD(ROW(),2)=0, INDEX(R:R, INT(ROW()/2)+1), INDEX(U:U, INT((ROW()+1)/2)))</f>
        <v>0.39712836808424079</v>
      </c>
      <c r="Z120" s="3" cm="1">
        <f t="array" ref="Z120">IF(MOD(ROW(),2)=0, INDEX(S:S, INT(ROW()/2)+1), INDEX(V:V, INT((ROW()+1)/2)))</f>
        <v>0.36645588720297662</v>
      </c>
    </row>
    <row r="121" spans="24:26" x14ac:dyDescent="0.3">
      <c r="X121" s="3" cm="1">
        <f t="array" ref="X121">IF(MOD(ROW(),2)=0, INDEX(Q:Q, INT(ROW()/2)+1), INDEX(T:T, INT((ROW()+1)/2)))</f>
        <v>0.36780568690508575</v>
      </c>
      <c r="Y121" s="3" cm="1">
        <f t="array" ref="Y121">IF(MOD(ROW(),2)=0, INDEX(R:R, INT(ROW()/2)+1), INDEX(U:U, INT((ROW()+1)/2)))</f>
        <v>0.37295507172759612</v>
      </c>
      <c r="Z121" s="3" cm="1">
        <f t="array" ref="Z121">IF(MOD(ROW(),2)=0, INDEX(S:S, INT(ROW()/2)+1), INDEX(V:V, INT((ROW()+1)/2)))</f>
        <v>0.28543642748288667</v>
      </c>
    </row>
    <row r="122" spans="24:26" x14ac:dyDescent="0.3">
      <c r="X122" s="3" cm="1">
        <f t="array" ref="X122">IF(MOD(ROW(),2)=0, INDEX(Q:Q, INT(ROW()/2)+1), INDEX(T:T, INT((ROW()+1)/2)))</f>
        <v>9.1134351412998763E-2</v>
      </c>
      <c r="Y122" s="3" cm="1">
        <f t="array" ref="Y122">IF(MOD(ROW(),2)=0, INDEX(R:R, INT(ROW()/2)+1), INDEX(U:U, INT((ROW()+1)/2)))</f>
        <v>0.1110739450161108</v>
      </c>
      <c r="Z122" s="3" cm="1">
        <f t="array" ref="Z122">IF(MOD(ROW(),2)=0, INDEX(S:S, INT(ROW()/2)+1), INDEX(V:V, INT((ROW()+1)/2)))</f>
        <v>9.8210481661207091E-2</v>
      </c>
    </row>
    <row r="123" spans="24:26" x14ac:dyDescent="0.3">
      <c r="X123" s="3" cm="1">
        <f t="array" ref="X123">IF(MOD(ROW(),2)=0, INDEX(Q:Q, INT(ROW()/2)+1), INDEX(T:T, INT((ROW()+1)/2)))</f>
        <v>8.249606784776134E-2</v>
      </c>
      <c r="Y123" s="3" cm="1">
        <f t="array" ref="Y123">IF(MOD(ROW(),2)=0, INDEX(R:R, INT(ROW()/2)+1), INDEX(U:U, INT((ROW()+1)/2)))</f>
        <v>0.19255535611226546</v>
      </c>
      <c r="Z123" s="3" cm="1">
        <f t="array" ref="Z123">IF(MOD(ROW(),2)=0, INDEX(S:S, INT(ROW()/2)+1), INDEX(V:V, INT((ROW()+1)/2)))</f>
        <v>9.1469255068703431E-2</v>
      </c>
    </row>
    <row r="124" spans="24:26" x14ac:dyDescent="0.3">
      <c r="X124" s="3" cm="1">
        <f t="array" ref="X124">IF(MOD(ROW(),2)=0, INDEX(Q:Q, INT(ROW()/2)+1), INDEX(T:T, INT((ROW()+1)/2)))</f>
        <v>8.9789862327923062E-2</v>
      </c>
      <c r="Y124" s="3" cm="1">
        <f t="array" ref="Y124">IF(MOD(ROW(),2)=0, INDEX(R:R, INT(ROW()/2)+1), INDEX(U:U, INT((ROW()+1)/2)))</f>
        <v>8.1698627523983283E-2</v>
      </c>
      <c r="Z124" s="3" cm="1">
        <f t="array" ref="Z124">IF(MOD(ROW(),2)=0, INDEX(S:S, INT(ROW()/2)+1), INDEX(V:V, INT((ROW()+1)/2)))</f>
        <v>8.4004724861349356E-2</v>
      </c>
    </row>
    <row r="125" spans="24:26" x14ac:dyDescent="0.3">
      <c r="X125" s="3" cm="1">
        <f t="array" ref="X125">IF(MOD(ROW(),2)=0, INDEX(Q:Q, INT(ROW()/2)+1), INDEX(T:T, INT((ROW()+1)/2)))</f>
        <v>6.1028531711289878E-2</v>
      </c>
      <c r="Y125" s="3" cm="1">
        <f t="array" ref="Y125">IF(MOD(ROW(),2)=0, INDEX(R:R, INT(ROW()/2)+1), INDEX(U:U, INT((ROW()+1)/2)))</f>
        <v>0.13000007517504458</v>
      </c>
      <c r="Z125" s="3" cm="1">
        <f t="array" ref="Z125">IF(MOD(ROW(),2)=0, INDEX(S:S, INT(ROW()/2)+1), INDEX(V:V, INT((ROW()+1)/2)))</f>
        <v>0.10623272695450529</v>
      </c>
    </row>
    <row r="126" spans="24:26" x14ac:dyDescent="0.3">
      <c r="X126" s="3" cm="1">
        <f t="array" ref="X126">IF(MOD(ROW(),2)=0, INDEX(Q:Q, INT(ROW()/2)+1), INDEX(T:T, INT((ROW()+1)/2)))</f>
        <v>0.13576272235247624</v>
      </c>
      <c r="Y126" s="3" cm="1">
        <f t="array" ref="Y126">IF(MOD(ROW(),2)=0, INDEX(R:R, INT(ROW()/2)+1), INDEX(U:U, INT((ROW()+1)/2)))</f>
        <v>0.10742239951174669</v>
      </c>
      <c r="Z126" s="3" cm="1">
        <f t="array" ref="Z126">IF(MOD(ROW(),2)=0, INDEX(S:S, INT(ROW()/2)+1), INDEX(V:V, INT((ROW()+1)/2)))</f>
        <v>0.13199201073133709</v>
      </c>
    </row>
    <row r="127" spans="24:26" x14ac:dyDescent="0.3">
      <c r="X127" s="3" cm="1">
        <f t="array" ref="X127">IF(MOD(ROW(),2)=0, INDEX(Q:Q, INT(ROW()/2)+1), INDEX(T:T, INT((ROW()+1)/2)))</f>
        <v>3.0975964719348058E-2</v>
      </c>
      <c r="Y127" s="3" cm="1">
        <f t="array" ref="Y127">IF(MOD(ROW(),2)=0, INDEX(R:R, INT(ROW()/2)+1), INDEX(U:U, INT((ROW()+1)/2)))</f>
        <v>2.8656123180619841E-2</v>
      </c>
      <c r="Z127" s="3" cm="1">
        <f t="array" ref="Z127">IF(MOD(ROW(),2)=0, INDEX(S:S, INT(ROW()/2)+1), INDEX(V:V, INT((ROW()+1)/2)))</f>
        <v>9.232508741279645E-2</v>
      </c>
    </row>
    <row r="128" spans="24:26" x14ac:dyDescent="0.3">
      <c r="X128" s="3" cm="1">
        <f t="array" ref="X128">IF(MOD(ROW(),2)=0, INDEX(Q:Q, INT(ROW()/2)+1), INDEX(T:T, INT((ROW()+1)/2)))</f>
        <v>0.11409805807723834</v>
      </c>
      <c r="Y128" s="3" cm="1">
        <f t="array" ref="Y128">IF(MOD(ROW(),2)=0, INDEX(R:R, INT(ROW()/2)+1), INDEX(U:U, INT((ROW()+1)/2)))</f>
        <v>7.2802677053652357E-2</v>
      </c>
      <c r="Z128" s="3" cm="1">
        <f t="array" ref="Z128">IF(MOD(ROW(),2)=0, INDEX(S:S, INT(ROW()/2)+1), INDEX(V:V, INT((ROW()+1)/2)))</f>
        <v>0.14317090404031751</v>
      </c>
    </row>
    <row r="129" spans="24:26" x14ac:dyDescent="0.3">
      <c r="X129" s="3" cm="1">
        <f t="array" ref="X129">IF(MOD(ROW(),2)=0, INDEX(Q:Q, INT(ROW()/2)+1), INDEX(T:T, INT((ROW()+1)/2)))</f>
        <v>0.11079427479483789</v>
      </c>
      <c r="Y129" s="3" cm="1">
        <f t="array" ref="Y129">IF(MOD(ROW(),2)=0, INDEX(R:R, INT(ROW()/2)+1), INDEX(U:U, INT((ROW()+1)/2)))</f>
        <v>9.3016000800937471E-2</v>
      </c>
      <c r="Z129" s="3" cm="1">
        <f t="array" ref="Z129">IF(MOD(ROW(),2)=0, INDEX(S:S, INT(ROW()/2)+1), INDEX(V:V, INT((ROW()+1)/2)))</f>
        <v>0.14164460589880434</v>
      </c>
    </row>
    <row r="130" spans="24:26" x14ac:dyDescent="0.3">
      <c r="X130" s="3" cm="1">
        <f t="array" ref="X130">IF(MOD(ROW(),2)=0, INDEX(Q:Q, INT(ROW()/2)+1), INDEX(T:T, INT((ROW()+1)/2)))</f>
        <v>0.1333102489135978</v>
      </c>
      <c r="Y130" s="3" cm="1">
        <f t="array" ref="Y130">IF(MOD(ROW(),2)=0, INDEX(R:R, INT(ROW()/2)+1), INDEX(U:U, INT((ROW()+1)/2)))</f>
        <v>0.12300868282302299</v>
      </c>
      <c r="Z130" s="3" cm="1">
        <f t="array" ref="Z130">IF(MOD(ROW(),2)=0, INDEX(S:S, INT(ROW()/2)+1), INDEX(V:V, INT((ROW()+1)/2)))</f>
        <v>0.12090684670276229</v>
      </c>
    </row>
    <row r="131" spans="24:26" x14ac:dyDescent="0.3">
      <c r="X131" s="3" cm="1">
        <f t="array" ref="X131">IF(MOD(ROW(),2)=0, INDEX(Q:Q, INT(ROW()/2)+1), INDEX(T:T, INT((ROW()+1)/2)))</f>
        <v>0.33701098264745022</v>
      </c>
      <c r="Y131" s="3" cm="1">
        <f t="array" ref="Y131">IF(MOD(ROW(),2)=0, INDEX(R:R, INT(ROW()/2)+1), INDEX(U:U, INT((ROW()+1)/2)))</f>
        <v>9.356720987581664E-2</v>
      </c>
      <c r="Z131" s="3" cm="1">
        <f t="array" ref="Z131">IF(MOD(ROW(),2)=0, INDEX(S:S, INT(ROW()/2)+1), INDEX(V:V, INT((ROW()+1)/2)))</f>
        <v>0.14566695742800884</v>
      </c>
    </row>
    <row r="132" spans="24:26" x14ac:dyDescent="0.3">
      <c r="X132" s="3" cm="1">
        <f t="array" ref="X132">IF(MOD(ROW(),2)=0, INDEX(Q:Q, INT(ROW()/2)+1), INDEX(T:T, INT((ROW()+1)/2)))</f>
        <v>0.11365296150770343</v>
      </c>
      <c r="Y132" s="3" cm="1">
        <f t="array" ref="Y132">IF(MOD(ROW(),2)=0, INDEX(R:R, INT(ROW()/2)+1), INDEX(U:U, INT((ROW()+1)/2)))</f>
        <v>0.1293776308633105</v>
      </c>
      <c r="Z132" s="3" cm="1">
        <f t="array" ref="Z132">IF(MOD(ROW(),2)=0, INDEX(S:S, INT(ROW()/2)+1), INDEX(V:V, INT((ROW()+1)/2)))</f>
        <v>0.13144675626867444</v>
      </c>
    </row>
    <row r="133" spans="24:26" x14ac:dyDescent="0.3">
      <c r="X133" s="3" cm="1">
        <f t="array" ref="X133">IF(MOD(ROW(),2)=0, INDEX(Q:Q, INT(ROW()/2)+1), INDEX(T:T, INT((ROW()+1)/2)))</f>
        <v>9.7707143781386396E-2</v>
      </c>
      <c r="Y133" s="3" cm="1">
        <f t="array" ref="Y133">IF(MOD(ROW(),2)=0, INDEX(R:R, INT(ROW()/2)+1), INDEX(U:U, INT((ROW()+1)/2)))</f>
        <v>0.14565288353458264</v>
      </c>
      <c r="Z133" s="3" cm="1">
        <f t="array" ref="Z133">IF(MOD(ROW(),2)=0, INDEX(S:S, INT(ROW()/2)+1), INDEX(V:V, INT((ROW()+1)/2)))</f>
        <v>0.10887301454207071</v>
      </c>
    </row>
    <row r="134" spans="24:26" x14ac:dyDescent="0.3">
      <c r="Y134"/>
      <c r="Z134"/>
    </row>
    <row r="135" spans="24:26" x14ac:dyDescent="0.3">
      <c r="Y135"/>
      <c r="Z135"/>
    </row>
    <row r="136" spans="24:26" x14ac:dyDescent="0.3">
      <c r="Y136"/>
      <c r="Z136"/>
    </row>
    <row r="137" spans="24:26" x14ac:dyDescent="0.3">
      <c r="Y137"/>
      <c r="Z137"/>
    </row>
    <row r="138" spans="24:26" x14ac:dyDescent="0.3">
      <c r="Y138"/>
      <c r="Z138"/>
    </row>
    <row r="139" spans="24:26" x14ac:dyDescent="0.3">
      <c r="Y139"/>
      <c r="Z139"/>
    </row>
    <row r="140" spans="24:26" x14ac:dyDescent="0.3">
      <c r="Y140"/>
      <c r="Z140"/>
    </row>
    <row r="141" spans="24:26" x14ac:dyDescent="0.3">
      <c r="Y141"/>
      <c r="Z141"/>
    </row>
    <row r="142" spans="24:26" x14ac:dyDescent="0.3">
      <c r="Y142"/>
      <c r="Z142"/>
    </row>
    <row r="143" spans="24:26" x14ac:dyDescent="0.3">
      <c r="Y143"/>
      <c r="Z143"/>
    </row>
    <row r="144" spans="24:26" x14ac:dyDescent="0.3">
      <c r="Y144"/>
      <c r="Z144"/>
    </row>
    <row r="145" spans="25:26" x14ac:dyDescent="0.3">
      <c r="Y145"/>
      <c r="Z145"/>
    </row>
    <row r="146" spans="25:26" x14ac:dyDescent="0.3">
      <c r="Y146"/>
      <c r="Z146"/>
    </row>
    <row r="147" spans="25:26" x14ac:dyDescent="0.3">
      <c r="Y147"/>
      <c r="Z147"/>
    </row>
    <row r="148" spans="25:26" x14ac:dyDescent="0.3">
      <c r="Y148"/>
      <c r="Z148"/>
    </row>
    <row r="149" spans="25:26" x14ac:dyDescent="0.3">
      <c r="Y149"/>
      <c r="Z149"/>
    </row>
    <row r="150" spans="25:26" x14ac:dyDescent="0.3">
      <c r="Y150"/>
      <c r="Z150"/>
    </row>
    <row r="151" spans="25:26" x14ac:dyDescent="0.3">
      <c r="Y151"/>
      <c r="Z151"/>
    </row>
    <row r="152" spans="25:26" x14ac:dyDescent="0.3">
      <c r="Y152"/>
      <c r="Z152"/>
    </row>
    <row r="153" spans="25:26" x14ac:dyDescent="0.3">
      <c r="Y153"/>
      <c r="Z153"/>
    </row>
    <row r="154" spans="25:26" x14ac:dyDescent="0.3">
      <c r="Y154"/>
      <c r="Z154"/>
    </row>
    <row r="155" spans="25:26" x14ac:dyDescent="0.3">
      <c r="Y155"/>
      <c r="Z155"/>
    </row>
    <row r="156" spans="25:26" x14ac:dyDescent="0.3">
      <c r="Y156"/>
      <c r="Z156"/>
    </row>
    <row r="157" spans="25:26" x14ac:dyDescent="0.3">
      <c r="Y157"/>
      <c r="Z157"/>
    </row>
    <row r="158" spans="25:26" x14ac:dyDescent="0.3">
      <c r="Y158"/>
      <c r="Z158"/>
    </row>
    <row r="159" spans="25:26" x14ac:dyDescent="0.3">
      <c r="Y159"/>
      <c r="Z159"/>
    </row>
    <row r="160" spans="25:26" x14ac:dyDescent="0.3">
      <c r="Y160"/>
      <c r="Z160"/>
    </row>
    <row r="161" spans="25:26" x14ac:dyDescent="0.3">
      <c r="Y161"/>
      <c r="Z161"/>
    </row>
    <row r="162" spans="25:26" x14ac:dyDescent="0.3">
      <c r="Y162"/>
      <c r="Z162"/>
    </row>
    <row r="163" spans="25:26" x14ac:dyDescent="0.3">
      <c r="Y163"/>
      <c r="Z163"/>
    </row>
    <row r="164" spans="25:26" x14ac:dyDescent="0.3">
      <c r="Y164"/>
      <c r="Z164"/>
    </row>
    <row r="165" spans="25:26" x14ac:dyDescent="0.3">
      <c r="Y165"/>
      <c r="Z165"/>
    </row>
    <row r="166" spans="25:26" x14ac:dyDescent="0.3">
      <c r="Y166"/>
      <c r="Z166"/>
    </row>
    <row r="167" spans="25:26" x14ac:dyDescent="0.3">
      <c r="Y167"/>
      <c r="Z167"/>
    </row>
    <row r="168" spans="25:26" x14ac:dyDescent="0.3">
      <c r="Y168"/>
      <c r="Z168"/>
    </row>
    <row r="169" spans="25:26" x14ac:dyDescent="0.3">
      <c r="Y169"/>
      <c r="Z169"/>
    </row>
    <row r="170" spans="25:26" x14ac:dyDescent="0.3">
      <c r="Y170"/>
      <c r="Z170"/>
    </row>
    <row r="171" spans="25:26" x14ac:dyDescent="0.3">
      <c r="Y171"/>
      <c r="Z171"/>
    </row>
    <row r="172" spans="25:26" x14ac:dyDescent="0.3">
      <c r="Y172"/>
      <c r="Z172"/>
    </row>
    <row r="173" spans="25:26" x14ac:dyDescent="0.3">
      <c r="Y173"/>
      <c r="Z173"/>
    </row>
    <row r="174" spans="25:26" x14ac:dyDescent="0.3">
      <c r="Y174"/>
      <c r="Z174"/>
    </row>
    <row r="175" spans="25:26" x14ac:dyDescent="0.3">
      <c r="Y175"/>
      <c r="Z175"/>
    </row>
    <row r="176" spans="25:26" x14ac:dyDescent="0.3">
      <c r="Y176"/>
      <c r="Z176"/>
    </row>
    <row r="177" spans="25:26" x14ac:dyDescent="0.3">
      <c r="Y177"/>
      <c r="Z177"/>
    </row>
    <row r="178" spans="25:26" x14ac:dyDescent="0.3">
      <c r="Y178"/>
      <c r="Z178"/>
    </row>
    <row r="179" spans="25:26" x14ac:dyDescent="0.3">
      <c r="Y179"/>
      <c r="Z179"/>
    </row>
    <row r="180" spans="25:26" x14ac:dyDescent="0.3">
      <c r="Y180"/>
      <c r="Z180"/>
    </row>
    <row r="181" spans="25:26" x14ac:dyDescent="0.3">
      <c r="Y181"/>
      <c r="Z181"/>
    </row>
    <row r="182" spans="25:26" x14ac:dyDescent="0.3">
      <c r="Y182"/>
      <c r="Z182"/>
    </row>
    <row r="183" spans="25:26" x14ac:dyDescent="0.3">
      <c r="Y183"/>
      <c r="Z183"/>
    </row>
    <row r="184" spans="25:26" x14ac:dyDescent="0.3">
      <c r="Y184"/>
      <c r="Z184"/>
    </row>
    <row r="185" spans="25:26" x14ac:dyDescent="0.3">
      <c r="Y185"/>
      <c r="Z185"/>
    </row>
    <row r="186" spans="25:26" x14ac:dyDescent="0.3">
      <c r="Y186"/>
      <c r="Z186"/>
    </row>
    <row r="187" spans="25:26" x14ac:dyDescent="0.3">
      <c r="Y187"/>
      <c r="Z187"/>
    </row>
    <row r="188" spans="25:26" x14ac:dyDescent="0.3">
      <c r="Y188"/>
      <c r="Z188"/>
    </row>
    <row r="189" spans="25:26" x14ac:dyDescent="0.3">
      <c r="Y189"/>
      <c r="Z189"/>
    </row>
    <row r="190" spans="25:26" x14ac:dyDescent="0.3">
      <c r="Y190"/>
      <c r="Z190"/>
    </row>
    <row r="191" spans="25:26" x14ac:dyDescent="0.3">
      <c r="Y191"/>
      <c r="Z191"/>
    </row>
    <row r="192" spans="25:26" x14ac:dyDescent="0.3">
      <c r="Y192"/>
      <c r="Z192"/>
    </row>
    <row r="193" spans="25:26" x14ac:dyDescent="0.3">
      <c r="Y193"/>
      <c r="Z193"/>
    </row>
    <row r="194" spans="25:26" x14ac:dyDescent="0.3">
      <c r="Y194"/>
      <c r="Z194"/>
    </row>
    <row r="195" spans="25:26" x14ac:dyDescent="0.3">
      <c r="Y195"/>
      <c r="Z195"/>
    </row>
    <row r="196" spans="25:26" x14ac:dyDescent="0.3">
      <c r="Y196"/>
      <c r="Z196"/>
    </row>
    <row r="197" spans="25:26" x14ac:dyDescent="0.3">
      <c r="Y197"/>
      <c r="Z197"/>
    </row>
    <row r="198" spans="25:26" x14ac:dyDescent="0.3">
      <c r="Y198"/>
      <c r="Z198"/>
    </row>
    <row r="199" spans="25:26" x14ac:dyDescent="0.3">
      <c r="Y199"/>
      <c r="Z199"/>
    </row>
    <row r="200" spans="25:26" x14ac:dyDescent="0.3">
      <c r="Y200"/>
      <c r="Z200"/>
    </row>
    <row r="201" spans="25:26" x14ac:dyDescent="0.3">
      <c r="Y201"/>
      <c r="Z201"/>
    </row>
    <row r="202" spans="25:26" x14ac:dyDescent="0.3">
      <c r="Y202"/>
      <c r="Z202"/>
    </row>
    <row r="203" spans="25:26" x14ac:dyDescent="0.3">
      <c r="Y203"/>
      <c r="Z203"/>
    </row>
    <row r="204" spans="25:26" x14ac:dyDescent="0.3">
      <c r="Y204"/>
      <c r="Z204"/>
    </row>
    <row r="205" spans="25:26" x14ac:dyDescent="0.3">
      <c r="Y205"/>
      <c r="Z205"/>
    </row>
    <row r="206" spans="25:26" x14ac:dyDescent="0.3">
      <c r="Y206"/>
      <c r="Z206"/>
    </row>
    <row r="207" spans="25:26" x14ac:dyDescent="0.3">
      <c r="Y207"/>
      <c r="Z207"/>
    </row>
    <row r="208" spans="25:26" x14ac:dyDescent="0.3">
      <c r="Y208"/>
      <c r="Z208"/>
    </row>
    <row r="209" spans="25:26" x14ac:dyDescent="0.3">
      <c r="Y209"/>
      <c r="Z209"/>
    </row>
    <row r="210" spans="25:26" x14ac:dyDescent="0.3">
      <c r="Y210"/>
      <c r="Z210"/>
    </row>
    <row r="211" spans="25:26" x14ac:dyDescent="0.3">
      <c r="Y211"/>
      <c r="Z211"/>
    </row>
    <row r="212" spans="25:26" x14ac:dyDescent="0.3">
      <c r="Y212"/>
      <c r="Z212"/>
    </row>
    <row r="213" spans="25:26" x14ac:dyDescent="0.3">
      <c r="Y213"/>
      <c r="Z213"/>
    </row>
    <row r="214" spans="25:26" x14ac:dyDescent="0.3">
      <c r="Y214"/>
      <c r="Z214"/>
    </row>
    <row r="215" spans="25:26" x14ac:dyDescent="0.3">
      <c r="Y215"/>
      <c r="Z215"/>
    </row>
    <row r="216" spans="25:26" x14ac:dyDescent="0.3">
      <c r="Y216"/>
      <c r="Z216"/>
    </row>
    <row r="217" spans="25:26" x14ac:dyDescent="0.3">
      <c r="Y217"/>
      <c r="Z217"/>
    </row>
    <row r="218" spans="25:26" x14ac:dyDescent="0.3">
      <c r="Y218"/>
      <c r="Z218"/>
    </row>
    <row r="219" spans="25:26" x14ac:dyDescent="0.3">
      <c r="Y219"/>
      <c r="Z219"/>
    </row>
    <row r="220" spans="25:26" x14ac:dyDescent="0.3">
      <c r="Y220"/>
      <c r="Z220"/>
    </row>
    <row r="221" spans="25:26" x14ac:dyDescent="0.3">
      <c r="Y221"/>
      <c r="Z221"/>
    </row>
    <row r="222" spans="25:26" x14ac:dyDescent="0.3">
      <c r="Y222"/>
      <c r="Z222"/>
    </row>
    <row r="223" spans="25:26" x14ac:dyDescent="0.3">
      <c r="Y223"/>
      <c r="Z223"/>
    </row>
    <row r="224" spans="25:26" x14ac:dyDescent="0.3">
      <c r="Y224"/>
      <c r="Z224"/>
    </row>
    <row r="225" spans="25:26" x14ac:dyDescent="0.3">
      <c r="Y225"/>
      <c r="Z225"/>
    </row>
    <row r="226" spans="25:26" x14ac:dyDescent="0.3">
      <c r="Y226"/>
      <c r="Z226"/>
    </row>
    <row r="227" spans="25:26" x14ac:dyDescent="0.3">
      <c r="Y227"/>
      <c r="Z227"/>
    </row>
    <row r="228" spans="25:26" x14ac:dyDescent="0.3">
      <c r="Y228"/>
      <c r="Z228"/>
    </row>
    <row r="229" spans="25:26" x14ac:dyDescent="0.3">
      <c r="Y229"/>
      <c r="Z229"/>
    </row>
    <row r="230" spans="25:26" x14ac:dyDescent="0.3">
      <c r="Y230"/>
      <c r="Z230"/>
    </row>
    <row r="231" spans="25:26" x14ac:dyDescent="0.3">
      <c r="Y231"/>
      <c r="Z231"/>
    </row>
    <row r="232" spans="25:26" x14ac:dyDescent="0.3">
      <c r="Y232"/>
      <c r="Z232"/>
    </row>
    <row r="233" spans="25:26" x14ac:dyDescent="0.3">
      <c r="Y233"/>
      <c r="Z233"/>
    </row>
    <row r="234" spans="25:26" x14ac:dyDescent="0.3">
      <c r="Y234"/>
      <c r="Z234"/>
    </row>
    <row r="235" spans="25:26" x14ac:dyDescent="0.3">
      <c r="Y235"/>
      <c r="Z235"/>
    </row>
    <row r="236" spans="25:26" x14ac:dyDescent="0.3">
      <c r="Y236"/>
      <c r="Z236"/>
    </row>
    <row r="237" spans="25:26" x14ac:dyDescent="0.3">
      <c r="Y237"/>
      <c r="Z237"/>
    </row>
    <row r="238" spans="25:26" x14ac:dyDescent="0.3">
      <c r="Y238"/>
      <c r="Z238"/>
    </row>
    <row r="239" spans="25:26" x14ac:dyDescent="0.3">
      <c r="Y239"/>
      <c r="Z239"/>
    </row>
    <row r="240" spans="25:26" x14ac:dyDescent="0.3">
      <c r="Y240"/>
      <c r="Z240"/>
    </row>
    <row r="241" spans="25:26" x14ac:dyDescent="0.3">
      <c r="Y241"/>
      <c r="Z241"/>
    </row>
    <row r="242" spans="25:26" x14ac:dyDescent="0.3">
      <c r="Y242"/>
      <c r="Z242"/>
    </row>
    <row r="243" spans="25:26" x14ac:dyDescent="0.3">
      <c r="Y243"/>
      <c r="Z243"/>
    </row>
    <row r="244" spans="25:26" x14ac:dyDescent="0.3">
      <c r="Y244"/>
      <c r="Z244"/>
    </row>
    <row r="245" spans="25:26" x14ac:dyDescent="0.3">
      <c r="Y245"/>
      <c r="Z245"/>
    </row>
    <row r="246" spans="25:26" x14ac:dyDescent="0.3">
      <c r="Y246"/>
      <c r="Z246"/>
    </row>
    <row r="247" spans="25:26" x14ac:dyDescent="0.3">
      <c r="Y247"/>
      <c r="Z247"/>
    </row>
    <row r="248" spans="25:26" x14ac:dyDescent="0.3">
      <c r="Y248"/>
      <c r="Z248"/>
    </row>
    <row r="249" spans="25:26" x14ac:dyDescent="0.3">
      <c r="Y249"/>
      <c r="Z249"/>
    </row>
    <row r="250" spans="25:26" x14ac:dyDescent="0.3">
      <c r="Y250"/>
      <c r="Z250"/>
    </row>
    <row r="251" spans="25:26" x14ac:dyDescent="0.3">
      <c r="Y251"/>
      <c r="Z251"/>
    </row>
    <row r="252" spans="25:26" x14ac:dyDescent="0.3">
      <c r="Y252"/>
      <c r="Z252"/>
    </row>
    <row r="253" spans="25:26" x14ac:dyDescent="0.3">
      <c r="Y253"/>
      <c r="Z253"/>
    </row>
    <row r="254" spans="25:26" x14ac:dyDescent="0.3">
      <c r="Y254"/>
      <c r="Z254"/>
    </row>
    <row r="255" spans="25:26" x14ac:dyDescent="0.3">
      <c r="Y255"/>
      <c r="Z255"/>
    </row>
    <row r="256" spans="25:26" x14ac:dyDescent="0.3">
      <c r="Y256"/>
      <c r="Z256"/>
    </row>
    <row r="257" spans="25:26" x14ac:dyDescent="0.3">
      <c r="Y257"/>
      <c r="Z257"/>
    </row>
    <row r="258" spans="25:26" x14ac:dyDescent="0.3">
      <c r="Y258"/>
      <c r="Z258"/>
    </row>
    <row r="259" spans="25:26" x14ac:dyDescent="0.3">
      <c r="Y259"/>
      <c r="Z259"/>
    </row>
    <row r="260" spans="25:26" x14ac:dyDescent="0.3">
      <c r="Y260"/>
      <c r="Z260"/>
    </row>
    <row r="261" spans="25:26" x14ac:dyDescent="0.3">
      <c r="Y261"/>
      <c r="Z261"/>
    </row>
    <row r="262" spans="25:26" x14ac:dyDescent="0.3">
      <c r="Y262"/>
      <c r="Z262"/>
    </row>
    <row r="263" spans="25:26" x14ac:dyDescent="0.3">
      <c r="Y263"/>
      <c r="Z263"/>
    </row>
    <row r="264" spans="25:26" x14ac:dyDescent="0.3">
      <c r="Y264"/>
      <c r="Z264"/>
    </row>
    <row r="265" spans="25:26" x14ac:dyDescent="0.3">
      <c r="Y265"/>
      <c r="Z265"/>
    </row>
    <row r="266" spans="25:26" x14ac:dyDescent="0.3">
      <c r="Y266"/>
      <c r="Z266"/>
    </row>
    <row r="267" spans="25:26" x14ac:dyDescent="0.3">
      <c r="Y267"/>
      <c r="Z267"/>
    </row>
    <row r="268" spans="25:26" x14ac:dyDescent="0.3">
      <c r="Y268"/>
      <c r="Z268"/>
    </row>
    <row r="269" spans="25:26" x14ac:dyDescent="0.3">
      <c r="Y269"/>
      <c r="Z269"/>
    </row>
    <row r="270" spans="25:26" x14ac:dyDescent="0.3">
      <c r="Y270"/>
      <c r="Z270"/>
    </row>
    <row r="271" spans="25:26" x14ac:dyDescent="0.3">
      <c r="Y271"/>
      <c r="Z271"/>
    </row>
    <row r="272" spans="25:26" x14ac:dyDescent="0.3">
      <c r="Y272"/>
      <c r="Z272"/>
    </row>
    <row r="273" spans="25:26" x14ac:dyDescent="0.3">
      <c r="Y273"/>
      <c r="Z273"/>
    </row>
    <row r="274" spans="25:26" x14ac:dyDescent="0.3">
      <c r="Y274"/>
      <c r="Z274"/>
    </row>
    <row r="275" spans="25:26" x14ac:dyDescent="0.3">
      <c r="Y275"/>
      <c r="Z275"/>
    </row>
    <row r="276" spans="25:26" x14ac:dyDescent="0.3">
      <c r="Y276"/>
      <c r="Z276"/>
    </row>
    <row r="277" spans="25:26" x14ac:dyDescent="0.3">
      <c r="Y277"/>
      <c r="Z277"/>
    </row>
    <row r="278" spans="25:26" x14ac:dyDescent="0.3">
      <c r="Y278"/>
      <c r="Z278"/>
    </row>
    <row r="279" spans="25:26" x14ac:dyDescent="0.3">
      <c r="Y279"/>
      <c r="Z279"/>
    </row>
    <row r="280" spans="25:26" x14ac:dyDescent="0.3">
      <c r="Y280"/>
      <c r="Z280"/>
    </row>
    <row r="281" spans="25:26" x14ac:dyDescent="0.3">
      <c r="Y281"/>
      <c r="Z281"/>
    </row>
    <row r="282" spans="25:26" x14ac:dyDescent="0.3">
      <c r="Y282"/>
      <c r="Z282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4ABB-CB8C-4F21-B935-169500BEAC07}">
  <dimension ref="A1:S68"/>
  <sheetViews>
    <sheetView workbookViewId="0">
      <selection activeCell="J34" sqref="J34"/>
    </sheetView>
  </sheetViews>
  <sheetFormatPr defaultRowHeight="14" x14ac:dyDescent="0.3"/>
  <sheetData>
    <row r="1" spans="1:19" x14ac:dyDescent="0.3">
      <c r="A1" t="s">
        <v>113</v>
      </c>
      <c r="L1" t="s">
        <v>114</v>
      </c>
    </row>
    <row r="2" spans="1:19" x14ac:dyDescent="0.3">
      <c r="A2" s="4" t="s">
        <v>112</v>
      </c>
      <c r="C2" t="s">
        <v>106</v>
      </c>
      <c r="D2" t="s">
        <v>107</v>
      </c>
      <c r="E2" t="s">
        <v>108</v>
      </c>
      <c r="F2" t="s">
        <v>109</v>
      </c>
      <c r="G2" t="s">
        <v>110</v>
      </c>
      <c r="H2" t="s">
        <v>111</v>
      </c>
      <c r="L2" s="4" t="s">
        <v>112</v>
      </c>
      <c r="N2" t="s">
        <v>106</v>
      </c>
      <c r="O2" t="s">
        <v>107</v>
      </c>
      <c r="P2" t="s">
        <v>108</v>
      </c>
      <c r="Q2" t="s">
        <v>109</v>
      </c>
      <c r="R2" t="s">
        <v>110</v>
      </c>
      <c r="S2" t="s">
        <v>111</v>
      </c>
    </row>
    <row r="3" spans="1:19" x14ac:dyDescent="0.3">
      <c r="A3" s="8">
        <v>1</v>
      </c>
      <c r="B3" t="s">
        <v>46</v>
      </c>
      <c r="C3" s="3">
        <v>0.57622377622377918</v>
      </c>
      <c r="D3" s="3">
        <v>1.0040816326530599</v>
      </c>
      <c r="E3" s="3">
        <v>-0.12225705329152969</v>
      </c>
      <c r="F3" s="3">
        <v>0.78468899521530933</v>
      </c>
      <c r="G3" s="3">
        <v>0.72222222222221966</v>
      </c>
      <c r="H3" s="3">
        <v>-0.10641025641026047</v>
      </c>
      <c r="L3" s="8">
        <v>1</v>
      </c>
      <c r="M3" t="s">
        <v>46</v>
      </c>
      <c r="N3" s="3">
        <v>0.45096199437255147</v>
      </c>
      <c r="O3" s="3">
        <v>0.4493076941504931</v>
      </c>
      <c r="P3" s="3">
        <v>0.38218406529660781</v>
      </c>
      <c r="Q3" s="3">
        <v>0.3280248715245066</v>
      </c>
      <c r="R3" s="3">
        <v>0.46676285684941932</v>
      </c>
      <c r="S3" s="3">
        <v>0.35605510028249604</v>
      </c>
    </row>
    <row r="4" spans="1:19" x14ac:dyDescent="0.3">
      <c r="A4" s="8"/>
      <c r="B4" t="s">
        <v>47</v>
      </c>
      <c r="C4" s="3">
        <v>1.1541614123581301</v>
      </c>
      <c r="D4" s="3">
        <v>0.24786324786325054</v>
      </c>
      <c r="E4" s="3">
        <v>0.96119929453261932</v>
      </c>
      <c r="F4" s="3">
        <v>0.76017062116769019</v>
      </c>
      <c r="G4" s="3">
        <v>0.88560653676932066</v>
      </c>
      <c r="H4" s="3">
        <v>0.66808510638297935</v>
      </c>
      <c r="L4" s="8"/>
      <c r="M4" t="s">
        <v>47</v>
      </c>
      <c r="N4" s="3">
        <v>0.42835074108079224</v>
      </c>
      <c r="O4" s="3">
        <v>0.31036681059184618</v>
      </c>
      <c r="P4" s="3">
        <v>0.37656858082515648</v>
      </c>
      <c r="Q4" s="3">
        <v>0.22901332335265009</v>
      </c>
      <c r="R4" s="3">
        <v>0.37077088202099223</v>
      </c>
      <c r="S4" s="3">
        <v>0.35104123781662266</v>
      </c>
    </row>
    <row r="5" spans="1:19" x14ac:dyDescent="0.3">
      <c r="A5" s="8"/>
      <c r="B5" t="s">
        <v>48</v>
      </c>
      <c r="C5" s="3">
        <v>0.88347826086956971</v>
      </c>
      <c r="D5" s="3">
        <v>1.0223018717642303</v>
      </c>
      <c r="E5" s="3">
        <v>0.24808184143223055</v>
      </c>
      <c r="F5" s="3">
        <v>0.78468155859176925</v>
      </c>
      <c r="G5" s="3">
        <v>0.47950448389457989</v>
      </c>
      <c r="H5" s="3">
        <v>0.48993016079259011</v>
      </c>
      <c r="L5" s="8"/>
      <c r="M5" t="s">
        <v>48</v>
      </c>
      <c r="N5" s="3">
        <v>0.34872123304661135</v>
      </c>
      <c r="O5" s="3">
        <v>0.26351984679944218</v>
      </c>
      <c r="P5" s="3">
        <v>0.33750814776366234</v>
      </c>
      <c r="Q5" s="3">
        <v>0.16340719859964292</v>
      </c>
      <c r="R5" s="3">
        <v>0.14389236732386784</v>
      </c>
      <c r="S5" s="3">
        <v>0.21892028635281002</v>
      </c>
    </row>
    <row r="6" spans="1:19" x14ac:dyDescent="0.3">
      <c r="A6" s="8"/>
      <c r="B6" t="s">
        <v>49</v>
      </c>
      <c r="C6" s="3">
        <v>1.2777777777777803</v>
      </c>
      <c r="D6" s="3">
        <v>0.57561198810340919</v>
      </c>
      <c r="E6" s="3">
        <v>0.44563008130081982</v>
      </c>
      <c r="F6" s="3">
        <v>0.49587087087086879</v>
      </c>
      <c r="G6" s="3">
        <v>0.97056737588652009</v>
      </c>
      <c r="H6" s="3">
        <v>-0.1701963804389699</v>
      </c>
      <c r="L6" s="8"/>
      <c r="M6" t="s">
        <v>49</v>
      </c>
      <c r="N6" s="3">
        <v>0.46870924466653524</v>
      </c>
      <c r="O6" s="3">
        <v>0.2416380190837096</v>
      </c>
      <c r="P6" s="3">
        <v>0.37706397808433501</v>
      </c>
      <c r="Q6" s="3">
        <v>0.30271489457639161</v>
      </c>
      <c r="R6" s="3">
        <v>0.39689215380532433</v>
      </c>
      <c r="S6" s="3">
        <v>0.41220560687388647</v>
      </c>
    </row>
    <row r="7" spans="1:19" x14ac:dyDescent="0.3">
      <c r="A7" s="8"/>
      <c r="B7" t="s">
        <v>50</v>
      </c>
      <c r="C7" s="3">
        <v>0.24867021276596013</v>
      </c>
      <c r="D7" s="3">
        <v>0.93191489361702029</v>
      </c>
      <c r="E7" s="3">
        <v>0.72360248447205056</v>
      </c>
      <c r="F7" s="3">
        <v>0.35392953929538962</v>
      </c>
      <c r="G7" s="3">
        <v>0.37192874692875044</v>
      </c>
      <c r="H7" s="3">
        <v>0.29166666666666963</v>
      </c>
      <c r="L7" s="8"/>
      <c r="M7" t="s">
        <v>50</v>
      </c>
      <c r="N7" s="3">
        <v>0.33653426932985342</v>
      </c>
      <c r="O7" s="3">
        <v>0.5283755822637729</v>
      </c>
      <c r="P7" s="3">
        <v>0.37770942927222756</v>
      </c>
      <c r="Q7" s="3">
        <v>0.53989751478634496</v>
      </c>
      <c r="R7" s="3">
        <v>0.21976402096615216</v>
      </c>
      <c r="S7" s="3">
        <v>0.44252642800165704</v>
      </c>
    </row>
    <row r="8" spans="1:19" x14ac:dyDescent="0.3">
      <c r="A8" s="8"/>
      <c r="B8" t="s">
        <v>51</v>
      </c>
      <c r="C8" s="3">
        <v>0.30675608544460964</v>
      </c>
      <c r="D8" s="3">
        <v>0.51851851851851993</v>
      </c>
      <c r="E8" s="3">
        <v>8.9341692789970395E-2</v>
      </c>
      <c r="F8" s="3">
        <v>0.68666666666667098</v>
      </c>
      <c r="G8" s="3">
        <v>0.36103896103896016</v>
      </c>
      <c r="H8" s="3">
        <v>1.4962121212121202</v>
      </c>
      <c r="L8" s="8"/>
      <c r="M8" t="s">
        <v>51</v>
      </c>
      <c r="N8" s="3">
        <v>0.36660974945009406</v>
      </c>
      <c r="O8" s="3">
        <v>0.30507606958860073</v>
      </c>
      <c r="P8" s="3">
        <v>0.39109716367712805</v>
      </c>
      <c r="Q8" s="3">
        <v>0.35583552932950607</v>
      </c>
      <c r="R8" s="3">
        <v>0.32432829825862541</v>
      </c>
      <c r="S8" s="3">
        <v>0.38467482499649608</v>
      </c>
    </row>
    <row r="9" spans="1:19" x14ac:dyDescent="0.3">
      <c r="A9" s="8">
        <v>2</v>
      </c>
      <c r="B9" t="s">
        <v>52</v>
      </c>
      <c r="C9" s="3">
        <v>1.7599038759689998</v>
      </c>
      <c r="D9" s="3">
        <v>1.41316294642857</v>
      </c>
      <c r="E9" s="3">
        <v>2.5473341269841301</v>
      </c>
      <c r="F9" s="3">
        <v>2.5144468468468402</v>
      </c>
      <c r="G9" s="3">
        <v>2.2380668016194298</v>
      </c>
      <c r="H9" s="3">
        <v>2.2418225806451599</v>
      </c>
      <c r="L9" s="8">
        <v>2</v>
      </c>
      <c r="M9" t="s">
        <v>52</v>
      </c>
      <c r="N9" s="3">
        <v>0.35122556334631516</v>
      </c>
      <c r="O9" s="3">
        <v>0.36484000269136907</v>
      </c>
      <c r="P9" s="3">
        <v>0.32608643122758174</v>
      </c>
      <c r="Q9" s="3">
        <v>0.31586148475785042</v>
      </c>
      <c r="R9" s="3">
        <v>0.40957320378386264</v>
      </c>
      <c r="S9" s="3">
        <v>0.45031098876143699</v>
      </c>
    </row>
    <row r="10" spans="1:19" x14ac:dyDescent="0.3">
      <c r="A10" s="8"/>
      <c r="B10" t="s">
        <v>53</v>
      </c>
      <c r="C10" s="3">
        <v>1.6912272727272799</v>
      </c>
      <c r="D10" s="3">
        <v>1.3606033333333298</v>
      </c>
      <c r="E10" s="3">
        <v>1.6215488952536801</v>
      </c>
      <c r="F10" s="3">
        <v>1.8716494536746</v>
      </c>
      <c r="G10" s="3">
        <v>1.4301231250000002</v>
      </c>
      <c r="H10" s="3">
        <v>1.45900772200773</v>
      </c>
      <c r="L10" s="8"/>
      <c r="M10" t="s">
        <v>53</v>
      </c>
      <c r="N10" s="3">
        <v>0.36995598735339708</v>
      </c>
      <c r="O10" s="3">
        <v>0.32147903289261726</v>
      </c>
      <c r="P10" s="3">
        <v>0.28568280234615834</v>
      </c>
      <c r="Q10" s="3">
        <v>0.17769629550522154</v>
      </c>
      <c r="R10" s="3">
        <v>0.3972132112184677</v>
      </c>
      <c r="S10" s="3">
        <v>0.27935461752314117</v>
      </c>
    </row>
    <row r="11" spans="1:19" x14ac:dyDescent="0.3">
      <c r="A11" s="8"/>
      <c r="B11" t="s">
        <v>54</v>
      </c>
      <c r="C11" s="3">
        <v>1.76700054054054</v>
      </c>
      <c r="D11" s="3">
        <v>1.3112280169799901</v>
      </c>
      <c r="E11" s="3">
        <v>1.5319178362573098</v>
      </c>
      <c r="F11" s="3">
        <v>1.36036716475024</v>
      </c>
      <c r="G11" s="3">
        <v>1.2831911428763398</v>
      </c>
      <c r="H11" s="3">
        <v>1.5249781595806604</v>
      </c>
      <c r="L11" s="8"/>
      <c r="M11" t="s">
        <v>54</v>
      </c>
      <c r="N11" s="3">
        <v>0.25658856724986767</v>
      </c>
      <c r="O11" s="3">
        <v>0.22122907653124169</v>
      </c>
      <c r="P11" s="3">
        <v>0.26169275421837818</v>
      </c>
      <c r="Q11" s="3">
        <v>8.3166641558586302E-2</v>
      </c>
      <c r="R11" s="3">
        <v>7.1594790179637838E-2</v>
      </c>
      <c r="S11" s="3">
        <v>0.19574491787786588</v>
      </c>
    </row>
    <row r="12" spans="1:19" x14ac:dyDescent="0.3">
      <c r="A12" s="8"/>
      <c r="B12" t="s">
        <v>55</v>
      </c>
      <c r="C12" s="3">
        <v>1.5898753269398398</v>
      </c>
      <c r="D12" s="3">
        <v>1.7788286660644401</v>
      </c>
      <c r="E12" s="3">
        <v>1.1444280303030301</v>
      </c>
      <c r="F12" s="3">
        <v>1.9114464925755199</v>
      </c>
      <c r="G12" s="3">
        <v>2.1876276696725201</v>
      </c>
      <c r="H12" s="3">
        <v>1.49438000989609</v>
      </c>
      <c r="L12" s="8"/>
      <c r="M12" t="s">
        <v>55</v>
      </c>
      <c r="N12" s="3">
        <v>0.35311490361827175</v>
      </c>
      <c r="O12" s="3">
        <v>0.21676954275935495</v>
      </c>
      <c r="P12" s="3">
        <v>0.28348960297385306</v>
      </c>
      <c r="Q12" s="3">
        <v>0.26162804006294083</v>
      </c>
      <c r="R12" s="3">
        <v>0.29516439252264437</v>
      </c>
      <c r="S12" s="3">
        <v>0.31419273056666308</v>
      </c>
    </row>
    <row r="13" spans="1:19" x14ac:dyDescent="0.3">
      <c r="A13" s="8"/>
      <c r="B13" t="s">
        <v>56</v>
      </c>
      <c r="C13" s="3">
        <v>2.1753217636022502</v>
      </c>
      <c r="D13" s="3">
        <v>1.7180234521575999</v>
      </c>
      <c r="E13" s="3">
        <v>1.1726114864864898</v>
      </c>
      <c r="F13" s="3">
        <v>2.0691742424242401</v>
      </c>
      <c r="G13" s="3">
        <v>1.2398708133971299</v>
      </c>
      <c r="H13" s="3">
        <v>1.5909829059828999</v>
      </c>
      <c r="L13" s="8"/>
      <c r="M13" t="s">
        <v>56</v>
      </c>
      <c r="N13" s="3">
        <v>0.27633875375979794</v>
      </c>
      <c r="O13" s="3">
        <v>0.30736146870157188</v>
      </c>
      <c r="P13" s="3">
        <v>0.34088593809731138</v>
      </c>
      <c r="Q13" s="3">
        <v>0.26362220277991832</v>
      </c>
      <c r="R13" s="3">
        <v>0.22476264760218881</v>
      </c>
      <c r="S13" s="3">
        <v>0.30461291856462513</v>
      </c>
    </row>
    <row r="14" spans="1:19" x14ac:dyDescent="0.3">
      <c r="A14" s="8"/>
      <c r="B14" t="s">
        <v>57</v>
      </c>
      <c r="C14" s="3">
        <v>1.76715538461538</v>
      </c>
      <c r="D14" s="3">
        <v>1.67724779411765</v>
      </c>
      <c r="E14" s="3">
        <v>1.7275851063829801</v>
      </c>
      <c r="F14" s="3">
        <v>2.2602597402597397</v>
      </c>
      <c r="G14" s="3">
        <v>1.4445286168521498</v>
      </c>
      <c r="H14" s="3">
        <v>1.2547639152435199</v>
      </c>
      <c r="L14" s="8"/>
      <c r="M14" t="s">
        <v>57</v>
      </c>
      <c r="N14" s="3">
        <v>0.23459894442290999</v>
      </c>
      <c r="O14" s="3">
        <v>0.2749815912993232</v>
      </c>
      <c r="P14" s="3">
        <v>0.3224186524054885</v>
      </c>
      <c r="Q14" s="3">
        <v>0.2498571970937985</v>
      </c>
      <c r="R14" s="3">
        <v>0.29740517849965314</v>
      </c>
      <c r="S14" s="3">
        <v>0.24212858643579149</v>
      </c>
    </row>
    <row r="15" spans="1:19" x14ac:dyDescent="0.3">
      <c r="A15" s="8">
        <v>3</v>
      </c>
      <c r="B15" t="s">
        <v>58</v>
      </c>
      <c r="C15" s="3">
        <v>2.5103142857142897</v>
      </c>
      <c r="D15" s="3">
        <v>1.4841578947368399</v>
      </c>
      <c r="E15" s="3">
        <v>2.8488114114114125</v>
      </c>
      <c r="F15" s="3">
        <v>1.85076333333333</v>
      </c>
      <c r="G15" s="3">
        <v>1.9239575091574999</v>
      </c>
      <c r="H15" s="3">
        <v>3.2206458333333332</v>
      </c>
      <c r="L15" s="8">
        <v>3</v>
      </c>
      <c r="M15" t="s">
        <v>58</v>
      </c>
      <c r="N15" s="3">
        <v>0.28138323014432354</v>
      </c>
      <c r="O15" s="3">
        <v>0.24122652072071768</v>
      </c>
      <c r="P15" s="3">
        <v>0.23527423921110141</v>
      </c>
      <c r="Q15" s="3">
        <v>0.23731333316804856</v>
      </c>
      <c r="R15" s="3">
        <v>0.24646124526565338</v>
      </c>
      <c r="S15" s="3">
        <v>0.24424615960657758</v>
      </c>
    </row>
    <row r="16" spans="1:19" x14ac:dyDescent="0.3">
      <c r="A16" s="8"/>
      <c r="B16" t="s">
        <v>59</v>
      </c>
      <c r="C16" s="3">
        <v>2.1637323529411798</v>
      </c>
      <c r="D16" s="3">
        <v>2.1276071428571397</v>
      </c>
      <c r="E16" s="3">
        <v>1.60085371621622</v>
      </c>
      <c r="F16" s="3">
        <v>2.16992751131981</v>
      </c>
      <c r="G16" s="3">
        <v>1.52049783549783</v>
      </c>
      <c r="H16" s="3">
        <v>1.9641261904761897</v>
      </c>
      <c r="L16" s="8"/>
      <c r="M16" t="s">
        <v>59</v>
      </c>
      <c r="N16" s="3">
        <v>0.2583191597648436</v>
      </c>
      <c r="O16" s="3">
        <v>0.21478398664309237</v>
      </c>
      <c r="P16" s="3">
        <v>0.26250605028767948</v>
      </c>
      <c r="Q16" s="3">
        <v>0.15127699946904391</v>
      </c>
      <c r="R16" s="3">
        <v>0.3107273252800285</v>
      </c>
      <c r="S16" s="3">
        <v>0.26645895482977011</v>
      </c>
    </row>
    <row r="17" spans="1:19" x14ac:dyDescent="0.3">
      <c r="A17" s="8"/>
      <c r="B17" t="s">
        <v>60</v>
      </c>
      <c r="C17" s="3">
        <v>2.6269883720930256</v>
      </c>
      <c r="D17" s="3">
        <v>2.1786106329113899</v>
      </c>
      <c r="E17" s="3">
        <v>2.0953247863247797</v>
      </c>
      <c r="F17" s="3">
        <v>1.8787866661055199</v>
      </c>
      <c r="G17" s="3">
        <v>1.5956286137110098</v>
      </c>
      <c r="H17" s="3">
        <v>1.9146542156361799</v>
      </c>
      <c r="L17" s="8"/>
      <c r="M17" t="s">
        <v>60</v>
      </c>
      <c r="N17" s="3">
        <v>0.2265741360525769</v>
      </c>
      <c r="O17" s="3">
        <v>0.16506843531554027</v>
      </c>
      <c r="P17" s="3">
        <v>0.26283398533023067</v>
      </c>
      <c r="Q17" s="3">
        <v>7.6025629290591562E-2</v>
      </c>
      <c r="R17" s="3">
        <v>7.1169777890018049E-2</v>
      </c>
      <c r="S17" s="3">
        <v>0.16987351267951561</v>
      </c>
    </row>
    <row r="18" spans="1:19" x14ac:dyDescent="0.3">
      <c r="A18" s="8"/>
      <c r="B18" t="s">
        <v>61</v>
      </c>
      <c r="C18" s="3">
        <v>2.811314102564106</v>
      </c>
      <c r="D18" s="3">
        <v>2.3328815379825603</v>
      </c>
      <c r="E18" s="3">
        <v>1.4893298771121402</v>
      </c>
      <c r="F18" s="3">
        <v>1.7696311475409798</v>
      </c>
      <c r="G18" s="3">
        <v>2.5646497252747205</v>
      </c>
      <c r="H18" s="3">
        <v>2.27845918367347</v>
      </c>
      <c r="L18" s="8"/>
      <c r="M18" t="s">
        <v>61</v>
      </c>
      <c r="N18" s="3">
        <v>0.22962618954018096</v>
      </c>
      <c r="O18" s="3">
        <v>0.17124112190990703</v>
      </c>
      <c r="P18" s="3">
        <v>0.26263747893713996</v>
      </c>
      <c r="Q18" s="3">
        <v>0.188753993089638</v>
      </c>
      <c r="R18" s="3">
        <v>0.21790715537765945</v>
      </c>
      <c r="S18" s="3">
        <v>0.25440701853994196</v>
      </c>
    </row>
    <row r="19" spans="1:19" x14ac:dyDescent="0.3">
      <c r="A19" s="8"/>
      <c r="B19" t="s">
        <v>62</v>
      </c>
      <c r="C19" s="3">
        <v>2.36783472222222</v>
      </c>
      <c r="D19" s="3">
        <v>2.7094667953667901</v>
      </c>
      <c r="E19" s="3">
        <v>2.1631850649350701</v>
      </c>
      <c r="F19" s="3">
        <v>2.3053914559721007</v>
      </c>
      <c r="G19" s="3">
        <v>2.2410266666666705</v>
      </c>
      <c r="H19" s="3">
        <v>2.0168447368421099</v>
      </c>
      <c r="L19" s="8"/>
      <c r="M19" t="s">
        <v>62</v>
      </c>
      <c r="N19" s="3">
        <v>0.2298219573194886</v>
      </c>
      <c r="O19" s="3">
        <v>0.258347289882846</v>
      </c>
      <c r="P19" s="3">
        <v>0.23053926419649473</v>
      </c>
      <c r="Q19" s="3">
        <v>0.26816249931488378</v>
      </c>
      <c r="R19" s="3">
        <v>0.17853447193656963</v>
      </c>
      <c r="S19" s="3">
        <v>0.22360815597793821</v>
      </c>
    </row>
    <row r="20" spans="1:19" x14ac:dyDescent="0.3">
      <c r="A20" s="8"/>
      <c r="B20" t="s">
        <v>63</v>
      </c>
      <c r="C20" s="3">
        <v>2.4357916666666699</v>
      </c>
      <c r="D20" s="3">
        <v>2.28416</v>
      </c>
      <c r="E20" s="3">
        <v>2.5428053728070101</v>
      </c>
      <c r="F20" s="3">
        <v>2.06919230769231</v>
      </c>
      <c r="G20" s="3">
        <v>2.5562142857142898</v>
      </c>
      <c r="H20" s="3">
        <v>1.6496406779660999</v>
      </c>
      <c r="L20" s="8"/>
      <c r="M20" t="s">
        <v>63</v>
      </c>
      <c r="N20" s="3">
        <v>0.18062131090876979</v>
      </c>
      <c r="O20" s="3">
        <v>0.22668072001052442</v>
      </c>
      <c r="P20" s="3">
        <v>0.22638183720925026</v>
      </c>
      <c r="Q20" s="3">
        <v>0.22894567924310058</v>
      </c>
      <c r="R20" s="3">
        <v>0.21129363391595232</v>
      </c>
      <c r="S20" s="3">
        <v>0.21092812033514227</v>
      </c>
    </row>
    <row r="21" spans="1:19" x14ac:dyDescent="0.3">
      <c r="A21" s="8">
        <v>4</v>
      </c>
      <c r="B21" t="s">
        <v>64</v>
      </c>
      <c r="C21" s="3">
        <v>2.6257897727272703</v>
      </c>
      <c r="D21" s="3">
        <v>0.52060465116279009</v>
      </c>
      <c r="E21" s="3">
        <v>2.9790569923371701</v>
      </c>
      <c r="F21" s="3">
        <v>2.9902975788288266</v>
      </c>
      <c r="G21" s="3">
        <v>3.2536496415770588</v>
      </c>
      <c r="H21" s="3">
        <v>2.1258888888888903</v>
      </c>
      <c r="L21" s="8">
        <v>4</v>
      </c>
      <c r="M21" t="s">
        <v>64</v>
      </c>
      <c r="N21" s="3">
        <v>0.24717167842482918</v>
      </c>
      <c r="O21" s="3">
        <v>0.1455811261794635</v>
      </c>
      <c r="P21" s="3">
        <v>0.28237826412453848</v>
      </c>
      <c r="Q21" s="3">
        <v>0.23060133063858873</v>
      </c>
      <c r="R21" s="3">
        <v>0.25096582916487731</v>
      </c>
      <c r="S21" s="3">
        <v>0.31347164042139536</v>
      </c>
    </row>
    <row r="22" spans="1:19" x14ac:dyDescent="0.3">
      <c r="A22" s="8"/>
      <c r="B22" t="s">
        <v>65</v>
      </c>
      <c r="C22" s="3">
        <v>1.6826912393162401</v>
      </c>
      <c r="D22" s="3">
        <v>0.45661749209694974</v>
      </c>
      <c r="E22" s="3">
        <v>0.85737111801243004</v>
      </c>
      <c r="F22" s="3">
        <v>2.73503786039903</v>
      </c>
      <c r="G22" s="3">
        <v>1.69425061274509</v>
      </c>
      <c r="H22" s="3">
        <v>2.30935354141657</v>
      </c>
      <c r="L22" s="8"/>
      <c r="M22" t="s">
        <v>65</v>
      </c>
      <c r="N22" s="3">
        <v>0.21998323918763921</v>
      </c>
      <c r="O22" s="3">
        <v>0.11593836982647569</v>
      </c>
      <c r="P22" s="3">
        <v>0.16286310862953737</v>
      </c>
      <c r="Q22" s="3">
        <v>0.12342737056120469</v>
      </c>
      <c r="R22" s="3">
        <v>0.34883643763630606</v>
      </c>
      <c r="S22" s="3">
        <v>0.21879923447367564</v>
      </c>
    </row>
    <row r="23" spans="1:19" x14ac:dyDescent="0.3">
      <c r="A23" s="8"/>
      <c r="B23" t="s">
        <v>66</v>
      </c>
      <c r="C23" s="3">
        <v>2.3713641145528901</v>
      </c>
      <c r="D23" s="3">
        <v>2.6221093406593399</v>
      </c>
      <c r="E23" s="3">
        <v>2.4948479166666697</v>
      </c>
      <c r="F23" s="3">
        <v>2.4416936157409901</v>
      </c>
      <c r="G23" s="3">
        <v>2.1937374592923802</v>
      </c>
      <c r="H23" s="3">
        <v>2.1282159774800995</v>
      </c>
      <c r="L23" s="8"/>
      <c r="M23" t="s">
        <v>66</v>
      </c>
      <c r="N23" s="3">
        <v>0.28054390103614824</v>
      </c>
      <c r="O23" s="3">
        <v>0.16666080187789326</v>
      </c>
      <c r="P23" s="3">
        <v>0.24196605131857052</v>
      </c>
      <c r="Q23" s="3">
        <v>6.8257121663177503E-2</v>
      </c>
      <c r="R23" s="3">
        <v>6.4292465195513279E-2</v>
      </c>
      <c r="S23" s="3">
        <v>0.16954830451113004</v>
      </c>
    </row>
    <row r="24" spans="1:19" x14ac:dyDescent="0.3">
      <c r="A24" s="8"/>
      <c r="B24" t="s">
        <v>67</v>
      </c>
      <c r="C24" s="3">
        <v>2.8011372180451097</v>
      </c>
      <c r="D24" s="3">
        <v>2.6354071052631598</v>
      </c>
      <c r="E24" s="3">
        <v>2.4031341463414599</v>
      </c>
      <c r="F24" s="3">
        <v>2.81139757733074</v>
      </c>
      <c r="G24" s="3">
        <v>2.9514421831637403</v>
      </c>
      <c r="H24" s="3">
        <v>3.1928866790009272</v>
      </c>
      <c r="L24" s="8"/>
      <c r="M24" t="s">
        <v>67</v>
      </c>
      <c r="N24" s="3">
        <v>0.25921547185648963</v>
      </c>
      <c r="O24" s="3">
        <v>0.16753967010926069</v>
      </c>
      <c r="P24" s="3">
        <v>0.20806464369208325</v>
      </c>
      <c r="Q24" s="3">
        <v>0.1908240587790947</v>
      </c>
      <c r="R24" s="3">
        <v>0.23978060292592085</v>
      </c>
      <c r="S24" s="3">
        <v>0.20478432843460578</v>
      </c>
    </row>
    <row r="25" spans="1:19" x14ac:dyDescent="0.3">
      <c r="A25" s="8"/>
      <c r="B25" t="s">
        <v>68</v>
      </c>
      <c r="C25" s="3">
        <v>3.2654902219873096</v>
      </c>
      <c r="D25" s="3">
        <v>3.3315184108527198</v>
      </c>
      <c r="E25" s="3">
        <v>2.3670578397212498</v>
      </c>
      <c r="F25" s="3">
        <v>2.8117645074224002</v>
      </c>
      <c r="G25" s="3">
        <v>2.7829907106782104</v>
      </c>
      <c r="H25" s="3">
        <v>2.84800072533849</v>
      </c>
      <c r="L25" s="8"/>
      <c r="M25" t="s">
        <v>68</v>
      </c>
      <c r="N25" s="3">
        <v>0.19459740501281533</v>
      </c>
      <c r="O25" s="3">
        <v>0.23319644249645291</v>
      </c>
      <c r="P25" s="3">
        <v>0.23737389331059408</v>
      </c>
      <c r="Q25" s="3">
        <v>0.23869231504730265</v>
      </c>
      <c r="R25" s="3">
        <v>0.16022877133027946</v>
      </c>
      <c r="S25" s="3">
        <v>0.21928105557798025</v>
      </c>
    </row>
    <row r="26" spans="1:19" x14ac:dyDescent="0.3">
      <c r="A26" s="8"/>
      <c r="B26" t="s">
        <v>69</v>
      </c>
      <c r="C26" s="3">
        <v>2.7454779661017001</v>
      </c>
      <c r="D26" s="3">
        <v>3.1980018007202902</v>
      </c>
      <c r="E26" s="3">
        <v>2.9953093434343403</v>
      </c>
      <c r="F26" s="3">
        <v>2.28519810235768</v>
      </c>
      <c r="G26" s="3">
        <v>3.1120712209302299</v>
      </c>
      <c r="H26" s="3">
        <v>2.2983353046595001</v>
      </c>
      <c r="L26" s="8"/>
      <c r="M26" t="s">
        <v>69</v>
      </c>
      <c r="N26" s="3">
        <v>0.1902280841900536</v>
      </c>
      <c r="O26" s="3">
        <v>0.16736710157141596</v>
      </c>
      <c r="P26" s="3">
        <v>0.20698535465823281</v>
      </c>
      <c r="Q26" s="3">
        <v>0.2536914444200673</v>
      </c>
      <c r="R26" s="3">
        <v>0.18842989881155853</v>
      </c>
      <c r="S26" s="3">
        <v>0.21283717440005764</v>
      </c>
    </row>
    <row r="27" spans="1:19" x14ac:dyDescent="0.3">
      <c r="A27" s="8">
        <v>5</v>
      </c>
      <c r="B27" t="s">
        <v>70</v>
      </c>
      <c r="C27" s="3">
        <v>2.6152164473684198</v>
      </c>
      <c r="D27" s="3">
        <v>2.2192633384146303</v>
      </c>
      <c r="E27" s="3">
        <v>3.0494347222222218</v>
      </c>
      <c r="F27" s="3">
        <v>2.6531102700491003</v>
      </c>
      <c r="G27" s="3">
        <v>2.5212831439393897</v>
      </c>
      <c r="H27" s="3">
        <v>3.2386121323529395</v>
      </c>
      <c r="L27" s="8">
        <v>5</v>
      </c>
      <c r="M27" t="s">
        <v>70</v>
      </c>
      <c r="N27" s="3">
        <v>0.29820246339958484</v>
      </c>
      <c r="O27" s="3">
        <v>0.2420111010983399</v>
      </c>
      <c r="P27" s="3">
        <v>0.24552696505767868</v>
      </c>
      <c r="Q27" s="3">
        <v>0.22129105667079776</v>
      </c>
      <c r="R27" s="3">
        <v>0.23071537071911993</v>
      </c>
      <c r="S27" s="3">
        <v>0.2672099340745403</v>
      </c>
    </row>
    <row r="28" spans="1:19" x14ac:dyDescent="0.3">
      <c r="A28" s="8"/>
      <c r="B28" t="s">
        <v>71</v>
      </c>
      <c r="C28" s="3">
        <v>2.4865544217687101</v>
      </c>
      <c r="D28" s="3">
        <v>2.6378098591549302</v>
      </c>
      <c r="E28" s="3">
        <v>2.2428128145567201</v>
      </c>
      <c r="F28" s="3">
        <v>2.3815354098360699</v>
      </c>
      <c r="G28" s="3">
        <v>2.4007027300303401</v>
      </c>
      <c r="H28" s="3">
        <v>2.2618775252525301</v>
      </c>
      <c r="L28" s="8"/>
      <c r="M28" t="s">
        <v>71</v>
      </c>
      <c r="N28" s="3">
        <v>0.23610971178084933</v>
      </c>
      <c r="O28" s="3">
        <v>0.19373009729438351</v>
      </c>
      <c r="P28" s="3">
        <v>0.22031722885965313</v>
      </c>
      <c r="Q28" s="3">
        <v>0.1254066160785674</v>
      </c>
      <c r="R28" s="3">
        <v>0.2682433250144271</v>
      </c>
      <c r="S28" s="3">
        <v>0.25273458268429216</v>
      </c>
    </row>
    <row r="29" spans="1:19" x14ac:dyDescent="0.3">
      <c r="A29" s="8"/>
      <c r="B29" t="s">
        <v>72</v>
      </c>
      <c r="C29" s="3">
        <v>2.5490978445830996</v>
      </c>
      <c r="D29" s="3">
        <v>2.3019923039923103</v>
      </c>
      <c r="E29" s="3">
        <v>2.3999687500000002</v>
      </c>
      <c r="F29" s="3">
        <v>2.4512340234106902</v>
      </c>
      <c r="G29" s="3">
        <v>2.2560433960012398</v>
      </c>
      <c r="H29" s="3">
        <v>2.4751419191919202</v>
      </c>
      <c r="L29" s="8"/>
      <c r="M29" t="s">
        <v>72</v>
      </c>
      <c r="N29" s="3">
        <v>0.27016527968079423</v>
      </c>
      <c r="O29" s="3">
        <v>0.16034818711030288</v>
      </c>
      <c r="P29" s="3">
        <v>0.21480917456486301</v>
      </c>
      <c r="Q29" s="3">
        <v>6.9055949227209229E-2</v>
      </c>
      <c r="R29" s="3">
        <v>5.9887893092833752E-2</v>
      </c>
      <c r="S29" s="3">
        <v>0.14031094932738736</v>
      </c>
    </row>
    <row r="30" spans="1:19" x14ac:dyDescent="0.3">
      <c r="A30" s="8"/>
      <c r="B30" t="s">
        <v>73</v>
      </c>
      <c r="C30" s="3">
        <v>2.3657847222222199</v>
      </c>
      <c r="D30" s="3">
        <v>2.4552692012288797</v>
      </c>
      <c r="E30" s="3">
        <v>2.2448433806146504</v>
      </c>
      <c r="F30" s="3">
        <v>2.6639632663191799</v>
      </c>
      <c r="G30" s="3">
        <v>2.6086588806660496</v>
      </c>
      <c r="H30" s="3">
        <v>3.0011305717054202</v>
      </c>
      <c r="L30" s="8"/>
      <c r="M30" t="s">
        <v>73</v>
      </c>
      <c r="N30" s="3">
        <v>0.24734819004911279</v>
      </c>
      <c r="O30" s="3">
        <v>0.15620923406393916</v>
      </c>
      <c r="P30" s="3">
        <v>0.20277118852844153</v>
      </c>
      <c r="Q30" s="3">
        <v>0.17975192008176077</v>
      </c>
      <c r="R30" s="3">
        <v>0.22311975419877234</v>
      </c>
      <c r="S30" s="3">
        <v>0.21001498635323948</v>
      </c>
    </row>
    <row r="31" spans="1:19" x14ac:dyDescent="0.3">
      <c r="A31" s="8"/>
      <c r="B31" t="s">
        <v>74</v>
      </c>
      <c r="C31" s="3">
        <v>2.9725488636363604</v>
      </c>
      <c r="D31" s="3">
        <v>2.7689900709219901</v>
      </c>
      <c r="E31" s="3">
        <v>2.3884642857142802</v>
      </c>
      <c r="F31" s="3">
        <v>2.7221339637509798</v>
      </c>
      <c r="G31" s="3">
        <v>2.5990856937602702</v>
      </c>
      <c r="H31" s="3">
        <v>2.6297381940840698</v>
      </c>
      <c r="L31" s="8"/>
      <c r="M31" t="s">
        <v>74</v>
      </c>
      <c r="N31" s="3">
        <v>0.18616036583390022</v>
      </c>
      <c r="O31" s="3">
        <v>0.24125910086120622</v>
      </c>
      <c r="P31" s="3">
        <v>0.17646607712137355</v>
      </c>
      <c r="Q31" s="3">
        <v>0.23039979800684349</v>
      </c>
      <c r="R31" s="3">
        <v>0.1472222358059031</v>
      </c>
      <c r="S31" s="3">
        <v>0.17299332103952808</v>
      </c>
    </row>
    <row r="32" spans="1:19" x14ac:dyDescent="0.3">
      <c r="A32" s="8"/>
      <c r="B32" t="s">
        <v>75</v>
      </c>
      <c r="C32" s="3">
        <v>3.2045225988700596</v>
      </c>
      <c r="D32" s="3">
        <v>2.8428163221360903</v>
      </c>
      <c r="E32" s="3">
        <v>3.1584553571428606</v>
      </c>
      <c r="F32" s="3">
        <v>2.6536693877550999</v>
      </c>
      <c r="G32" s="3">
        <v>2.6817492071881599</v>
      </c>
      <c r="H32" s="3">
        <v>2.1554099025974103</v>
      </c>
      <c r="L32" s="8"/>
      <c r="M32" t="s">
        <v>75</v>
      </c>
      <c r="N32" s="3">
        <v>0.15679406795182918</v>
      </c>
      <c r="O32" s="3">
        <v>0.19201705863640381</v>
      </c>
      <c r="P32" s="3">
        <v>0.21175914503388185</v>
      </c>
      <c r="Q32" s="3">
        <v>0.21015982509610576</v>
      </c>
      <c r="R32" s="3">
        <v>0.18063971750739102</v>
      </c>
      <c r="S32" s="3">
        <v>0.17763731991026338</v>
      </c>
    </row>
    <row r="33" spans="1:19" x14ac:dyDescent="0.3">
      <c r="A33" s="8">
        <v>6</v>
      </c>
      <c r="B33" t="s">
        <v>76</v>
      </c>
      <c r="C33" s="3">
        <v>1.0293115292031101</v>
      </c>
      <c r="D33" s="3">
        <v>3.3975836685807899</v>
      </c>
      <c r="E33" s="3">
        <v>1.2774252464179803</v>
      </c>
      <c r="F33" s="3">
        <v>3.4452513372505207</v>
      </c>
      <c r="G33" s="3">
        <v>0.66601401629494017</v>
      </c>
      <c r="H33" s="3">
        <v>0.12312519429710012</v>
      </c>
      <c r="L33" s="8">
        <v>6</v>
      </c>
      <c r="M33" t="s">
        <v>76</v>
      </c>
      <c r="N33" s="3">
        <v>0.51185377091221429</v>
      </c>
      <c r="O33" s="3">
        <v>1.0879240843655684</v>
      </c>
      <c r="P33" s="3">
        <v>0.51278496076873992</v>
      </c>
      <c r="Q33" s="3">
        <v>0.70113744349928719</v>
      </c>
      <c r="R33" s="3">
        <v>0.4568620833555731</v>
      </c>
      <c r="S33" s="3">
        <v>0.24216829742597484</v>
      </c>
    </row>
    <row r="34" spans="1:19" x14ac:dyDescent="0.3">
      <c r="A34" s="8"/>
      <c r="B34" t="s">
        <v>77</v>
      </c>
      <c r="C34" s="3">
        <v>1.6990415760220698</v>
      </c>
      <c r="D34" s="3">
        <v>1.2716424461751801</v>
      </c>
      <c r="E34" s="3">
        <v>2.6599394121842104</v>
      </c>
      <c r="F34" s="3">
        <v>2.0802795917731798</v>
      </c>
      <c r="G34" s="3">
        <v>1.7218924489282101</v>
      </c>
      <c r="H34" s="3">
        <v>3.1347522798599394</v>
      </c>
      <c r="L34" s="8"/>
      <c r="M34" t="s">
        <v>77</v>
      </c>
      <c r="N34" s="3">
        <v>0.65594084930693564</v>
      </c>
      <c r="O34" s="3">
        <v>0.37180332404293731</v>
      </c>
      <c r="P34" s="3">
        <v>0.67300813256749492</v>
      </c>
      <c r="Q34" s="3">
        <v>0.41730694710459904</v>
      </c>
      <c r="R34" s="3">
        <v>0.66530499200593107</v>
      </c>
      <c r="S34" s="3">
        <v>0.77393055921865084</v>
      </c>
    </row>
    <row r="35" spans="1:19" x14ac:dyDescent="0.3">
      <c r="A35" s="8"/>
      <c r="B35" t="s">
        <v>78</v>
      </c>
      <c r="C35" s="3">
        <v>0.80836480900812013</v>
      </c>
      <c r="D35" s="3">
        <v>1.93652272302687</v>
      </c>
      <c r="E35" s="3">
        <v>1.2449475668055099</v>
      </c>
      <c r="F35" s="3">
        <v>1.54709595490753</v>
      </c>
      <c r="G35" s="3">
        <v>1.9402793292129701</v>
      </c>
      <c r="H35" s="3">
        <v>1.5713449153167001</v>
      </c>
      <c r="L35" s="8"/>
      <c r="M35" t="s">
        <v>78</v>
      </c>
      <c r="N35" s="3">
        <v>0.3800514689580714</v>
      </c>
      <c r="O35" s="3">
        <v>0.43265363049263528</v>
      </c>
      <c r="P35" s="3">
        <v>0.56330827816205742</v>
      </c>
      <c r="Q35" s="3">
        <v>0.16248520935698818</v>
      </c>
      <c r="R35" s="3">
        <v>0.1693111052526316</v>
      </c>
      <c r="S35" s="3">
        <v>0.37756239557971577</v>
      </c>
    </row>
    <row r="36" spans="1:19" x14ac:dyDescent="0.3">
      <c r="A36" s="8"/>
      <c r="B36" t="s">
        <v>79</v>
      </c>
      <c r="C36" s="3">
        <v>1.3247542714122704</v>
      </c>
      <c r="D36" s="3">
        <v>1.75429984355207</v>
      </c>
      <c r="E36" s="3">
        <v>0.26738247086737976</v>
      </c>
      <c r="F36" s="3">
        <v>1.8479365654437099</v>
      </c>
      <c r="G36" s="3">
        <v>0.32710850425124027</v>
      </c>
      <c r="H36" s="3">
        <v>0.84059083380739019</v>
      </c>
      <c r="L36" s="8"/>
      <c r="M36" t="s">
        <v>79</v>
      </c>
      <c r="N36" s="3">
        <v>0.49682365809342954</v>
      </c>
      <c r="O36" s="3">
        <v>0.3848168640264602</v>
      </c>
      <c r="P36" s="3">
        <v>0.79829362392495606</v>
      </c>
      <c r="Q36" s="3">
        <v>0.60672601778828061</v>
      </c>
      <c r="R36" s="3">
        <v>0.5667250473017551</v>
      </c>
      <c r="S36" s="3">
        <v>0.39483835675166717</v>
      </c>
    </row>
    <row r="37" spans="1:19" x14ac:dyDescent="0.3">
      <c r="A37" s="8"/>
      <c r="B37" t="s">
        <v>80</v>
      </c>
      <c r="C37" s="3">
        <v>1.4304251245247697</v>
      </c>
      <c r="D37" s="3">
        <v>1.4657565562566301</v>
      </c>
      <c r="E37" s="3">
        <v>3.64367877736706</v>
      </c>
      <c r="F37" s="3">
        <v>0.70095349373400007</v>
      </c>
      <c r="G37" s="3">
        <v>1.4244481088672902</v>
      </c>
      <c r="H37" s="3">
        <v>2.3590442790615898</v>
      </c>
      <c r="L37" s="8"/>
      <c r="M37" t="s">
        <v>80</v>
      </c>
      <c r="N37" s="3">
        <v>0.4875431648306276</v>
      </c>
      <c r="O37" s="3">
        <v>0.49220890077692064</v>
      </c>
      <c r="P37" s="3">
        <v>0.72060630141795867</v>
      </c>
      <c r="Q37" s="3">
        <v>0.48736694651862766</v>
      </c>
      <c r="R37" s="3">
        <v>0.38218565128605836</v>
      </c>
      <c r="S37" s="3">
        <v>0.62183434042419139</v>
      </c>
    </row>
    <row r="38" spans="1:19" x14ac:dyDescent="0.3">
      <c r="A38" s="8"/>
      <c r="B38" t="s">
        <v>81</v>
      </c>
      <c r="C38" s="3">
        <v>1.4104438970158206</v>
      </c>
      <c r="D38" s="3">
        <v>1.29533382112613</v>
      </c>
      <c r="E38" s="3">
        <v>0.95195154200989984</v>
      </c>
      <c r="F38" s="3">
        <v>1.7679946601874899</v>
      </c>
      <c r="G38" s="3">
        <v>1.3381246059899299</v>
      </c>
      <c r="H38" s="3">
        <v>3.3552115626206502</v>
      </c>
      <c r="L38" s="8"/>
      <c r="M38" t="s">
        <v>81</v>
      </c>
      <c r="N38" s="3">
        <v>0.685407194732225</v>
      </c>
      <c r="O38" s="3">
        <v>0.35162383057526714</v>
      </c>
      <c r="P38" s="3">
        <v>0.47492920513032938</v>
      </c>
      <c r="Q38" s="3">
        <v>0.64634167697537592</v>
      </c>
      <c r="R38" s="3">
        <v>0.43634330301601337</v>
      </c>
      <c r="S38" s="3">
        <v>0.66404683539790588</v>
      </c>
    </row>
    <row r="39" spans="1:19" x14ac:dyDescent="0.3">
      <c r="A39" s="8">
        <v>7</v>
      </c>
      <c r="B39" t="s">
        <v>82</v>
      </c>
      <c r="C39" s="3">
        <v>-2.2346257746699294E-3</v>
      </c>
      <c r="D39" s="3">
        <v>-1.9830659536539841E-2</v>
      </c>
      <c r="E39" s="3">
        <v>-7.9553049289890154E-2</v>
      </c>
      <c r="F39" s="3">
        <v>2.8836323078349935E-2</v>
      </c>
      <c r="G39" s="3">
        <v>5.7678571428570358E-2</v>
      </c>
      <c r="H39" s="3">
        <v>0.14154411764706021</v>
      </c>
      <c r="L39" s="8">
        <v>7</v>
      </c>
      <c r="M39" t="s">
        <v>82</v>
      </c>
      <c r="N39" s="3">
        <v>0.16095460324247135</v>
      </c>
      <c r="O39" s="3">
        <v>0.14888707468028275</v>
      </c>
      <c r="P39" s="3">
        <v>0.14469206653088829</v>
      </c>
      <c r="Q39" s="3">
        <v>0.12807481174697363</v>
      </c>
      <c r="R39" s="3">
        <v>0.14284543906367006</v>
      </c>
      <c r="S39" s="3">
        <v>0.16810999293938209</v>
      </c>
    </row>
    <row r="40" spans="1:19" x14ac:dyDescent="0.3">
      <c r="A40" s="8"/>
      <c r="B40" t="s">
        <v>83</v>
      </c>
      <c r="C40" s="3">
        <v>9.8332388510959934E-2</v>
      </c>
      <c r="D40" s="3">
        <v>-0.20359905565601988</v>
      </c>
      <c r="E40" s="3">
        <v>0.40439320457188987</v>
      </c>
      <c r="F40" s="3">
        <v>3.2738095238100229E-2</v>
      </c>
      <c r="G40" s="3">
        <v>0.11341698841697978</v>
      </c>
      <c r="H40" s="3">
        <v>7.3739035087720062E-2</v>
      </c>
      <c r="L40" s="8"/>
      <c r="M40" t="s">
        <v>83</v>
      </c>
      <c r="N40" s="3">
        <v>0.13130693058710963</v>
      </c>
      <c r="O40" s="3">
        <v>0.14265745351451056</v>
      </c>
      <c r="P40" s="3">
        <v>0.14035576499335939</v>
      </c>
      <c r="Q40" s="3">
        <v>8.9884649537794542E-2</v>
      </c>
      <c r="R40" s="3">
        <v>0.1238350873076578</v>
      </c>
      <c r="S40" s="3">
        <v>0.19160908891400977</v>
      </c>
    </row>
    <row r="41" spans="1:19" x14ac:dyDescent="0.3">
      <c r="A41" s="8"/>
      <c r="B41" t="s">
        <v>84</v>
      </c>
      <c r="C41" s="3">
        <v>-5.3723404255320073E-2</v>
      </c>
      <c r="D41" s="3">
        <v>3.9014711575689809E-2</v>
      </c>
      <c r="E41" s="3">
        <v>7.749999999999968E-2</v>
      </c>
      <c r="F41" s="3">
        <v>0.11112024715720992</v>
      </c>
      <c r="G41" s="3">
        <v>2.8065171987190052E-2</v>
      </c>
      <c r="H41" s="3">
        <v>-2.9335982180479725E-2</v>
      </c>
      <c r="L41" s="8"/>
      <c r="M41" t="s">
        <v>84</v>
      </c>
      <c r="N41" s="3">
        <v>0.16741856633087732</v>
      </c>
      <c r="O41" s="3">
        <v>0.13686177324014989</v>
      </c>
      <c r="P41" s="3">
        <v>0.16553341115537357</v>
      </c>
      <c r="Q41" s="3">
        <v>7.4948976292228381E-2</v>
      </c>
      <c r="R41" s="3">
        <v>6.0118111231918847E-2</v>
      </c>
      <c r="S41" s="3">
        <v>0.13831810331911498</v>
      </c>
    </row>
    <row r="42" spans="1:19" x14ac:dyDescent="0.3">
      <c r="A42" s="8"/>
      <c r="B42" t="s">
        <v>85</v>
      </c>
      <c r="C42" s="3">
        <v>5.2395521145519819E-2</v>
      </c>
      <c r="D42" s="3">
        <v>-0.26656208277703008</v>
      </c>
      <c r="E42" s="3">
        <v>-7.6735175202149897E-2</v>
      </c>
      <c r="F42" s="3">
        <v>5.6414356787489961E-2</v>
      </c>
      <c r="G42" s="3">
        <v>0.24515854728989028</v>
      </c>
      <c r="H42" s="3">
        <v>-0.17371323529411997</v>
      </c>
      <c r="L42" s="8"/>
      <c r="M42" t="s">
        <v>85</v>
      </c>
      <c r="N42" s="3">
        <v>0.1667504493573734</v>
      </c>
      <c r="O42" s="3">
        <v>0.15097008252746766</v>
      </c>
      <c r="P42" s="3">
        <v>0.17987116974895404</v>
      </c>
      <c r="Q42" s="3">
        <v>0.14291652065328858</v>
      </c>
      <c r="R42" s="3">
        <v>0.18535524398033268</v>
      </c>
      <c r="S42" s="3">
        <v>0.15729165041469265</v>
      </c>
    </row>
    <row r="43" spans="1:19" x14ac:dyDescent="0.3">
      <c r="A43" s="8"/>
      <c r="B43" t="s">
        <v>86</v>
      </c>
      <c r="C43" s="3">
        <v>1.2853692201519884E-2</v>
      </c>
      <c r="D43" s="3">
        <v>0.26795504385964986</v>
      </c>
      <c r="E43" s="3">
        <v>-0.1414141414141401</v>
      </c>
      <c r="F43" s="3">
        <v>1.5846203346209897E-2</v>
      </c>
      <c r="G43" s="3">
        <v>-8.8144248900059896E-2</v>
      </c>
      <c r="H43" s="3">
        <v>-2.3966165413530138E-2</v>
      </c>
      <c r="L43" s="8"/>
      <c r="M43" t="s">
        <v>86</v>
      </c>
      <c r="N43" s="3">
        <v>0.1584388535997239</v>
      </c>
      <c r="O43" s="3">
        <v>0.21633661073411065</v>
      </c>
      <c r="P43" s="3">
        <v>0.21071268920300107</v>
      </c>
      <c r="Q43" s="3">
        <v>0.16574481407683148</v>
      </c>
      <c r="R43" s="3">
        <v>0.1235382854740653</v>
      </c>
      <c r="S43" s="3">
        <v>0.16354697355235803</v>
      </c>
    </row>
    <row r="44" spans="1:19" x14ac:dyDescent="0.3">
      <c r="A44" s="8"/>
      <c r="B44" t="s">
        <v>87</v>
      </c>
      <c r="C44" s="3">
        <v>-0.10843979618210975</v>
      </c>
      <c r="D44" s="3">
        <v>-5.9396381919960106E-2</v>
      </c>
      <c r="E44" s="3">
        <v>0.10373376623376984</v>
      </c>
      <c r="F44" s="3">
        <v>-0.31967883307168998</v>
      </c>
      <c r="G44" s="3">
        <v>-0.13013686263181024</v>
      </c>
      <c r="H44" s="3">
        <v>-3.9633669559799856E-3</v>
      </c>
      <c r="L44" s="8"/>
      <c r="M44" t="s">
        <v>87</v>
      </c>
      <c r="N44" s="3">
        <v>0.17492916431957467</v>
      </c>
      <c r="O44" s="3">
        <v>0.16095009322787077</v>
      </c>
      <c r="P44" s="3">
        <v>0.18736754649034765</v>
      </c>
      <c r="Q44" s="3">
        <v>0.14622046686133316</v>
      </c>
      <c r="R44" s="3">
        <v>0.16102941355014536</v>
      </c>
      <c r="S44" s="3">
        <v>0.13059022286823596</v>
      </c>
    </row>
    <row r="45" spans="1:19" x14ac:dyDescent="0.3">
      <c r="A45" s="8">
        <v>8</v>
      </c>
      <c r="B45" t="s">
        <v>88</v>
      </c>
      <c r="C45" s="3">
        <v>0.39228886168911004</v>
      </c>
      <c r="D45" s="3">
        <v>0.56068376068376935</v>
      </c>
      <c r="E45" s="3">
        <v>0.48364209696492022</v>
      </c>
      <c r="F45" s="3">
        <v>0.59450830140485067</v>
      </c>
      <c r="G45" s="3">
        <v>-5.2272727272730357E-2</v>
      </c>
      <c r="H45" s="3">
        <v>-2.3076923076919442E-2</v>
      </c>
      <c r="L45" s="8">
        <v>8</v>
      </c>
      <c r="M45" t="s">
        <v>88</v>
      </c>
      <c r="N45" s="3">
        <v>0.42244125903366347</v>
      </c>
      <c r="O45" s="3">
        <v>0.42631344353012685</v>
      </c>
      <c r="P45" s="3">
        <v>0.50380159675065239</v>
      </c>
      <c r="Q45" s="3">
        <v>0.3932447299291143</v>
      </c>
      <c r="R45" s="3">
        <v>0.40693610793246843</v>
      </c>
      <c r="S45" s="3">
        <v>0.52725272153674285</v>
      </c>
    </row>
    <row r="46" spans="1:19" x14ac:dyDescent="0.3">
      <c r="A46" s="8"/>
      <c r="B46" t="s">
        <v>89</v>
      </c>
      <c r="C46" s="3">
        <v>-0.18518518518518956</v>
      </c>
      <c r="D46" s="3">
        <v>0.69739130434783014</v>
      </c>
      <c r="E46" s="3">
        <v>-0.50707501453770032</v>
      </c>
      <c r="F46" s="3">
        <v>0.80698644421271926</v>
      </c>
      <c r="G46" s="3">
        <v>1.1624040920716103</v>
      </c>
      <c r="H46" s="3">
        <v>0.47301587301586956</v>
      </c>
      <c r="L46" s="8"/>
      <c r="M46" t="s">
        <v>89</v>
      </c>
      <c r="N46" s="3">
        <v>0.38777763978963031</v>
      </c>
      <c r="O46" s="3">
        <v>0.345203192613532</v>
      </c>
      <c r="P46" s="3">
        <v>0.32463129416615111</v>
      </c>
      <c r="Q46" s="3">
        <v>0.25626605942841185</v>
      </c>
      <c r="R46" s="3">
        <v>0.45626502240313238</v>
      </c>
      <c r="S46" s="3">
        <v>0.44811792929594318</v>
      </c>
    </row>
    <row r="47" spans="1:19" x14ac:dyDescent="0.3">
      <c r="A47" s="8"/>
      <c r="B47" t="s">
        <v>90</v>
      </c>
      <c r="C47" s="3">
        <v>1.6521927920104202</v>
      </c>
      <c r="D47" s="3">
        <v>1.2997340425531902</v>
      </c>
      <c r="E47" s="3">
        <v>0.17166666666666952</v>
      </c>
      <c r="F47" s="3">
        <v>0.96849332648871034</v>
      </c>
      <c r="G47" s="3">
        <v>0.58778049210466055</v>
      </c>
      <c r="H47" s="3">
        <v>0.7789583836432401</v>
      </c>
      <c r="L47" s="8"/>
      <c r="M47" t="s">
        <v>90</v>
      </c>
      <c r="N47" s="3">
        <v>0.42873902115260532</v>
      </c>
      <c r="O47" s="3">
        <v>0.28700245904977578</v>
      </c>
      <c r="P47" s="3">
        <v>0.37562692164177164</v>
      </c>
      <c r="Q47" s="3">
        <v>0.13794275825443278</v>
      </c>
      <c r="R47" s="3">
        <v>0.12143061512719926</v>
      </c>
      <c r="S47" s="3">
        <v>0.27734300524815514</v>
      </c>
    </row>
    <row r="48" spans="1:19" x14ac:dyDescent="0.3">
      <c r="A48" s="8"/>
      <c r="B48" t="s">
        <v>91</v>
      </c>
      <c r="C48" s="3">
        <v>0.5069444444444402</v>
      </c>
      <c r="D48" s="3">
        <v>0.79674418604651009</v>
      </c>
      <c r="E48" s="3">
        <v>-0.77777777777778034</v>
      </c>
      <c r="F48" s="3">
        <v>0.8937089201877999</v>
      </c>
      <c r="G48" s="3">
        <v>0.5538461538461501</v>
      </c>
      <c r="H48" s="3">
        <v>2.0726059654631097</v>
      </c>
      <c r="L48" s="8"/>
      <c r="M48" t="s">
        <v>91</v>
      </c>
      <c r="N48" s="3">
        <v>0.51456506100366295</v>
      </c>
      <c r="O48" s="3">
        <v>0.33042120403332892</v>
      </c>
      <c r="P48" s="3">
        <v>0.45846569867053721</v>
      </c>
      <c r="Q48" s="3">
        <v>0.36199702144153056</v>
      </c>
      <c r="R48" s="3">
        <v>0.40356891752668889</v>
      </c>
      <c r="S48" s="3">
        <v>0.43774335196584691</v>
      </c>
    </row>
    <row r="49" spans="1:19" x14ac:dyDescent="0.3">
      <c r="A49" s="8"/>
      <c r="B49" t="s">
        <v>92</v>
      </c>
      <c r="C49" s="3">
        <v>0.8429458740017699</v>
      </c>
      <c r="D49" s="3">
        <v>1.0615058324496305</v>
      </c>
      <c r="E49" s="3">
        <v>0.26923076923077005</v>
      </c>
      <c r="F49" s="3">
        <v>0.83714285714286074</v>
      </c>
      <c r="G49" s="3">
        <v>0.81332926643282022</v>
      </c>
      <c r="H49" s="3">
        <v>0.40487804878048994</v>
      </c>
      <c r="L49" s="8"/>
      <c r="M49" t="s">
        <v>92</v>
      </c>
      <c r="N49" s="3">
        <v>0.40114843304841163</v>
      </c>
      <c r="O49" s="3">
        <v>0.44252641392616682</v>
      </c>
      <c r="P49" s="3">
        <v>0.37774178855271751</v>
      </c>
      <c r="Q49" s="3">
        <v>0.46491967060993206</v>
      </c>
      <c r="R49" s="3">
        <v>0.31438910882914484</v>
      </c>
      <c r="S49" s="3">
        <v>0.36420591961759774</v>
      </c>
    </row>
    <row r="50" spans="1:19" x14ac:dyDescent="0.3">
      <c r="A50" s="8"/>
      <c r="B50" t="s">
        <v>93</v>
      </c>
      <c r="C50" s="3">
        <v>1.0154922538730604</v>
      </c>
      <c r="D50" s="3">
        <v>0.65686613628502055</v>
      </c>
      <c r="E50" s="3">
        <v>1.3476621417797903</v>
      </c>
      <c r="F50" s="3">
        <v>0.32155797101449934</v>
      </c>
      <c r="G50" s="3">
        <v>1.18701298701298</v>
      </c>
      <c r="H50" s="3">
        <v>0.33817204301074977</v>
      </c>
      <c r="L50" s="8"/>
      <c r="M50" t="s">
        <v>93</v>
      </c>
      <c r="N50" s="3">
        <v>0.36594351842027129</v>
      </c>
      <c r="O50" s="3">
        <v>0.423323631184156</v>
      </c>
      <c r="P50" s="3">
        <v>0.40624113621654784</v>
      </c>
      <c r="Q50" s="3">
        <v>0.46175964179939027</v>
      </c>
      <c r="R50" s="3">
        <v>0.461796927937907</v>
      </c>
      <c r="S50" s="3">
        <v>0.35298708684166563</v>
      </c>
    </row>
    <row r="51" spans="1:19" x14ac:dyDescent="0.3">
      <c r="A51" s="8">
        <v>9</v>
      </c>
      <c r="B51" t="s">
        <v>94</v>
      </c>
      <c r="C51" s="3">
        <v>0.12581867979201</v>
      </c>
      <c r="D51" s="3">
        <v>-0.11266233766234013</v>
      </c>
      <c r="E51" s="3">
        <v>-0.16910548941798975</v>
      </c>
      <c r="F51" s="3">
        <v>-0.11343700159490044</v>
      </c>
      <c r="G51" s="3">
        <v>0.16898954703833002</v>
      </c>
      <c r="H51" s="3">
        <v>0.16532835356365005</v>
      </c>
      <c r="L51" s="8">
        <v>9</v>
      </c>
      <c r="M51" t="s">
        <v>94</v>
      </c>
      <c r="N51" s="3">
        <v>0.13045393557503368</v>
      </c>
      <c r="O51" s="3">
        <v>0.16944483536166027</v>
      </c>
      <c r="P51" s="3">
        <v>0.14357878110830447</v>
      </c>
      <c r="Q51" s="3">
        <v>0.15315499041947964</v>
      </c>
      <c r="R51" s="3">
        <v>0.18816943306721504</v>
      </c>
      <c r="S51" s="3">
        <v>0.18053811056555885</v>
      </c>
    </row>
    <row r="52" spans="1:19" x14ac:dyDescent="0.3">
      <c r="A52" s="8"/>
      <c r="B52" t="s">
        <v>95</v>
      </c>
      <c r="C52" s="3">
        <v>-0.10203761755486029</v>
      </c>
      <c r="D52" s="3">
        <v>-0.1105761474550202</v>
      </c>
      <c r="E52" s="3">
        <v>-2.3537660256410131E-2</v>
      </c>
      <c r="F52" s="3">
        <v>-0.1341813728427601</v>
      </c>
      <c r="G52" s="3">
        <v>0.19241071428570988</v>
      </c>
      <c r="H52" s="3">
        <v>-0.16666666666667007</v>
      </c>
      <c r="L52" s="8"/>
      <c r="M52" t="s">
        <v>95</v>
      </c>
      <c r="N52" s="3">
        <v>0.15181372049970682</v>
      </c>
      <c r="O52" s="3">
        <v>0.1441161675083695</v>
      </c>
      <c r="P52" s="3">
        <v>0.13672421712535657</v>
      </c>
      <c r="Q52" s="3">
        <v>9.9662474573299784E-2</v>
      </c>
      <c r="R52" s="3">
        <v>0.20364816598380847</v>
      </c>
      <c r="S52" s="3">
        <v>0.19575497258043409</v>
      </c>
    </row>
    <row r="53" spans="1:19" x14ac:dyDescent="0.3">
      <c r="A53" s="8"/>
      <c r="B53" t="s">
        <v>96</v>
      </c>
      <c r="C53" s="3">
        <v>9.9534161490697493E-3</v>
      </c>
      <c r="D53" s="3">
        <v>0.10272591274048981</v>
      </c>
      <c r="E53" s="3">
        <v>0.34868224019168004</v>
      </c>
      <c r="F53" s="3">
        <v>-7.4299521113829758E-2</v>
      </c>
      <c r="G53" s="3">
        <v>-2.6529433756770082E-2</v>
      </c>
      <c r="H53" s="3">
        <v>0.16076461004755949</v>
      </c>
      <c r="L53" s="8"/>
      <c r="M53" t="s">
        <v>96</v>
      </c>
      <c r="N53" s="3">
        <v>0.18019748796582882</v>
      </c>
      <c r="O53" s="3">
        <v>0.13134432265740667</v>
      </c>
      <c r="P53" s="3">
        <v>0.17422866362357806</v>
      </c>
      <c r="Q53" s="3">
        <v>7.2533827747744861E-2</v>
      </c>
      <c r="R53" s="3">
        <v>5.2068548341206694E-2</v>
      </c>
      <c r="S53" s="3">
        <v>0.12078600800491168</v>
      </c>
    </row>
    <row r="54" spans="1:19" x14ac:dyDescent="0.3">
      <c r="A54" s="8"/>
      <c r="B54" t="s">
        <v>97</v>
      </c>
      <c r="C54" s="3">
        <v>-5.9659090909098822E-3</v>
      </c>
      <c r="D54" s="3">
        <v>-0.14022412328006029</v>
      </c>
      <c r="E54" s="3">
        <v>0.23184288537549014</v>
      </c>
      <c r="F54" s="3">
        <v>-6.4790702160490099E-2</v>
      </c>
      <c r="G54" s="3">
        <v>8.6265385391439686E-2</v>
      </c>
      <c r="H54" s="3">
        <v>2.6687751903270218E-2</v>
      </c>
      <c r="L54" s="8"/>
      <c r="M54" t="s">
        <v>97</v>
      </c>
      <c r="N54" s="3">
        <v>0.20009706685121836</v>
      </c>
      <c r="O54" s="3">
        <v>0.12915738337639296</v>
      </c>
      <c r="P54" s="3">
        <v>0.2032506623406779</v>
      </c>
      <c r="Q54" s="3">
        <v>0.15967436527099846</v>
      </c>
      <c r="R54" s="3">
        <v>0.17713241669540042</v>
      </c>
      <c r="S54" s="3">
        <v>0.17133849469788726</v>
      </c>
    </row>
    <row r="55" spans="1:19" x14ac:dyDescent="0.3">
      <c r="A55" s="8"/>
      <c r="B55" t="s">
        <v>98</v>
      </c>
      <c r="C55" s="3">
        <v>1.0663356251590095E-2</v>
      </c>
      <c r="D55" s="3">
        <v>-0.23376193001059997</v>
      </c>
      <c r="E55" s="3">
        <v>0.24084249084248999</v>
      </c>
      <c r="F55" s="3">
        <v>0.11323696145124984</v>
      </c>
      <c r="G55" s="3">
        <v>-0.18256302521008028</v>
      </c>
      <c r="H55" s="3">
        <v>-0.1468193660442898</v>
      </c>
      <c r="L55" s="8"/>
      <c r="M55" t="s">
        <v>98</v>
      </c>
      <c r="N55" s="3">
        <v>0.15311804660762326</v>
      </c>
      <c r="O55" s="3">
        <v>0.18999445243165142</v>
      </c>
      <c r="P55" s="3">
        <v>0.17922499476107284</v>
      </c>
      <c r="Q55" s="3">
        <v>0.1875926007917631</v>
      </c>
      <c r="R55" s="3">
        <v>0.13250242867970788</v>
      </c>
      <c r="S55" s="3">
        <v>0.14740320613622113</v>
      </c>
    </row>
    <row r="56" spans="1:19" x14ac:dyDescent="0.3">
      <c r="A56" s="8"/>
      <c r="B56" t="s">
        <v>99</v>
      </c>
      <c r="C56" s="3">
        <v>-0.13213045634921006</v>
      </c>
      <c r="D56" s="3">
        <v>-4.8076923076919797E-2</v>
      </c>
      <c r="E56" s="3">
        <v>0.16076547326546997</v>
      </c>
      <c r="F56" s="3">
        <v>0.23405032467531983</v>
      </c>
      <c r="G56" s="3">
        <v>7.1428571428602261E-3</v>
      </c>
      <c r="H56" s="3">
        <v>3.2572751322749838E-2</v>
      </c>
      <c r="L56" s="8"/>
      <c r="M56" t="s">
        <v>99</v>
      </c>
      <c r="N56" s="3">
        <v>0.15696279815126435</v>
      </c>
      <c r="O56" s="3">
        <v>0.16591529179165249</v>
      </c>
      <c r="P56" s="3">
        <v>0.18695858816793592</v>
      </c>
      <c r="Q56" s="3">
        <v>0.20979263190474243</v>
      </c>
      <c r="R56" s="3">
        <v>0.19905744704395542</v>
      </c>
      <c r="S56" s="3">
        <v>0.1613062446802819</v>
      </c>
    </row>
    <row r="57" spans="1:19" x14ac:dyDescent="0.3">
      <c r="A57" s="8">
        <v>10</v>
      </c>
      <c r="B57" t="s">
        <v>100</v>
      </c>
      <c r="C57" s="3">
        <v>0.17243303571429003</v>
      </c>
      <c r="D57" s="3">
        <v>-1.4285714285710682E-2</v>
      </c>
      <c r="E57" s="3">
        <v>-0.3921568627451002</v>
      </c>
      <c r="F57" s="3">
        <v>4.4642857142859427E-2</v>
      </c>
      <c r="G57" s="3">
        <v>0.6097099039172198</v>
      </c>
      <c r="H57" s="3">
        <v>0.59496124031006969</v>
      </c>
      <c r="L57" s="8">
        <v>10</v>
      </c>
      <c r="M57" t="s">
        <v>100</v>
      </c>
      <c r="N57" s="3">
        <v>0.38087266277814086</v>
      </c>
      <c r="O57" s="3">
        <v>0.32759739471065435</v>
      </c>
      <c r="P57" s="3">
        <v>0.35186245827380258</v>
      </c>
      <c r="Q57" s="3">
        <v>0.38205902406096798</v>
      </c>
      <c r="R57" s="3">
        <v>0.40241630231747144</v>
      </c>
      <c r="S57" s="3">
        <v>0.3906837902268534</v>
      </c>
    </row>
    <row r="58" spans="1:19" x14ac:dyDescent="0.3">
      <c r="A58" s="8"/>
      <c r="B58" t="s">
        <v>101</v>
      </c>
      <c r="C58" s="3">
        <v>-0.23989028213166019</v>
      </c>
      <c r="D58" s="3">
        <v>0.17917567892334052</v>
      </c>
      <c r="E58" s="3">
        <v>0.32349197023109966</v>
      </c>
      <c r="F58" s="3">
        <v>0.35001303441084985</v>
      </c>
      <c r="G58" s="3">
        <v>-0.88042111879321006</v>
      </c>
      <c r="H58" s="3">
        <v>0.2539835164835198</v>
      </c>
      <c r="L58" s="8"/>
      <c r="M58" t="s">
        <v>101</v>
      </c>
      <c r="N58" s="3">
        <v>0.2757547085451636</v>
      </c>
      <c r="O58" s="3">
        <v>0.2963921660203096</v>
      </c>
      <c r="P58" s="3">
        <v>0.32016369176183418</v>
      </c>
      <c r="Q58" s="3">
        <v>0.23514004904761143</v>
      </c>
      <c r="R58" s="3">
        <v>0.38268494216768112</v>
      </c>
      <c r="S58" s="3">
        <v>0.40035702265005485</v>
      </c>
    </row>
    <row r="59" spans="1:19" x14ac:dyDescent="0.3">
      <c r="A59" s="8"/>
      <c r="B59" t="s">
        <v>102</v>
      </c>
      <c r="C59" s="3">
        <v>5.6990881458969689E-2</v>
      </c>
      <c r="D59" s="3">
        <v>0.32748694604365003</v>
      </c>
      <c r="E59" s="3">
        <v>0.34427257525083022</v>
      </c>
      <c r="F59" s="3">
        <v>0.51023125971258976</v>
      </c>
      <c r="G59" s="3">
        <v>0.29870278133118067</v>
      </c>
      <c r="H59" s="3">
        <v>0.54593845412181041</v>
      </c>
      <c r="L59" s="8"/>
      <c r="M59" t="s">
        <v>102</v>
      </c>
      <c r="N59" s="3">
        <v>0.40097781140716698</v>
      </c>
      <c r="O59" s="3">
        <v>0.2736166088768322</v>
      </c>
      <c r="P59" s="3">
        <v>0.36114694913358519</v>
      </c>
      <c r="Q59" s="3">
        <v>0.12312665990724685</v>
      </c>
      <c r="R59" s="3">
        <v>0.1059340546032608</v>
      </c>
      <c r="S59" s="3">
        <v>0.22934091159946121</v>
      </c>
    </row>
    <row r="60" spans="1:19" x14ac:dyDescent="0.3">
      <c r="A60" s="8"/>
      <c r="B60" t="s">
        <v>103</v>
      </c>
      <c r="C60" s="3">
        <v>0.2355882352941201</v>
      </c>
      <c r="D60" s="3">
        <v>-0.16924044840996988</v>
      </c>
      <c r="E60" s="3">
        <v>3.4017812963880623E-2</v>
      </c>
      <c r="F60" s="3">
        <v>0.27740240240239977</v>
      </c>
      <c r="G60" s="3">
        <v>-0.2046328671328701</v>
      </c>
      <c r="H60" s="3">
        <v>-0.59830319706498969</v>
      </c>
      <c r="L60" s="8"/>
      <c r="M60" t="s">
        <v>103</v>
      </c>
      <c r="N60" s="3">
        <v>0.46042880718328061</v>
      </c>
      <c r="O60" s="3">
        <v>0.28970217073779797</v>
      </c>
      <c r="P60" s="3">
        <v>0.28845465704523932</v>
      </c>
      <c r="Q60" s="3">
        <v>0.30128994982472318</v>
      </c>
      <c r="R60" s="3">
        <v>0.36919179511092098</v>
      </c>
      <c r="S60" s="3">
        <v>0.41641812262766015</v>
      </c>
    </row>
    <row r="61" spans="1:19" x14ac:dyDescent="0.3">
      <c r="A61" s="8"/>
      <c r="B61" t="s">
        <v>104</v>
      </c>
      <c r="C61" s="3">
        <v>0.49476381461675034</v>
      </c>
      <c r="D61" s="3">
        <v>-0.22310810810810988</v>
      </c>
      <c r="E61" s="3">
        <v>6.7740926157699555E-2</v>
      </c>
      <c r="F61" s="3">
        <v>0.65341545352743013</v>
      </c>
      <c r="G61" s="3">
        <v>0.5555555555555598</v>
      </c>
      <c r="H61" s="3">
        <v>0.13525835866261016</v>
      </c>
      <c r="L61" s="8"/>
      <c r="M61" t="s">
        <v>104</v>
      </c>
      <c r="N61" s="3">
        <v>0.34564254698801838</v>
      </c>
      <c r="O61" s="3">
        <v>0.41470341135682182</v>
      </c>
      <c r="P61" s="3">
        <v>0.4043060951409454</v>
      </c>
      <c r="Q61" s="3">
        <v>0.43054614730587043</v>
      </c>
      <c r="R61" s="3">
        <v>0.28918534303738191</v>
      </c>
      <c r="S61" s="3">
        <v>0.33495128702741517</v>
      </c>
    </row>
    <row r="62" spans="1:19" x14ac:dyDescent="0.3">
      <c r="A62" s="8"/>
      <c r="B62" t="s">
        <v>105</v>
      </c>
      <c r="C62" s="3">
        <v>0.20526315789473948</v>
      </c>
      <c r="D62" s="3">
        <v>1.7921146953403522E-3</v>
      </c>
      <c r="E62" s="3">
        <v>-0.38053012967200051</v>
      </c>
      <c r="F62" s="3">
        <v>0.37400177462289008</v>
      </c>
      <c r="G62" s="3">
        <v>1.2108692066633706</v>
      </c>
      <c r="H62" s="3">
        <v>0.46311475409835978</v>
      </c>
      <c r="L62" s="8"/>
      <c r="M62" t="s">
        <v>105</v>
      </c>
      <c r="N62" s="3">
        <v>0.30765094650372421</v>
      </c>
      <c r="O62" s="3">
        <v>0.39712836808424079</v>
      </c>
      <c r="P62" s="3">
        <v>0.36645588720297662</v>
      </c>
      <c r="Q62" s="3">
        <v>0.36780568690508575</v>
      </c>
      <c r="R62" s="3">
        <v>0.37295507172759612</v>
      </c>
      <c r="S62" s="3">
        <v>0.28543642748288667</v>
      </c>
    </row>
    <row r="63" spans="1:19" x14ac:dyDescent="0.3">
      <c r="A63" s="8">
        <v>11</v>
      </c>
      <c r="B63" t="s">
        <v>115</v>
      </c>
      <c r="C63" s="3">
        <v>0.17050000000000004</v>
      </c>
      <c r="D63" s="3">
        <v>0.39489999999999997</v>
      </c>
      <c r="E63" s="3">
        <v>8.1600000000000006E-2</v>
      </c>
      <c r="F63" s="3">
        <v>0.41120000000000001</v>
      </c>
      <c r="G63" s="3">
        <v>0.18959999999999999</v>
      </c>
      <c r="H63" s="3">
        <v>0.14798388592683098</v>
      </c>
      <c r="L63" s="8">
        <v>11</v>
      </c>
      <c r="M63" t="s">
        <v>115</v>
      </c>
      <c r="N63" s="3">
        <v>9.1134351412998763E-2</v>
      </c>
      <c r="O63" s="3">
        <v>0.1110739450161108</v>
      </c>
      <c r="P63" s="3">
        <v>9.8210481661207091E-2</v>
      </c>
      <c r="Q63" s="3">
        <v>8.249606784776134E-2</v>
      </c>
      <c r="R63" s="3">
        <v>0.19255535611226546</v>
      </c>
      <c r="S63" s="3">
        <v>9.1469255068703431E-2</v>
      </c>
    </row>
    <row r="64" spans="1:19" x14ac:dyDescent="0.3">
      <c r="A64" s="8"/>
      <c r="B64" t="s">
        <v>116</v>
      </c>
      <c r="C64" s="3">
        <v>0.40149999999999997</v>
      </c>
      <c r="D64" s="3">
        <v>0.26964483139288109</v>
      </c>
      <c r="E64" s="3">
        <v>0.35394138643092998</v>
      </c>
      <c r="F64" s="3">
        <v>0.36241831618821196</v>
      </c>
      <c r="G64" s="3">
        <v>5.6899999999999951E-2</v>
      </c>
      <c r="H64" s="3">
        <v>0.25639999999999996</v>
      </c>
      <c r="L64" s="8"/>
      <c r="M64" t="s">
        <v>116</v>
      </c>
      <c r="N64" s="3">
        <v>8.9789862327923062E-2</v>
      </c>
      <c r="O64" s="3">
        <v>8.1698627523983283E-2</v>
      </c>
      <c r="P64" s="3">
        <v>8.4004724861349356E-2</v>
      </c>
      <c r="Q64" s="3">
        <v>6.1028531711289878E-2</v>
      </c>
      <c r="R64" s="3">
        <v>0.13000007517504458</v>
      </c>
      <c r="S64" s="3">
        <v>0.10623272695450529</v>
      </c>
    </row>
    <row r="65" spans="1:19" x14ac:dyDescent="0.3">
      <c r="A65" s="8"/>
      <c r="B65" t="s">
        <v>117</v>
      </c>
      <c r="C65" s="3">
        <v>9.2819175181749758E-3</v>
      </c>
      <c r="D65" s="3">
        <v>0.41320000000000001</v>
      </c>
      <c r="E65" s="3">
        <v>0.31064933929365296</v>
      </c>
      <c r="F65" s="3">
        <v>0.25310000000000005</v>
      </c>
      <c r="G65" s="3">
        <v>0.29119999999999996</v>
      </c>
      <c r="H65" s="3">
        <v>6.2699999999999978E-2</v>
      </c>
      <c r="L65" s="8"/>
      <c r="M65" t="s">
        <v>117</v>
      </c>
      <c r="N65" s="3">
        <v>0.13576272235247624</v>
      </c>
      <c r="O65" s="3">
        <v>0.10742239951174669</v>
      </c>
      <c r="P65" s="3">
        <v>0.13199201073133709</v>
      </c>
      <c r="Q65" s="3">
        <v>3.0975964719348058E-2</v>
      </c>
      <c r="R65" s="3">
        <v>2.8656123180619841E-2</v>
      </c>
      <c r="S65" s="3">
        <v>9.232508741279645E-2</v>
      </c>
    </row>
    <row r="66" spans="1:19" x14ac:dyDescent="0.3">
      <c r="A66" s="8"/>
      <c r="B66" t="s">
        <v>118</v>
      </c>
      <c r="C66" s="3">
        <v>0.37328489136831899</v>
      </c>
      <c r="D66" s="3">
        <v>0.18410000000000001</v>
      </c>
      <c r="E66" s="3">
        <v>4.3300000000000005E-2</v>
      </c>
      <c r="F66" s="3">
        <v>0.383963958825767</v>
      </c>
      <c r="G66" s="3">
        <v>0.25509999999999999</v>
      </c>
      <c r="H66" s="3">
        <v>0.15681088895721798</v>
      </c>
      <c r="L66" s="8"/>
      <c r="M66" t="s">
        <v>118</v>
      </c>
      <c r="N66" s="3">
        <v>0.11409805807723834</v>
      </c>
      <c r="O66" s="3">
        <v>7.2802677053652357E-2</v>
      </c>
      <c r="P66" s="3">
        <v>0.14317090404031751</v>
      </c>
      <c r="Q66" s="3">
        <v>0.11079427479483789</v>
      </c>
      <c r="R66" s="3">
        <v>9.3016000800937471E-2</v>
      </c>
      <c r="S66" s="3">
        <v>0.14164460589880434</v>
      </c>
    </row>
    <row r="67" spans="1:19" x14ac:dyDescent="0.3">
      <c r="A67" s="8"/>
      <c r="B67" t="s">
        <v>119</v>
      </c>
      <c r="C67" s="3">
        <v>0.28420000000000001</v>
      </c>
      <c r="D67" s="3">
        <v>0.28109999999999996</v>
      </c>
      <c r="E67" s="3">
        <v>0.524166823846546</v>
      </c>
      <c r="F67" s="3">
        <v>0.33140000000000003</v>
      </c>
      <c r="G67" s="3">
        <v>0.24539742613837903</v>
      </c>
      <c r="H67" s="3">
        <v>0.371634371970893</v>
      </c>
      <c r="L67" s="8"/>
      <c r="M67" t="s">
        <v>119</v>
      </c>
      <c r="N67" s="3">
        <v>0.1333102489135978</v>
      </c>
      <c r="O67" s="3">
        <v>0.12300868282302299</v>
      </c>
      <c r="P67" s="3">
        <v>0.12090684670276229</v>
      </c>
      <c r="Q67" s="3">
        <v>0.33701098264745022</v>
      </c>
      <c r="R67" s="3">
        <v>9.356720987581664E-2</v>
      </c>
      <c r="S67" s="3">
        <v>0.14566695742800884</v>
      </c>
    </row>
    <row r="68" spans="1:19" x14ac:dyDescent="0.3">
      <c r="A68" s="8"/>
      <c r="B68" t="s">
        <v>120</v>
      </c>
      <c r="C68" s="3">
        <v>0.38770864397124699</v>
      </c>
      <c r="D68" s="3">
        <v>0.40217600243451401</v>
      </c>
      <c r="E68" s="3">
        <v>0.18600000000000003</v>
      </c>
      <c r="F68" s="3">
        <v>0.21826828413247901</v>
      </c>
      <c r="G68" s="3">
        <v>0.28529999999999994</v>
      </c>
      <c r="H68" s="3">
        <v>0.31950000000000006</v>
      </c>
      <c r="L68" s="8"/>
      <c r="M68" t="s">
        <v>120</v>
      </c>
      <c r="N68" s="3">
        <v>0.11365296150770343</v>
      </c>
      <c r="O68" s="3">
        <v>0.1293776308633105</v>
      </c>
      <c r="P68" s="3">
        <v>0.13144675626867444</v>
      </c>
      <c r="Q68" s="3">
        <v>9.7707143781386396E-2</v>
      </c>
      <c r="R68" s="3">
        <v>0.14565288353458264</v>
      </c>
      <c r="S68" s="3">
        <v>0.10887301454207071</v>
      </c>
    </row>
  </sheetData>
  <mergeCells count="22">
    <mergeCell ref="L39:L44"/>
    <mergeCell ref="L45:L50"/>
    <mergeCell ref="L51:L56"/>
    <mergeCell ref="L57:L62"/>
    <mergeCell ref="A63:A68"/>
    <mergeCell ref="L63:L68"/>
    <mergeCell ref="A39:A44"/>
    <mergeCell ref="A45:A50"/>
    <mergeCell ref="A51:A56"/>
    <mergeCell ref="A57:A62"/>
    <mergeCell ref="L33:L38"/>
    <mergeCell ref="A3:A8"/>
    <mergeCell ref="A9:A14"/>
    <mergeCell ref="A15:A20"/>
    <mergeCell ref="A21:A26"/>
    <mergeCell ref="A27:A32"/>
    <mergeCell ref="A33:A38"/>
    <mergeCell ref="L3:L8"/>
    <mergeCell ref="L9:L14"/>
    <mergeCell ref="L15:L20"/>
    <mergeCell ref="L21:L26"/>
    <mergeCell ref="L27:L3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2293C-96E4-4AAB-9B88-9D4BC5A35F1B}">
  <dimension ref="A1:M134"/>
  <sheetViews>
    <sheetView workbookViewId="0">
      <selection activeCell="G24" sqref="G24"/>
    </sheetView>
  </sheetViews>
  <sheetFormatPr defaultRowHeight="14" x14ac:dyDescent="0.3"/>
  <cols>
    <col min="3" max="5" width="9" style="3"/>
    <col min="11" max="13" width="9" style="3"/>
  </cols>
  <sheetData>
    <row r="1" spans="1:13" x14ac:dyDescent="0.3">
      <c r="A1" t="s">
        <v>113</v>
      </c>
      <c r="I1" t="s">
        <v>114</v>
      </c>
    </row>
    <row r="2" spans="1:13" x14ac:dyDescent="0.3">
      <c r="A2" s="4" t="s">
        <v>112</v>
      </c>
      <c r="C2" s="3" t="s">
        <v>106</v>
      </c>
      <c r="D2" s="3" t="s">
        <v>107</v>
      </c>
      <c r="E2" s="3" t="s">
        <v>108</v>
      </c>
      <c r="I2" s="4" t="s">
        <v>112</v>
      </c>
      <c r="K2" s="3" t="s">
        <v>106</v>
      </c>
      <c r="L2" s="3" t="s">
        <v>107</v>
      </c>
      <c r="M2" s="3" t="s">
        <v>108</v>
      </c>
    </row>
    <row r="3" spans="1:13" x14ac:dyDescent="0.3">
      <c r="A3" s="8">
        <v>1</v>
      </c>
      <c r="B3" t="s">
        <v>46</v>
      </c>
      <c r="C3" s="3">
        <v>0.57622377622377918</v>
      </c>
      <c r="D3" s="3">
        <v>1.0040816326530599</v>
      </c>
      <c r="E3" s="3">
        <v>-0.12225705329152969</v>
      </c>
      <c r="I3" s="8">
        <v>1</v>
      </c>
      <c r="J3" t="s">
        <v>46</v>
      </c>
      <c r="K3" s="3">
        <v>0.45096199437255147</v>
      </c>
      <c r="L3" s="3">
        <v>0.4493076941504931</v>
      </c>
      <c r="M3" s="3">
        <v>0.38218406529660781</v>
      </c>
    </row>
    <row r="4" spans="1:13" x14ac:dyDescent="0.3">
      <c r="A4" s="8"/>
      <c r="B4" t="s">
        <v>47</v>
      </c>
      <c r="C4" s="3">
        <v>0.78468899521530933</v>
      </c>
      <c r="D4" s="3">
        <v>0.72222222222221966</v>
      </c>
      <c r="E4" s="3">
        <v>-0.10641025641026047</v>
      </c>
      <c r="I4" s="8"/>
      <c r="J4" t="s">
        <v>47</v>
      </c>
      <c r="K4" s="3">
        <v>0.3280248715245066</v>
      </c>
      <c r="L4" s="3">
        <v>0.46676285684941932</v>
      </c>
      <c r="M4" s="3">
        <v>0.35605510028249604</v>
      </c>
    </row>
    <row r="5" spans="1:13" x14ac:dyDescent="0.3">
      <c r="A5" s="8"/>
      <c r="B5" t="s">
        <v>48</v>
      </c>
      <c r="C5" s="3">
        <v>1.1541614123581301</v>
      </c>
      <c r="D5" s="3">
        <v>0.24786324786325054</v>
      </c>
      <c r="E5" s="3">
        <v>0.96119929453261932</v>
      </c>
      <c r="I5" s="8"/>
      <c r="J5" t="s">
        <v>48</v>
      </c>
      <c r="K5" s="3">
        <v>0.42835074108079224</v>
      </c>
      <c r="L5" s="3">
        <v>0.31036681059184618</v>
      </c>
      <c r="M5" s="3">
        <v>0.37656858082515648</v>
      </c>
    </row>
    <row r="6" spans="1:13" x14ac:dyDescent="0.3">
      <c r="A6" s="8"/>
      <c r="B6" t="s">
        <v>49</v>
      </c>
      <c r="C6" s="3">
        <v>0.76017062116769019</v>
      </c>
      <c r="D6" s="3">
        <v>0.88560653676932066</v>
      </c>
      <c r="E6" s="3">
        <v>0.66808510638297935</v>
      </c>
      <c r="I6" s="8"/>
      <c r="J6" t="s">
        <v>49</v>
      </c>
      <c r="K6" s="3">
        <v>0.22901332335265009</v>
      </c>
      <c r="L6" s="3">
        <v>0.37077088202099223</v>
      </c>
      <c r="M6" s="3">
        <v>0.35104123781662266</v>
      </c>
    </row>
    <row r="7" spans="1:13" x14ac:dyDescent="0.3">
      <c r="A7" s="8"/>
      <c r="B7" t="s">
        <v>50</v>
      </c>
      <c r="C7" s="3">
        <v>0.88347826086956971</v>
      </c>
      <c r="D7" s="3">
        <v>1.0223018717642303</v>
      </c>
      <c r="E7" s="3">
        <v>0.24808184143223055</v>
      </c>
      <c r="I7" s="8"/>
      <c r="J7" t="s">
        <v>50</v>
      </c>
      <c r="K7" s="3">
        <v>0.34872123304661135</v>
      </c>
      <c r="L7" s="3">
        <v>0.26351984679944218</v>
      </c>
      <c r="M7" s="3">
        <v>0.33750814776366234</v>
      </c>
    </row>
    <row r="8" spans="1:13" x14ac:dyDescent="0.3">
      <c r="A8" s="8"/>
      <c r="B8" t="s">
        <v>51</v>
      </c>
      <c r="C8" s="3">
        <v>0.78468155859176925</v>
      </c>
      <c r="D8" s="3">
        <v>0.47950448389457989</v>
      </c>
      <c r="E8" s="3">
        <v>0.48993016079259011</v>
      </c>
      <c r="I8" s="8"/>
      <c r="J8" t="s">
        <v>51</v>
      </c>
      <c r="K8" s="3">
        <v>0.16340719859964292</v>
      </c>
      <c r="L8" s="3">
        <v>0.14389236732386784</v>
      </c>
      <c r="M8" s="3">
        <v>0.21892028635281002</v>
      </c>
    </row>
    <row r="9" spans="1:13" x14ac:dyDescent="0.3">
      <c r="A9" s="8"/>
      <c r="B9" t="s">
        <v>52</v>
      </c>
      <c r="C9" s="3">
        <v>1.2777777777777803</v>
      </c>
      <c r="D9" s="3">
        <v>0.57561198810340919</v>
      </c>
      <c r="E9" s="3">
        <v>0.44563008130081982</v>
      </c>
      <c r="I9" s="8"/>
      <c r="J9" t="s">
        <v>52</v>
      </c>
      <c r="K9" s="3">
        <v>0.46870924466653524</v>
      </c>
      <c r="L9" s="3">
        <v>0.2416380190837096</v>
      </c>
      <c r="M9" s="3">
        <v>0.37706397808433501</v>
      </c>
    </row>
    <row r="10" spans="1:13" x14ac:dyDescent="0.3">
      <c r="A10" s="8"/>
      <c r="B10" t="s">
        <v>53</v>
      </c>
      <c r="C10" s="3">
        <v>0.49587087087086879</v>
      </c>
      <c r="D10" s="3">
        <v>0.97056737588652009</v>
      </c>
      <c r="E10" s="3">
        <v>-0.1701963804389699</v>
      </c>
      <c r="I10" s="8"/>
      <c r="J10" t="s">
        <v>53</v>
      </c>
      <c r="K10" s="3">
        <v>0.30271489457639161</v>
      </c>
      <c r="L10" s="3">
        <v>0.39689215380532433</v>
      </c>
      <c r="M10" s="3">
        <v>0.41220560687388647</v>
      </c>
    </row>
    <row r="11" spans="1:13" x14ac:dyDescent="0.3">
      <c r="A11" s="8"/>
      <c r="B11" t="s">
        <v>54</v>
      </c>
      <c r="C11" s="3">
        <v>0.24867021276596013</v>
      </c>
      <c r="D11" s="3">
        <v>0.93191489361702029</v>
      </c>
      <c r="E11" s="3">
        <v>0.72360248447205056</v>
      </c>
      <c r="I11" s="8"/>
      <c r="J11" t="s">
        <v>54</v>
      </c>
      <c r="K11" s="3">
        <v>0.33653426932985342</v>
      </c>
      <c r="L11" s="3">
        <v>0.5283755822637729</v>
      </c>
      <c r="M11" s="3">
        <v>0.37770942927222756</v>
      </c>
    </row>
    <row r="12" spans="1:13" x14ac:dyDescent="0.3">
      <c r="A12" s="8"/>
      <c r="B12" t="s">
        <v>55</v>
      </c>
      <c r="C12" s="3">
        <v>0.35392953929538962</v>
      </c>
      <c r="D12" s="3">
        <v>0.37192874692875044</v>
      </c>
      <c r="E12" s="3">
        <v>0.29166666666666963</v>
      </c>
      <c r="I12" s="8"/>
      <c r="J12" t="s">
        <v>55</v>
      </c>
      <c r="K12" s="3">
        <v>0.53989751478634496</v>
      </c>
      <c r="L12" s="3">
        <v>0.21976402096615216</v>
      </c>
      <c r="M12" s="3">
        <v>0.44252642800165704</v>
      </c>
    </row>
    <row r="13" spans="1:13" x14ac:dyDescent="0.3">
      <c r="A13" s="8"/>
      <c r="B13" t="s">
        <v>56</v>
      </c>
      <c r="C13" s="3">
        <v>0.30675608544460964</v>
      </c>
      <c r="D13" s="3">
        <v>0.51851851851851993</v>
      </c>
      <c r="E13" s="3">
        <v>8.9341692789970395E-2</v>
      </c>
      <c r="I13" s="8"/>
      <c r="J13" t="s">
        <v>56</v>
      </c>
      <c r="K13" s="3">
        <v>0.36660974945009406</v>
      </c>
      <c r="L13" s="3">
        <v>0.30507606958860073</v>
      </c>
      <c r="M13" s="3">
        <v>0.39109716367712805</v>
      </c>
    </row>
    <row r="14" spans="1:13" x14ac:dyDescent="0.3">
      <c r="A14" s="8"/>
      <c r="B14" t="s">
        <v>57</v>
      </c>
      <c r="C14" s="3">
        <v>0.68666666666667098</v>
      </c>
      <c r="D14" s="3">
        <v>0.36103896103896016</v>
      </c>
      <c r="E14" s="3">
        <v>1.4962121212121202</v>
      </c>
      <c r="I14" s="8"/>
      <c r="J14" t="s">
        <v>57</v>
      </c>
      <c r="K14" s="3">
        <v>0.35583552932950607</v>
      </c>
      <c r="L14" s="3">
        <v>0.32432829825862541</v>
      </c>
      <c r="M14" s="3">
        <v>0.38467482499649608</v>
      </c>
    </row>
    <row r="15" spans="1:13" x14ac:dyDescent="0.3">
      <c r="A15" s="8">
        <v>2</v>
      </c>
      <c r="B15" t="s">
        <v>58</v>
      </c>
      <c r="C15" s="3">
        <v>1.7599038759689998</v>
      </c>
      <c r="D15" s="3">
        <v>1.41316294642857</v>
      </c>
      <c r="E15" s="3">
        <v>2.5473341269841301</v>
      </c>
      <c r="I15" s="8">
        <v>2</v>
      </c>
      <c r="J15" t="s">
        <v>58</v>
      </c>
      <c r="K15" s="3">
        <v>0.35122556334631516</v>
      </c>
      <c r="L15" s="3">
        <v>0.36484000269136907</v>
      </c>
      <c r="M15" s="3">
        <v>0.32608643122758174</v>
      </c>
    </row>
    <row r="16" spans="1:13" x14ac:dyDescent="0.3">
      <c r="A16" s="8"/>
      <c r="B16" t="s">
        <v>59</v>
      </c>
      <c r="C16" s="3">
        <v>2.5144468468468402</v>
      </c>
      <c r="D16" s="3">
        <v>2.2380668016194298</v>
      </c>
      <c r="E16" s="3">
        <v>2.2418225806451599</v>
      </c>
      <c r="I16" s="8"/>
      <c r="J16" t="s">
        <v>59</v>
      </c>
      <c r="K16" s="3">
        <v>0.31586148475785042</v>
      </c>
      <c r="L16" s="3">
        <v>0.40957320378386264</v>
      </c>
      <c r="M16" s="3">
        <v>0.45031098876143699</v>
      </c>
    </row>
    <row r="17" spans="1:13" x14ac:dyDescent="0.3">
      <c r="A17" s="8"/>
      <c r="B17" t="s">
        <v>60</v>
      </c>
      <c r="C17" s="3">
        <v>1.6912272727272799</v>
      </c>
      <c r="D17" s="3">
        <v>1.3606033333333298</v>
      </c>
      <c r="E17" s="3">
        <v>1.6215488952536801</v>
      </c>
      <c r="I17" s="8"/>
      <c r="J17" t="s">
        <v>60</v>
      </c>
      <c r="K17" s="3">
        <v>0.36995598735339708</v>
      </c>
      <c r="L17" s="3">
        <v>0.32147903289261726</v>
      </c>
      <c r="M17" s="3">
        <v>0.28568280234615834</v>
      </c>
    </row>
    <row r="18" spans="1:13" x14ac:dyDescent="0.3">
      <c r="A18" s="8"/>
      <c r="B18" t="s">
        <v>61</v>
      </c>
      <c r="C18" s="3">
        <v>1.8716494536746</v>
      </c>
      <c r="D18" s="3">
        <v>1.4301231250000002</v>
      </c>
      <c r="E18" s="3">
        <v>1.45900772200773</v>
      </c>
      <c r="I18" s="8"/>
      <c r="J18" t="s">
        <v>61</v>
      </c>
      <c r="K18" s="3">
        <v>0.17769629550522154</v>
      </c>
      <c r="L18" s="3">
        <v>0.3972132112184677</v>
      </c>
      <c r="M18" s="3">
        <v>0.27935461752314117</v>
      </c>
    </row>
    <row r="19" spans="1:13" x14ac:dyDescent="0.3">
      <c r="A19" s="8"/>
      <c r="B19" t="s">
        <v>62</v>
      </c>
      <c r="C19" s="3">
        <v>1.76700054054054</v>
      </c>
      <c r="D19" s="3">
        <v>1.3112280169799901</v>
      </c>
      <c r="E19" s="3">
        <v>1.5319178362573098</v>
      </c>
      <c r="I19" s="8"/>
      <c r="J19" t="s">
        <v>62</v>
      </c>
      <c r="K19" s="3">
        <v>0.25658856724986767</v>
      </c>
      <c r="L19" s="3">
        <v>0.22122907653124169</v>
      </c>
      <c r="M19" s="3">
        <v>0.26169275421837818</v>
      </c>
    </row>
    <row r="20" spans="1:13" x14ac:dyDescent="0.3">
      <c r="A20" s="8"/>
      <c r="B20" t="s">
        <v>63</v>
      </c>
      <c r="C20" s="3">
        <v>1.36036716475024</v>
      </c>
      <c r="D20" s="3">
        <v>1.2831911428763398</v>
      </c>
      <c r="E20" s="3">
        <v>1.5249781595806604</v>
      </c>
      <c r="I20" s="8"/>
      <c r="J20" t="s">
        <v>63</v>
      </c>
      <c r="K20" s="3">
        <v>8.3166641558586302E-2</v>
      </c>
      <c r="L20" s="3">
        <v>7.1594790179637838E-2</v>
      </c>
      <c r="M20" s="3">
        <v>0.19574491787786588</v>
      </c>
    </row>
    <row r="21" spans="1:13" x14ac:dyDescent="0.3">
      <c r="A21" s="8"/>
      <c r="B21" t="s">
        <v>64</v>
      </c>
      <c r="C21" s="3">
        <v>1.5898753269398398</v>
      </c>
      <c r="D21" s="3">
        <v>1.7788286660644401</v>
      </c>
      <c r="E21" s="3">
        <v>1.1444280303030301</v>
      </c>
      <c r="I21" s="8"/>
      <c r="J21" t="s">
        <v>64</v>
      </c>
      <c r="K21" s="3">
        <v>0.35311490361827175</v>
      </c>
      <c r="L21" s="3">
        <v>0.21676954275935495</v>
      </c>
      <c r="M21" s="3">
        <v>0.28348960297385306</v>
      </c>
    </row>
    <row r="22" spans="1:13" x14ac:dyDescent="0.3">
      <c r="A22" s="8"/>
      <c r="B22" t="s">
        <v>65</v>
      </c>
      <c r="C22" s="3">
        <v>1.9114464925755199</v>
      </c>
      <c r="D22" s="3">
        <v>2.1876276696725201</v>
      </c>
      <c r="E22" s="3">
        <v>1.49438000989609</v>
      </c>
      <c r="I22" s="8"/>
      <c r="J22" t="s">
        <v>65</v>
      </c>
      <c r="K22" s="3">
        <v>0.26162804006294083</v>
      </c>
      <c r="L22" s="3">
        <v>0.29516439252264437</v>
      </c>
      <c r="M22" s="3">
        <v>0.31419273056666308</v>
      </c>
    </row>
    <row r="23" spans="1:13" x14ac:dyDescent="0.3">
      <c r="A23" s="8"/>
      <c r="B23" t="s">
        <v>66</v>
      </c>
      <c r="C23" s="3">
        <v>2.1753217636022502</v>
      </c>
      <c r="D23" s="3">
        <v>1.7180234521575999</v>
      </c>
      <c r="E23" s="3">
        <v>1.1726114864864898</v>
      </c>
      <c r="I23" s="8"/>
      <c r="J23" t="s">
        <v>66</v>
      </c>
      <c r="K23" s="3">
        <v>0.27633875375979794</v>
      </c>
      <c r="L23" s="3">
        <v>0.30736146870157188</v>
      </c>
      <c r="M23" s="3">
        <v>0.34088593809731138</v>
      </c>
    </row>
    <row r="24" spans="1:13" x14ac:dyDescent="0.3">
      <c r="A24" s="8"/>
      <c r="B24" t="s">
        <v>67</v>
      </c>
      <c r="C24" s="3">
        <v>2.0691742424242401</v>
      </c>
      <c r="D24" s="3">
        <v>1.2398708133971299</v>
      </c>
      <c r="E24" s="3">
        <v>1.5909829059828999</v>
      </c>
      <c r="I24" s="8"/>
      <c r="J24" t="s">
        <v>67</v>
      </c>
      <c r="K24" s="3">
        <v>0.26362220277991832</v>
      </c>
      <c r="L24" s="3">
        <v>0.22476264760218881</v>
      </c>
      <c r="M24" s="3">
        <v>0.30461291856462513</v>
      </c>
    </row>
    <row r="25" spans="1:13" x14ac:dyDescent="0.3">
      <c r="A25" s="8"/>
      <c r="B25" t="s">
        <v>68</v>
      </c>
      <c r="C25" s="3">
        <v>1.76715538461538</v>
      </c>
      <c r="D25" s="3">
        <v>1.67724779411765</v>
      </c>
      <c r="E25" s="3">
        <v>1.7275851063829801</v>
      </c>
      <c r="I25" s="8"/>
      <c r="J25" t="s">
        <v>68</v>
      </c>
      <c r="K25" s="3">
        <v>0.23459894442290999</v>
      </c>
      <c r="L25" s="3">
        <v>0.2749815912993232</v>
      </c>
      <c r="M25" s="3">
        <v>0.3224186524054885</v>
      </c>
    </row>
    <row r="26" spans="1:13" x14ac:dyDescent="0.3">
      <c r="A26" s="8"/>
      <c r="B26" t="s">
        <v>69</v>
      </c>
      <c r="C26" s="3">
        <v>2.2602597402597397</v>
      </c>
      <c r="D26" s="3">
        <v>1.4445286168521498</v>
      </c>
      <c r="E26" s="3">
        <v>1.2547639152435199</v>
      </c>
      <c r="I26" s="8"/>
      <c r="J26" t="s">
        <v>69</v>
      </c>
      <c r="K26" s="3">
        <v>0.2498571970937985</v>
      </c>
      <c r="L26" s="3">
        <v>0.29740517849965314</v>
      </c>
      <c r="M26" s="3">
        <v>0.24212858643579149</v>
      </c>
    </row>
    <row r="27" spans="1:13" x14ac:dyDescent="0.3">
      <c r="A27" s="8">
        <v>3</v>
      </c>
      <c r="B27" t="s">
        <v>70</v>
      </c>
      <c r="C27" s="3">
        <v>2.5103142857142897</v>
      </c>
      <c r="D27" s="3">
        <v>1.4841578947368399</v>
      </c>
      <c r="E27" s="3">
        <v>2.8488114114114125</v>
      </c>
      <c r="I27" s="8">
        <v>3</v>
      </c>
      <c r="J27" t="s">
        <v>70</v>
      </c>
      <c r="K27" s="3">
        <v>0.28138323014432354</v>
      </c>
      <c r="L27" s="3">
        <v>0.24122652072071768</v>
      </c>
      <c r="M27" s="3">
        <v>0.23527423921110141</v>
      </c>
    </row>
    <row r="28" spans="1:13" x14ac:dyDescent="0.3">
      <c r="A28" s="8"/>
      <c r="B28" t="s">
        <v>71</v>
      </c>
      <c r="C28" s="3">
        <v>1.85076333333333</v>
      </c>
      <c r="D28" s="3">
        <v>1.9239575091574999</v>
      </c>
      <c r="E28" s="3">
        <v>3.2206458333333332</v>
      </c>
      <c r="I28" s="8"/>
      <c r="J28" t="s">
        <v>71</v>
      </c>
      <c r="K28" s="3">
        <v>0.23731333316804856</v>
      </c>
      <c r="L28" s="3">
        <v>0.24646124526565338</v>
      </c>
      <c r="M28" s="3">
        <v>0.24424615960657758</v>
      </c>
    </row>
    <row r="29" spans="1:13" x14ac:dyDescent="0.3">
      <c r="A29" s="8"/>
      <c r="B29" t="s">
        <v>72</v>
      </c>
      <c r="C29" s="3">
        <v>2.1637323529411798</v>
      </c>
      <c r="D29" s="3">
        <v>2.1276071428571397</v>
      </c>
      <c r="E29" s="3">
        <v>1.60085371621622</v>
      </c>
      <c r="I29" s="8"/>
      <c r="J29" t="s">
        <v>72</v>
      </c>
      <c r="K29" s="3">
        <v>0.2583191597648436</v>
      </c>
      <c r="L29" s="3">
        <v>0.21478398664309237</v>
      </c>
      <c r="M29" s="3">
        <v>0.26250605028767948</v>
      </c>
    </row>
    <row r="30" spans="1:13" x14ac:dyDescent="0.3">
      <c r="A30" s="8"/>
      <c r="B30" t="s">
        <v>73</v>
      </c>
      <c r="C30" s="3">
        <v>2.16992751131981</v>
      </c>
      <c r="D30" s="3">
        <v>1.52049783549783</v>
      </c>
      <c r="E30" s="3">
        <v>1.9641261904761897</v>
      </c>
      <c r="I30" s="8"/>
      <c r="J30" t="s">
        <v>73</v>
      </c>
      <c r="K30" s="3">
        <v>0.15127699946904391</v>
      </c>
      <c r="L30" s="3">
        <v>0.3107273252800285</v>
      </c>
      <c r="M30" s="3">
        <v>0.26645895482977011</v>
      </c>
    </row>
    <row r="31" spans="1:13" x14ac:dyDescent="0.3">
      <c r="A31" s="8"/>
      <c r="B31" t="s">
        <v>74</v>
      </c>
      <c r="C31" s="3">
        <v>2.6269883720930256</v>
      </c>
      <c r="D31" s="3">
        <v>2.1786106329113899</v>
      </c>
      <c r="E31" s="3">
        <v>2.0953247863247797</v>
      </c>
      <c r="I31" s="8"/>
      <c r="J31" t="s">
        <v>74</v>
      </c>
      <c r="K31" s="3">
        <v>0.2265741360525769</v>
      </c>
      <c r="L31" s="3">
        <v>0.16506843531554027</v>
      </c>
      <c r="M31" s="3">
        <v>0.26283398533023067</v>
      </c>
    </row>
    <row r="32" spans="1:13" x14ac:dyDescent="0.3">
      <c r="A32" s="8"/>
      <c r="B32" t="s">
        <v>75</v>
      </c>
      <c r="C32" s="3">
        <v>1.8787866661055199</v>
      </c>
      <c r="D32" s="3">
        <v>1.5956286137110098</v>
      </c>
      <c r="E32" s="3">
        <v>1.9146542156361799</v>
      </c>
      <c r="I32" s="8"/>
      <c r="J32" t="s">
        <v>75</v>
      </c>
      <c r="K32" s="3">
        <v>7.6025629290591562E-2</v>
      </c>
      <c r="L32" s="3">
        <v>7.1169777890018049E-2</v>
      </c>
      <c r="M32" s="3">
        <v>0.16987351267951561</v>
      </c>
    </row>
    <row r="33" spans="1:13" x14ac:dyDescent="0.3">
      <c r="A33" s="8"/>
      <c r="B33" t="s">
        <v>76</v>
      </c>
      <c r="C33" s="3">
        <v>2.811314102564106</v>
      </c>
      <c r="D33" s="3">
        <v>2.3328815379825603</v>
      </c>
      <c r="E33" s="3">
        <v>1.4893298771121402</v>
      </c>
      <c r="I33" s="8"/>
      <c r="J33" t="s">
        <v>76</v>
      </c>
      <c r="K33" s="3">
        <v>0.22962618954018096</v>
      </c>
      <c r="L33" s="3">
        <v>0.17124112190990703</v>
      </c>
      <c r="M33" s="3">
        <v>0.26263747893713996</v>
      </c>
    </row>
    <row r="34" spans="1:13" x14ac:dyDescent="0.3">
      <c r="A34" s="8"/>
      <c r="B34" t="s">
        <v>77</v>
      </c>
      <c r="C34" s="3">
        <v>1.7696311475409798</v>
      </c>
      <c r="D34" s="3">
        <v>2.5646497252747205</v>
      </c>
      <c r="E34" s="3">
        <v>2.27845918367347</v>
      </c>
      <c r="I34" s="8"/>
      <c r="J34" t="s">
        <v>77</v>
      </c>
      <c r="K34" s="3">
        <v>0.188753993089638</v>
      </c>
      <c r="L34" s="3">
        <v>0.21790715537765945</v>
      </c>
      <c r="M34" s="3">
        <v>0.25440701853994196</v>
      </c>
    </row>
    <row r="35" spans="1:13" x14ac:dyDescent="0.3">
      <c r="A35" s="8"/>
      <c r="B35" t="s">
        <v>78</v>
      </c>
      <c r="C35" s="3">
        <v>2.36783472222222</v>
      </c>
      <c r="D35" s="3">
        <v>2.7094667953667901</v>
      </c>
      <c r="E35" s="3">
        <v>2.1631850649350701</v>
      </c>
      <c r="I35" s="8"/>
      <c r="J35" t="s">
        <v>78</v>
      </c>
      <c r="K35" s="3">
        <v>0.2298219573194886</v>
      </c>
      <c r="L35" s="3">
        <v>0.258347289882846</v>
      </c>
      <c r="M35" s="3">
        <v>0.23053926419649473</v>
      </c>
    </row>
    <row r="36" spans="1:13" x14ac:dyDescent="0.3">
      <c r="A36" s="8"/>
      <c r="B36" t="s">
        <v>79</v>
      </c>
      <c r="C36" s="3">
        <v>2.3053914559721007</v>
      </c>
      <c r="D36" s="3">
        <v>2.2410266666666705</v>
      </c>
      <c r="E36" s="3">
        <v>2.0168447368421099</v>
      </c>
      <c r="I36" s="8"/>
      <c r="J36" t="s">
        <v>79</v>
      </c>
      <c r="K36" s="3">
        <v>0.26816249931488378</v>
      </c>
      <c r="L36" s="3">
        <v>0.17853447193656963</v>
      </c>
      <c r="M36" s="3">
        <v>0.22360815597793821</v>
      </c>
    </row>
    <row r="37" spans="1:13" x14ac:dyDescent="0.3">
      <c r="A37" s="8"/>
      <c r="B37" t="s">
        <v>80</v>
      </c>
      <c r="C37" s="3">
        <v>2.4357916666666699</v>
      </c>
      <c r="D37" s="3">
        <v>2.28416</v>
      </c>
      <c r="E37" s="3">
        <v>2.5428053728070101</v>
      </c>
      <c r="I37" s="8"/>
      <c r="J37" t="s">
        <v>80</v>
      </c>
      <c r="K37" s="3">
        <v>0.18062131090876979</v>
      </c>
      <c r="L37" s="3">
        <v>0.22668072001052442</v>
      </c>
      <c r="M37" s="3">
        <v>0.22638183720925026</v>
      </c>
    </row>
    <row r="38" spans="1:13" x14ac:dyDescent="0.3">
      <c r="A38" s="8"/>
      <c r="B38" t="s">
        <v>81</v>
      </c>
      <c r="C38" s="3">
        <v>2.06919230769231</v>
      </c>
      <c r="D38" s="3">
        <v>2.5562142857142898</v>
      </c>
      <c r="E38" s="3">
        <v>1.6496406779660999</v>
      </c>
      <c r="I38" s="8"/>
      <c r="J38" t="s">
        <v>81</v>
      </c>
      <c r="K38" s="3">
        <v>0.22894567924310058</v>
      </c>
      <c r="L38" s="3">
        <v>0.21129363391595232</v>
      </c>
      <c r="M38" s="3">
        <v>0.21092812033514227</v>
      </c>
    </row>
    <row r="39" spans="1:13" x14ac:dyDescent="0.3">
      <c r="A39" s="8">
        <v>4</v>
      </c>
      <c r="B39" t="s">
        <v>82</v>
      </c>
      <c r="C39" s="3">
        <v>2.6257897727272703</v>
      </c>
      <c r="D39" s="3">
        <v>0.52060465116279009</v>
      </c>
      <c r="E39" s="3">
        <v>2.9790569923371701</v>
      </c>
      <c r="I39" s="8">
        <v>4</v>
      </c>
      <c r="J39" t="s">
        <v>82</v>
      </c>
      <c r="K39" s="3">
        <v>0.24717167842482918</v>
      </c>
      <c r="L39" s="3">
        <v>0.1455811261794635</v>
      </c>
      <c r="M39" s="3">
        <v>0.28237826412453848</v>
      </c>
    </row>
    <row r="40" spans="1:13" x14ac:dyDescent="0.3">
      <c r="A40" s="8"/>
      <c r="B40" t="s">
        <v>83</v>
      </c>
      <c r="C40" s="3">
        <v>2.9902975788288266</v>
      </c>
      <c r="D40" s="3">
        <v>3.2536496415770588</v>
      </c>
      <c r="E40" s="3">
        <v>2.1258888888888903</v>
      </c>
      <c r="I40" s="8"/>
      <c r="J40" t="s">
        <v>83</v>
      </c>
      <c r="K40" s="3">
        <v>0.23060133063858873</v>
      </c>
      <c r="L40" s="3">
        <v>0.25096582916487731</v>
      </c>
      <c r="M40" s="3">
        <v>0.31347164042139536</v>
      </c>
    </row>
    <row r="41" spans="1:13" x14ac:dyDescent="0.3">
      <c r="A41" s="8"/>
      <c r="B41" t="s">
        <v>84</v>
      </c>
      <c r="C41" s="3">
        <v>1.6826912393162401</v>
      </c>
      <c r="D41" s="3">
        <v>0.45661749209694974</v>
      </c>
      <c r="E41" s="3">
        <v>0.85737111801243004</v>
      </c>
      <c r="I41" s="8"/>
      <c r="J41" t="s">
        <v>84</v>
      </c>
      <c r="K41" s="3">
        <v>0.21998323918763921</v>
      </c>
      <c r="L41" s="3">
        <v>0.11593836982647569</v>
      </c>
      <c r="M41" s="3">
        <v>0.16286310862953737</v>
      </c>
    </row>
    <row r="42" spans="1:13" x14ac:dyDescent="0.3">
      <c r="A42" s="8"/>
      <c r="B42" t="s">
        <v>85</v>
      </c>
      <c r="C42" s="3">
        <v>2.73503786039903</v>
      </c>
      <c r="D42" s="3">
        <v>1.69425061274509</v>
      </c>
      <c r="E42" s="3">
        <v>2.30935354141657</v>
      </c>
      <c r="I42" s="8"/>
      <c r="J42" t="s">
        <v>85</v>
      </c>
      <c r="K42" s="3">
        <v>0.12342737056120469</v>
      </c>
      <c r="L42" s="3">
        <v>0.34883643763630606</v>
      </c>
      <c r="M42" s="3">
        <v>0.21879923447367564</v>
      </c>
    </row>
    <row r="43" spans="1:13" x14ac:dyDescent="0.3">
      <c r="A43" s="8"/>
      <c r="B43" t="s">
        <v>86</v>
      </c>
      <c r="C43" s="3">
        <v>2.3713641145528901</v>
      </c>
      <c r="D43" s="3">
        <v>2.6221093406593399</v>
      </c>
      <c r="E43" s="3">
        <v>2.4948479166666697</v>
      </c>
      <c r="I43" s="8"/>
      <c r="J43" t="s">
        <v>86</v>
      </c>
      <c r="K43" s="3">
        <v>0.28054390103614824</v>
      </c>
      <c r="L43" s="3">
        <v>0.16666080187789326</v>
      </c>
      <c r="M43" s="3">
        <v>0.24196605131857052</v>
      </c>
    </row>
    <row r="44" spans="1:13" x14ac:dyDescent="0.3">
      <c r="A44" s="8"/>
      <c r="B44" t="s">
        <v>87</v>
      </c>
      <c r="C44" s="3">
        <v>2.4416936157409901</v>
      </c>
      <c r="D44" s="3">
        <v>2.1937374592923802</v>
      </c>
      <c r="E44" s="3">
        <v>2.1282159774800995</v>
      </c>
      <c r="I44" s="8"/>
      <c r="J44" t="s">
        <v>87</v>
      </c>
      <c r="K44" s="3">
        <v>6.8257121663177503E-2</v>
      </c>
      <c r="L44" s="3">
        <v>6.4292465195513279E-2</v>
      </c>
      <c r="M44" s="3">
        <v>0.16954830451113004</v>
      </c>
    </row>
    <row r="45" spans="1:13" x14ac:dyDescent="0.3">
      <c r="A45" s="8"/>
      <c r="B45" t="s">
        <v>88</v>
      </c>
      <c r="C45" s="3">
        <v>2.8011372180451097</v>
      </c>
      <c r="D45" s="3">
        <v>2.6354071052631598</v>
      </c>
      <c r="E45" s="3">
        <v>2.4031341463414599</v>
      </c>
      <c r="I45" s="8"/>
      <c r="J45" t="s">
        <v>88</v>
      </c>
      <c r="K45" s="3">
        <v>0.25921547185648963</v>
      </c>
      <c r="L45" s="3">
        <v>0.16753967010926069</v>
      </c>
      <c r="M45" s="3">
        <v>0.20806464369208325</v>
      </c>
    </row>
    <row r="46" spans="1:13" x14ac:dyDescent="0.3">
      <c r="A46" s="8"/>
      <c r="B46" t="s">
        <v>89</v>
      </c>
      <c r="C46" s="3">
        <v>2.81139757733074</v>
      </c>
      <c r="D46" s="3">
        <v>2.9514421831637403</v>
      </c>
      <c r="E46" s="3">
        <v>3.1928866790009272</v>
      </c>
      <c r="I46" s="8"/>
      <c r="J46" t="s">
        <v>89</v>
      </c>
      <c r="K46" s="3">
        <v>0.1908240587790947</v>
      </c>
      <c r="L46" s="3">
        <v>0.23978060292592085</v>
      </c>
      <c r="M46" s="3">
        <v>0.20478432843460578</v>
      </c>
    </row>
    <row r="47" spans="1:13" x14ac:dyDescent="0.3">
      <c r="A47" s="8"/>
      <c r="B47" t="s">
        <v>90</v>
      </c>
      <c r="C47" s="3">
        <v>3.2654902219873096</v>
      </c>
      <c r="D47" s="3">
        <v>3.3315184108527198</v>
      </c>
      <c r="E47" s="3">
        <v>2.3670578397212498</v>
      </c>
      <c r="I47" s="8"/>
      <c r="J47" t="s">
        <v>90</v>
      </c>
      <c r="K47" s="3">
        <v>0.19459740501281533</v>
      </c>
      <c r="L47" s="3">
        <v>0.23319644249645291</v>
      </c>
      <c r="M47" s="3">
        <v>0.23737389331059408</v>
      </c>
    </row>
    <row r="48" spans="1:13" x14ac:dyDescent="0.3">
      <c r="A48" s="8"/>
      <c r="B48" t="s">
        <v>91</v>
      </c>
      <c r="C48" s="3">
        <v>2.8117645074224002</v>
      </c>
      <c r="D48" s="3">
        <v>2.7829907106782104</v>
      </c>
      <c r="E48" s="3">
        <v>2.84800072533849</v>
      </c>
      <c r="I48" s="8"/>
      <c r="J48" t="s">
        <v>91</v>
      </c>
      <c r="K48" s="3">
        <v>0.23869231504730265</v>
      </c>
      <c r="L48" s="3">
        <v>0.16022877133027946</v>
      </c>
      <c r="M48" s="3">
        <v>0.21928105557798025</v>
      </c>
    </row>
    <row r="49" spans="1:13" x14ac:dyDescent="0.3">
      <c r="A49" s="8"/>
      <c r="B49" t="s">
        <v>92</v>
      </c>
      <c r="C49" s="3">
        <v>2.7454779661017001</v>
      </c>
      <c r="D49" s="3">
        <v>3.1980018007202902</v>
      </c>
      <c r="E49" s="3">
        <v>2.9953093434343403</v>
      </c>
      <c r="I49" s="8"/>
      <c r="J49" t="s">
        <v>92</v>
      </c>
      <c r="K49" s="3">
        <v>0.1902280841900536</v>
      </c>
      <c r="L49" s="3">
        <v>0.16736710157141596</v>
      </c>
      <c r="M49" s="3">
        <v>0.20698535465823281</v>
      </c>
    </row>
    <row r="50" spans="1:13" x14ac:dyDescent="0.3">
      <c r="A50" s="8"/>
      <c r="B50" t="s">
        <v>93</v>
      </c>
      <c r="C50" s="3">
        <v>2.28519810235768</v>
      </c>
      <c r="D50" s="3">
        <v>3.1120712209302299</v>
      </c>
      <c r="E50" s="3">
        <v>2.2983353046595001</v>
      </c>
      <c r="I50" s="8"/>
      <c r="J50" t="s">
        <v>93</v>
      </c>
      <c r="K50" s="3">
        <v>0.2536914444200673</v>
      </c>
      <c r="L50" s="3">
        <v>0.18842989881155853</v>
      </c>
      <c r="M50" s="3">
        <v>0.21283717440005764</v>
      </c>
    </row>
    <row r="51" spans="1:13" x14ac:dyDescent="0.3">
      <c r="A51" s="8">
        <v>5</v>
      </c>
      <c r="B51" t="s">
        <v>94</v>
      </c>
      <c r="C51" s="3">
        <v>2.6152164473684198</v>
      </c>
      <c r="D51" s="3">
        <v>2.2192633384146303</v>
      </c>
      <c r="E51" s="3">
        <v>3.0494347222222218</v>
      </c>
      <c r="I51" s="8">
        <v>5</v>
      </c>
      <c r="J51" t="s">
        <v>94</v>
      </c>
      <c r="K51" s="3">
        <v>0.29820246339958484</v>
      </c>
      <c r="L51" s="3">
        <v>0.2420111010983399</v>
      </c>
      <c r="M51" s="3">
        <v>0.24552696505767868</v>
      </c>
    </row>
    <row r="52" spans="1:13" x14ac:dyDescent="0.3">
      <c r="A52" s="8"/>
      <c r="B52" t="s">
        <v>95</v>
      </c>
      <c r="C52" s="3">
        <v>2.6531102700491003</v>
      </c>
      <c r="D52" s="3">
        <v>2.5212831439393897</v>
      </c>
      <c r="E52" s="3">
        <v>3.2386121323529395</v>
      </c>
      <c r="I52" s="8"/>
      <c r="J52" t="s">
        <v>95</v>
      </c>
      <c r="K52" s="3">
        <v>0.22129105667079776</v>
      </c>
      <c r="L52" s="3">
        <v>0.23071537071911993</v>
      </c>
      <c r="M52" s="3">
        <v>0.2672099340745403</v>
      </c>
    </row>
    <row r="53" spans="1:13" x14ac:dyDescent="0.3">
      <c r="A53" s="8"/>
      <c r="B53" t="s">
        <v>96</v>
      </c>
      <c r="C53" s="3">
        <v>2.4865544217687101</v>
      </c>
      <c r="D53" s="3">
        <v>2.6378098591549302</v>
      </c>
      <c r="E53" s="3">
        <v>2.2428128145567201</v>
      </c>
      <c r="I53" s="8"/>
      <c r="J53" t="s">
        <v>96</v>
      </c>
      <c r="K53" s="3">
        <v>0.23610971178084933</v>
      </c>
      <c r="L53" s="3">
        <v>0.19373009729438351</v>
      </c>
      <c r="M53" s="3">
        <v>0.22031722885965313</v>
      </c>
    </row>
    <row r="54" spans="1:13" x14ac:dyDescent="0.3">
      <c r="A54" s="8"/>
      <c r="B54" t="s">
        <v>97</v>
      </c>
      <c r="C54" s="3">
        <v>2.3815354098360699</v>
      </c>
      <c r="D54" s="3">
        <v>2.4007027300303401</v>
      </c>
      <c r="E54" s="3">
        <v>2.2618775252525301</v>
      </c>
      <c r="I54" s="8"/>
      <c r="J54" t="s">
        <v>97</v>
      </c>
      <c r="K54" s="3">
        <v>0.1254066160785674</v>
      </c>
      <c r="L54" s="3">
        <v>0.2682433250144271</v>
      </c>
      <c r="M54" s="3">
        <v>0.25273458268429216</v>
      </c>
    </row>
    <row r="55" spans="1:13" x14ac:dyDescent="0.3">
      <c r="A55" s="8"/>
      <c r="B55" t="s">
        <v>98</v>
      </c>
      <c r="C55" s="3">
        <v>2.5490978445830996</v>
      </c>
      <c r="D55" s="3">
        <v>2.3019923039923103</v>
      </c>
      <c r="E55" s="3">
        <v>2.3999687500000002</v>
      </c>
      <c r="I55" s="8"/>
      <c r="J55" t="s">
        <v>98</v>
      </c>
      <c r="K55" s="3">
        <v>0.27016527968079423</v>
      </c>
      <c r="L55" s="3">
        <v>0.16034818711030288</v>
      </c>
      <c r="M55" s="3">
        <v>0.21480917456486301</v>
      </c>
    </row>
    <row r="56" spans="1:13" x14ac:dyDescent="0.3">
      <c r="A56" s="8"/>
      <c r="B56" t="s">
        <v>99</v>
      </c>
      <c r="C56" s="3">
        <v>2.4512340234106902</v>
      </c>
      <c r="D56" s="3">
        <v>2.2560433960012398</v>
      </c>
      <c r="E56" s="3">
        <v>2.4751419191919202</v>
      </c>
      <c r="I56" s="8"/>
      <c r="J56" t="s">
        <v>99</v>
      </c>
      <c r="K56" s="3">
        <v>6.9055949227209229E-2</v>
      </c>
      <c r="L56" s="3">
        <v>5.9887893092833752E-2</v>
      </c>
      <c r="M56" s="3">
        <v>0.14031094932738736</v>
      </c>
    </row>
    <row r="57" spans="1:13" x14ac:dyDescent="0.3">
      <c r="A57" s="8"/>
      <c r="B57" t="s">
        <v>100</v>
      </c>
      <c r="C57" s="3">
        <v>2.3657847222222199</v>
      </c>
      <c r="D57" s="3">
        <v>2.4552692012288797</v>
      </c>
      <c r="E57" s="3">
        <v>2.2448433806146504</v>
      </c>
      <c r="I57" s="8"/>
      <c r="J57" t="s">
        <v>100</v>
      </c>
      <c r="K57" s="3">
        <v>0.24734819004911279</v>
      </c>
      <c r="L57" s="3">
        <v>0.15620923406393916</v>
      </c>
      <c r="M57" s="3">
        <v>0.20277118852844153</v>
      </c>
    </row>
    <row r="58" spans="1:13" x14ac:dyDescent="0.3">
      <c r="A58" s="8"/>
      <c r="B58" t="s">
        <v>101</v>
      </c>
      <c r="C58" s="3">
        <v>2.6639632663191799</v>
      </c>
      <c r="D58" s="3">
        <v>2.6086588806660496</v>
      </c>
      <c r="E58" s="3">
        <v>3.0011305717054202</v>
      </c>
      <c r="I58" s="8"/>
      <c r="J58" t="s">
        <v>101</v>
      </c>
      <c r="K58" s="3">
        <v>0.17975192008176077</v>
      </c>
      <c r="L58" s="3">
        <v>0.22311975419877234</v>
      </c>
      <c r="M58" s="3">
        <v>0.21001498635323948</v>
      </c>
    </row>
    <row r="59" spans="1:13" x14ac:dyDescent="0.3">
      <c r="A59" s="8"/>
      <c r="B59" t="s">
        <v>102</v>
      </c>
      <c r="C59" s="3">
        <v>2.9725488636363604</v>
      </c>
      <c r="D59" s="3">
        <v>2.7689900709219901</v>
      </c>
      <c r="E59" s="3">
        <v>2.3884642857142802</v>
      </c>
      <c r="I59" s="8"/>
      <c r="J59" t="s">
        <v>102</v>
      </c>
      <c r="K59" s="3">
        <v>0.18616036583390022</v>
      </c>
      <c r="L59" s="3">
        <v>0.24125910086120622</v>
      </c>
      <c r="M59" s="3">
        <v>0.17646607712137355</v>
      </c>
    </row>
    <row r="60" spans="1:13" x14ac:dyDescent="0.3">
      <c r="A60" s="8"/>
      <c r="B60" t="s">
        <v>103</v>
      </c>
      <c r="C60" s="3">
        <v>2.7221339637509798</v>
      </c>
      <c r="D60" s="3">
        <v>2.5990856937602702</v>
      </c>
      <c r="E60" s="3">
        <v>2.6297381940840698</v>
      </c>
      <c r="I60" s="8"/>
      <c r="J60" t="s">
        <v>103</v>
      </c>
      <c r="K60" s="3">
        <v>0.23039979800684349</v>
      </c>
      <c r="L60" s="3">
        <v>0.1472222358059031</v>
      </c>
      <c r="M60" s="3">
        <v>0.17299332103952808</v>
      </c>
    </row>
    <row r="61" spans="1:13" x14ac:dyDescent="0.3">
      <c r="A61" s="8"/>
      <c r="B61" t="s">
        <v>104</v>
      </c>
      <c r="C61" s="3">
        <v>3.2045225988700596</v>
      </c>
      <c r="D61" s="3">
        <v>2.8428163221360903</v>
      </c>
      <c r="E61" s="3">
        <v>3.1584553571428606</v>
      </c>
      <c r="I61" s="8"/>
      <c r="J61" t="s">
        <v>104</v>
      </c>
      <c r="K61" s="3">
        <v>0.15679406795182918</v>
      </c>
      <c r="L61" s="3">
        <v>0.19201705863640381</v>
      </c>
      <c r="M61" s="3">
        <v>0.21175914503388185</v>
      </c>
    </row>
    <row r="62" spans="1:13" x14ac:dyDescent="0.3">
      <c r="A62" s="8"/>
      <c r="B62" t="s">
        <v>105</v>
      </c>
      <c r="C62" s="3">
        <v>2.6536693877550999</v>
      </c>
      <c r="D62" s="3">
        <v>2.6817492071881599</v>
      </c>
      <c r="E62" s="3">
        <v>2.1554099025974103</v>
      </c>
      <c r="I62" s="8"/>
      <c r="J62" t="s">
        <v>105</v>
      </c>
      <c r="K62" s="3">
        <v>0.21015982509610576</v>
      </c>
      <c r="L62" s="3">
        <v>0.18063971750739102</v>
      </c>
      <c r="M62" s="3">
        <v>0.17763731991026338</v>
      </c>
    </row>
    <row r="63" spans="1:13" x14ac:dyDescent="0.3">
      <c r="A63" s="8">
        <v>6</v>
      </c>
      <c r="B63" t="s">
        <v>115</v>
      </c>
      <c r="C63" s="3">
        <v>1.0293115292031101</v>
      </c>
      <c r="D63" s="3">
        <v>3.3975836685807899</v>
      </c>
      <c r="E63" s="3">
        <v>1.2774252464179803</v>
      </c>
      <c r="I63" s="8">
        <v>6</v>
      </c>
      <c r="J63" t="s">
        <v>115</v>
      </c>
      <c r="K63" s="3">
        <v>0.51185377091221429</v>
      </c>
      <c r="L63" s="3">
        <v>1.0879240843655684</v>
      </c>
      <c r="M63" s="3">
        <v>0.51278496076873992</v>
      </c>
    </row>
    <row r="64" spans="1:13" x14ac:dyDescent="0.3">
      <c r="A64" s="8"/>
      <c r="B64" t="s">
        <v>116</v>
      </c>
      <c r="C64" s="3">
        <v>3.4452513372505207</v>
      </c>
      <c r="D64" s="3">
        <v>0.66601401629494017</v>
      </c>
      <c r="E64" s="3">
        <v>0.12312519429710012</v>
      </c>
      <c r="I64" s="8"/>
      <c r="J64" t="s">
        <v>116</v>
      </c>
      <c r="K64" s="3">
        <v>0.70113744349928719</v>
      </c>
      <c r="L64" s="3">
        <v>0.4568620833555731</v>
      </c>
      <c r="M64" s="3">
        <v>0.24216829742597484</v>
      </c>
    </row>
    <row r="65" spans="1:13" x14ac:dyDescent="0.3">
      <c r="A65" s="8"/>
      <c r="B65" t="s">
        <v>117</v>
      </c>
      <c r="C65" s="3">
        <v>1.6990415760220698</v>
      </c>
      <c r="D65" s="3">
        <v>1.2716424461751801</v>
      </c>
      <c r="E65" s="3">
        <v>2.6599394121842104</v>
      </c>
      <c r="I65" s="8"/>
      <c r="J65" t="s">
        <v>117</v>
      </c>
      <c r="K65" s="3">
        <v>0.65594084930693564</v>
      </c>
      <c r="L65" s="3">
        <v>0.37180332404293731</v>
      </c>
      <c r="M65" s="3">
        <v>0.67300813256749492</v>
      </c>
    </row>
    <row r="66" spans="1:13" x14ac:dyDescent="0.3">
      <c r="A66" s="8"/>
      <c r="B66" t="s">
        <v>118</v>
      </c>
      <c r="C66" s="3">
        <v>2.0802795917731798</v>
      </c>
      <c r="D66" s="3">
        <v>1.7218924489282101</v>
      </c>
      <c r="E66" s="3">
        <v>3.1347522798599394</v>
      </c>
      <c r="I66" s="8"/>
      <c r="J66" t="s">
        <v>118</v>
      </c>
      <c r="K66" s="3">
        <v>0.41730694710459904</v>
      </c>
      <c r="L66" s="3">
        <v>0.66530499200593107</v>
      </c>
      <c r="M66" s="3">
        <v>0.77393055921865084</v>
      </c>
    </row>
    <row r="67" spans="1:13" x14ac:dyDescent="0.3">
      <c r="A67" s="8"/>
      <c r="B67" t="s">
        <v>119</v>
      </c>
      <c r="C67" s="3">
        <v>0.80836480900812013</v>
      </c>
      <c r="D67" s="3">
        <v>1.93652272302687</v>
      </c>
      <c r="E67" s="3">
        <v>1.2449475668055099</v>
      </c>
      <c r="I67" s="8"/>
      <c r="J67" t="s">
        <v>119</v>
      </c>
      <c r="K67" s="3">
        <v>0.3800514689580714</v>
      </c>
      <c r="L67" s="3">
        <v>0.43265363049263528</v>
      </c>
      <c r="M67" s="3">
        <v>0.56330827816205742</v>
      </c>
    </row>
    <row r="68" spans="1:13" x14ac:dyDescent="0.3">
      <c r="A68" s="8"/>
      <c r="B68" t="s">
        <v>120</v>
      </c>
      <c r="C68" s="3">
        <v>1.54709595490753</v>
      </c>
      <c r="D68" s="3">
        <v>1.9402793292129701</v>
      </c>
      <c r="E68" s="3">
        <v>1.5713449153167001</v>
      </c>
      <c r="I68" s="8"/>
      <c r="J68" t="s">
        <v>120</v>
      </c>
      <c r="K68" s="3">
        <v>0.16248520935698818</v>
      </c>
      <c r="L68" s="3">
        <v>0.1693111052526316</v>
      </c>
      <c r="M68" s="3">
        <v>0.37756239557971577</v>
      </c>
    </row>
    <row r="69" spans="1:13" x14ac:dyDescent="0.3">
      <c r="A69" s="8"/>
      <c r="B69" t="s">
        <v>121</v>
      </c>
      <c r="C69" s="3">
        <v>1.3247542714122704</v>
      </c>
      <c r="D69" s="3">
        <v>1.75429984355207</v>
      </c>
      <c r="E69" s="3">
        <v>0.26738247086737976</v>
      </c>
      <c r="I69" s="8"/>
      <c r="J69" t="s">
        <v>121</v>
      </c>
      <c r="K69" s="3">
        <v>0.49682365809342954</v>
      </c>
      <c r="L69" s="3">
        <v>0.3848168640264602</v>
      </c>
      <c r="M69" s="3">
        <v>0.79829362392495606</v>
      </c>
    </row>
    <row r="70" spans="1:13" x14ac:dyDescent="0.3">
      <c r="A70" s="8"/>
      <c r="B70" t="s">
        <v>122</v>
      </c>
      <c r="C70" s="3">
        <v>1.8479365654437099</v>
      </c>
      <c r="D70" s="3">
        <v>0.32710850425124027</v>
      </c>
      <c r="E70" s="3">
        <v>0.84059083380739019</v>
      </c>
      <c r="I70" s="8"/>
      <c r="J70" t="s">
        <v>122</v>
      </c>
      <c r="K70" s="3">
        <v>0.60672601778828061</v>
      </c>
      <c r="L70" s="3">
        <v>0.5667250473017551</v>
      </c>
      <c r="M70" s="3">
        <v>0.39483835675166717</v>
      </c>
    </row>
    <row r="71" spans="1:13" x14ac:dyDescent="0.3">
      <c r="A71" s="8"/>
      <c r="B71" t="s">
        <v>123</v>
      </c>
      <c r="C71" s="3">
        <v>1.4304251245247697</v>
      </c>
      <c r="D71" s="3">
        <v>1.4657565562566301</v>
      </c>
      <c r="E71" s="3">
        <v>3.64367877736706</v>
      </c>
      <c r="I71" s="8"/>
      <c r="J71" t="s">
        <v>123</v>
      </c>
      <c r="K71" s="3">
        <v>0.4875431648306276</v>
      </c>
      <c r="L71" s="3">
        <v>0.49220890077692064</v>
      </c>
      <c r="M71" s="3">
        <v>0.72060630141795867</v>
      </c>
    </row>
    <row r="72" spans="1:13" x14ac:dyDescent="0.3">
      <c r="A72" s="8"/>
      <c r="B72" t="s">
        <v>124</v>
      </c>
      <c r="C72" s="3">
        <v>0.70095349373400007</v>
      </c>
      <c r="D72" s="3">
        <v>1.4244481088672902</v>
      </c>
      <c r="E72" s="3">
        <v>2.3590442790615898</v>
      </c>
      <c r="I72" s="8"/>
      <c r="J72" t="s">
        <v>124</v>
      </c>
      <c r="K72" s="3">
        <v>0.48736694651862766</v>
      </c>
      <c r="L72" s="3">
        <v>0.38218565128605836</v>
      </c>
      <c r="M72" s="3">
        <v>0.62183434042419139</v>
      </c>
    </row>
    <row r="73" spans="1:13" x14ac:dyDescent="0.3">
      <c r="A73" s="8"/>
      <c r="B73" t="s">
        <v>125</v>
      </c>
      <c r="C73" s="3">
        <v>1.4104438970158206</v>
      </c>
      <c r="D73" s="3">
        <v>1.29533382112613</v>
      </c>
      <c r="E73" s="3">
        <v>0.95195154200989984</v>
      </c>
      <c r="I73" s="8"/>
      <c r="J73" t="s">
        <v>125</v>
      </c>
      <c r="K73" s="3">
        <v>0.685407194732225</v>
      </c>
      <c r="L73" s="3">
        <v>0.35162383057526714</v>
      </c>
      <c r="M73" s="3">
        <v>0.47492920513032938</v>
      </c>
    </row>
    <row r="74" spans="1:13" x14ac:dyDescent="0.3">
      <c r="A74" s="8"/>
      <c r="B74" t="s">
        <v>126</v>
      </c>
      <c r="C74" s="3">
        <v>1.7679946601874899</v>
      </c>
      <c r="D74" s="3">
        <v>1.3381246059899299</v>
      </c>
      <c r="E74" s="3">
        <v>3.3552115626206502</v>
      </c>
      <c r="I74" s="8"/>
      <c r="J74" t="s">
        <v>126</v>
      </c>
      <c r="K74" s="3">
        <v>0.64634167697537592</v>
      </c>
      <c r="L74" s="3">
        <v>0.43634330301601337</v>
      </c>
      <c r="M74" s="3">
        <v>0.66404683539790588</v>
      </c>
    </row>
    <row r="75" spans="1:13" x14ac:dyDescent="0.3">
      <c r="A75" s="8">
        <v>7</v>
      </c>
      <c r="B75" t="s">
        <v>127</v>
      </c>
      <c r="C75" s="3">
        <v>-2.2346257746699294E-3</v>
      </c>
      <c r="D75" s="3">
        <v>-1.9830659536539841E-2</v>
      </c>
      <c r="E75" s="3">
        <v>-7.9553049289890154E-2</v>
      </c>
      <c r="I75" s="8">
        <v>7</v>
      </c>
      <c r="J75" t="s">
        <v>127</v>
      </c>
      <c r="K75" s="3">
        <v>0.16095460324247135</v>
      </c>
      <c r="L75" s="3">
        <v>0.14888707468028275</v>
      </c>
      <c r="M75" s="3">
        <v>0.14469206653088829</v>
      </c>
    </row>
    <row r="76" spans="1:13" x14ac:dyDescent="0.3">
      <c r="A76" s="8"/>
      <c r="B76" t="s">
        <v>128</v>
      </c>
      <c r="C76" s="3">
        <v>2.8836323078349935E-2</v>
      </c>
      <c r="D76" s="3">
        <v>5.7678571428570358E-2</v>
      </c>
      <c r="E76" s="3">
        <v>0.14154411764706021</v>
      </c>
      <c r="I76" s="8"/>
      <c r="J76" t="s">
        <v>128</v>
      </c>
      <c r="K76" s="3">
        <v>0.12807481174697363</v>
      </c>
      <c r="L76" s="3">
        <v>0.14284543906367006</v>
      </c>
      <c r="M76" s="3">
        <v>0.16810999293938209</v>
      </c>
    </row>
    <row r="77" spans="1:13" x14ac:dyDescent="0.3">
      <c r="A77" s="8"/>
      <c r="B77" t="s">
        <v>129</v>
      </c>
      <c r="C77" s="3">
        <v>9.8332388510959934E-2</v>
      </c>
      <c r="D77" s="3">
        <v>-0.20359905565601988</v>
      </c>
      <c r="E77" s="3">
        <v>0.40439320457188987</v>
      </c>
      <c r="I77" s="8"/>
      <c r="J77" t="s">
        <v>129</v>
      </c>
      <c r="K77" s="3">
        <v>0.13130693058710963</v>
      </c>
      <c r="L77" s="3">
        <v>0.14265745351451056</v>
      </c>
      <c r="M77" s="3">
        <v>0.14035576499335939</v>
      </c>
    </row>
    <row r="78" spans="1:13" x14ac:dyDescent="0.3">
      <c r="A78" s="8"/>
      <c r="B78" t="s">
        <v>130</v>
      </c>
      <c r="C78" s="3">
        <v>3.2738095238100229E-2</v>
      </c>
      <c r="D78" s="3">
        <v>0.11341698841697978</v>
      </c>
      <c r="E78" s="3">
        <v>7.3739035087720062E-2</v>
      </c>
      <c r="I78" s="8"/>
      <c r="J78" t="s">
        <v>130</v>
      </c>
      <c r="K78" s="3">
        <v>8.9884649537794542E-2</v>
      </c>
      <c r="L78" s="3">
        <v>0.1238350873076578</v>
      </c>
      <c r="M78" s="3">
        <v>0.19160908891400977</v>
      </c>
    </row>
    <row r="79" spans="1:13" x14ac:dyDescent="0.3">
      <c r="A79" s="8"/>
      <c r="B79" t="s">
        <v>131</v>
      </c>
      <c r="C79" s="3">
        <v>-5.3723404255320073E-2</v>
      </c>
      <c r="D79" s="3">
        <v>3.9014711575689809E-2</v>
      </c>
      <c r="E79" s="3">
        <v>7.749999999999968E-2</v>
      </c>
      <c r="I79" s="8"/>
      <c r="J79" t="s">
        <v>131</v>
      </c>
      <c r="K79" s="3">
        <v>0.16741856633087732</v>
      </c>
      <c r="L79" s="3">
        <v>0.13686177324014989</v>
      </c>
      <c r="M79" s="3">
        <v>0.16553341115537357</v>
      </c>
    </row>
    <row r="80" spans="1:13" x14ac:dyDescent="0.3">
      <c r="A80" s="8"/>
      <c r="B80" t="s">
        <v>132</v>
      </c>
      <c r="C80" s="3">
        <v>0.11112024715720992</v>
      </c>
      <c r="D80" s="3">
        <v>2.8065171987190052E-2</v>
      </c>
      <c r="E80" s="3">
        <v>-2.9335982180479725E-2</v>
      </c>
      <c r="I80" s="8"/>
      <c r="J80" t="s">
        <v>132</v>
      </c>
      <c r="K80" s="3">
        <v>7.4948976292228381E-2</v>
      </c>
      <c r="L80" s="3">
        <v>6.0118111231918847E-2</v>
      </c>
      <c r="M80" s="3">
        <v>0.13831810331911498</v>
      </c>
    </row>
    <row r="81" spans="1:13" x14ac:dyDescent="0.3">
      <c r="A81" s="8"/>
      <c r="B81" t="s">
        <v>133</v>
      </c>
      <c r="C81" s="3">
        <v>5.2395521145519819E-2</v>
      </c>
      <c r="D81" s="3">
        <v>-0.26656208277703008</v>
      </c>
      <c r="E81" s="3">
        <v>-7.6735175202149897E-2</v>
      </c>
      <c r="I81" s="8"/>
      <c r="J81" t="s">
        <v>133</v>
      </c>
      <c r="K81" s="3">
        <v>0.1667504493573734</v>
      </c>
      <c r="L81" s="3">
        <v>0.15097008252746766</v>
      </c>
      <c r="M81" s="3">
        <v>0.17987116974895404</v>
      </c>
    </row>
    <row r="82" spans="1:13" x14ac:dyDescent="0.3">
      <c r="A82" s="8"/>
      <c r="B82" t="s">
        <v>134</v>
      </c>
      <c r="C82" s="3">
        <v>5.6414356787489961E-2</v>
      </c>
      <c r="D82" s="3">
        <v>0.24515854728989028</v>
      </c>
      <c r="E82" s="3">
        <v>-0.17371323529411997</v>
      </c>
      <c r="I82" s="8"/>
      <c r="J82" t="s">
        <v>134</v>
      </c>
      <c r="K82" s="3">
        <v>0.14291652065328858</v>
      </c>
      <c r="L82" s="3">
        <v>0.18535524398033268</v>
      </c>
      <c r="M82" s="3">
        <v>0.15729165041469265</v>
      </c>
    </row>
    <row r="83" spans="1:13" x14ac:dyDescent="0.3">
      <c r="A83" s="8"/>
      <c r="B83" t="s">
        <v>135</v>
      </c>
      <c r="C83" s="3">
        <v>1.2853692201519884E-2</v>
      </c>
      <c r="D83" s="3">
        <v>0.26795504385964986</v>
      </c>
      <c r="E83" s="3">
        <v>-0.1414141414141401</v>
      </c>
      <c r="I83" s="8"/>
      <c r="J83" t="s">
        <v>135</v>
      </c>
      <c r="K83" s="3">
        <v>0.1584388535997239</v>
      </c>
      <c r="L83" s="3">
        <v>0.21633661073411065</v>
      </c>
      <c r="M83" s="3">
        <v>0.21071268920300107</v>
      </c>
    </row>
    <row r="84" spans="1:13" x14ac:dyDescent="0.3">
      <c r="A84" s="8"/>
      <c r="B84" t="s">
        <v>136</v>
      </c>
      <c r="C84" s="3">
        <v>1.5846203346209897E-2</v>
      </c>
      <c r="D84" s="3">
        <v>-8.8144248900059896E-2</v>
      </c>
      <c r="E84" s="3">
        <v>-2.3966165413530138E-2</v>
      </c>
      <c r="I84" s="8"/>
      <c r="J84" t="s">
        <v>136</v>
      </c>
      <c r="K84" s="3">
        <v>0.16574481407683148</v>
      </c>
      <c r="L84" s="3">
        <v>0.1235382854740653</v>
      </c>
      <c r="M84" s="3">
        <v>0.16354697355235803</v>
      </c>
    </row>
    <row r="85" spans="1:13" x14ac:dyDescent="0.3">
      <c r="A85" s="8"/>
      <c r="B85" t="s">
        <v>137</v>
      </c>
      <c r="C85" s="3">
        <v>-0.10843979618210975</v>
      </c>
      <c r="D85" s="3">
        <v>-5.9396381919960106E-2</v>
      </c>
      <c r="E85" s="3">
        <v>0.10373376623376984</v>
      </c>
      <c r="I85" s="8"/>
      <c r="J85" t="s">
        <v>137</v>
      </c>
      <c r="K85" s="3">
        <v>0.17492916431957467</v>
      </c>
      <c r="L85" s="3">
        <v>0.16095009322787077</v>
      </c>
      <c r="M85" s="3">
        <v>0.18736754649034765</v>
      </c>
    </row>
    <row r="86" spans="1:13" x14ac:dyDescent="0.3">
      <c r="A86" s="8"/>
      <c r="B86" t="s">
        <v>138</v>
      </c>
      <c r="C86" s="3">
        <v>-0.31967883307168998</v>
      </c>
      <c r="D86" s="3">
        <v>-0.13013686263181024</v>
      </c>
      <c r="E86" s="3">
        <v>-3.9633669559799856E-3</v>
      </c>
      <c r="I86" s="8"/>
      <c r="J86" t="s">
        <v>138</v>
      </c>
      <c r="K86" s="3">
        <v>0.14622046686133316</v>
      </c>
      <c r="L86" s="3">
        <v>0.16102941355014536</v>
      </c>
      <c r="M86" s="3">
        <v>0.13059022286823596</v>
      </c>
    </row>
    <row r="87" spans="1:13" x14ac:dyDescent="0.3">
      <c r="A87" s="8">
        <v>8</v>
      </c>
      <c r="B87" t="s">
        <v>139</v>
      </c>
      <c r="C87" s="3">
        <v>0.39228886168911004</v>
      </c>
      <c r="D87" s="3">
        <v>0.56068376068376935</v>
      </c>
      <c r="E87" s="3">
        <v>0.48364209696492022</v>
      </c>
      <c r="I87" s="8">
        <v>8</v>
      </c>
      <c r="J87" t="s">
        <v>139</v>
      </c>
      <c r="K87" s="3">
        <v>0.42244125903366347</v>
      </c>
      <c r="L87" s="3">
        <v>0.42631344353012685</v>
      </c>
      <c r="M87" s="3">
        <v>0.50380159675065239</v>
      </c>
    </row>
    <row r="88" spans="1:13" x14ac:dyDescent="0.3">
      <c r="A88" s="8"/>
      <c r="B88" t="s">
        <v>140</v>
      </c>
      <c r="C88" s="3">
        <v>0.59450830140485067</v>
      </c>
      <c r="D88" s="3">
        <v>-5.2272727272730357E-2</v>
      </c>
      <c r="E88" s="3">
        <v>-2.3076923076919442E-2</v>
      </c>
      <c r="I88" s="8"/>
      <c r="J88" t="s">
        <v>140</v>
      </c>
      <c r="K88" s="3">
        <v>0.3932447299291143</v>
      </c>
      <c r="L88" s="3">
        <v>0.40693610793246843</v>
      </c>
      <c r="M88" s="3">
        <v>0.52725272153674285</v>
      </c>
    </row>
    <row r="89" spans="1:13" x14ac:dyDescent="0.3">
      <c r="A89" s="8"/>
      <c r="B89" t="s">
        <v>141</v>
      </c>
      <c r="C89" s="3">
        <v>-0.18518518518518956</v>
      </c>
      <c r="D89" s="3">
        <v>0.69739130434783014</v>
      </c>
      <c r="E89" s="3">
        <v>-0.50707501453770032</v>
      </c>
      <c r="I89" s="8"/>
      <c r="J89" t="s">
        <v>141</v>
      </c>
      <c r="K89" s="3">
        <v>0.38777763978963031</v>
      </c>
      <c r="L89" s="3">
        <v>0.345203192613532</v>
      </c>
      <c r="M89" s="3">
        <v>0.32463129416615111</v>
      </c>
    </row>
    <row r="90" spans="1:13" x14ac:dyDescent="0.3">
      <c r="A90" s="8"/>
      <c r="B90" t="s">
        <v>142</v>
      </c>
      <c r="C90" s="3">
        <v>0.80698644421271926</v>
      </c>
      <c r="D90" s="3">
        <v>1.1624040920716103</v>
      </c>
      <c r="E90" s="3">
        <v>0.47301587301586956</v>
      </c>
      <c r="I90" s="8"/>
      <c r="J90" t="s">
        <v>142</v>
      </c>
      <c r="K90" s="3">
        <v>0.25626605942841185</v>
      </c>
      <c r="L90" s="3">
        <v>0.45626502240313238</v>
      </c>
      <c r="M90" s="3">
        <v>0.44811792929594318</v>
      </c>
    </row>
    <row r="91" spans="1:13" x14ac:dyDescent="0.3">
      <c r="A91" s="8"/>
      <c r="B91" t="s">
        <v>143</v>
      </c>
      <c r="C91" s="3">
        <v>1.6521927920104202</v>
      </c>
      <c r="D91" s="3">
        <v>1.2997340425531902</v>
      </c>
      <c r="E91" s="3">
        <v>0.17166666666666952</v>
      </c>
      <c r="I91" s="8"/>
      <c r="J91" t="s">
        <v>143</v>
      </c>
      <c r="K91" s="3">
        <v>0.42873902115260532</v>
      </c>
      <c r="L91" s="3">
        <v>0.28700245904977578</v>
      </c>
      <c r="M91" s="3">
        <v>0.37562692164177164</v>
      </c>
    </row>
    <row r="92" spans="1:13" x14ac:dyDescent="0.3">
      <c r="A92" s="8"/>
      <c r="B92" t="s">
        <v>144</v>
      </c>
      <c r="C92" s="3">
        <v>0.96849332648871034</v>
      </c>
      <c r="D92" s="3">
        <v>0.58778049210466055</v>
      </c>
      <c r="E92" s="3">
        <v>0.7789583836432401</v>
      </c>
      <c r="I92" s="8"/>
      <c r="J92" t="s">
        <v>144</v>
      </c>
      <c r="K92" s="3">
        <v>0.13794275825443278</v>
      </c>
      <c r="L92" s="3">
        <v>0.12143061512719926</v>
      </c>
      <c r="M92" s="3">
        <v>0.27734300524815514</v>
      </c>
    </row>
    <row r="93" spans="1:13" x14ac:dyDescent="0.3">
      <c r="A93" s="8"/>
      <c r="B93" t="s">
        <v>145</v>
      </c>
      <c r="C93" s="3">
        <v>0.5069444444444402</v>
      </c>
      <c r="D93" s="3">
        <v>0.79674418604651009</v>
      </c>
      <c r="E93" s="3">
        <v>-0.77777777777778034</v>
      </c>
      <c r="I93" s="8"/>
      <c r="J93" t="s">
        <v>145</v>
      </c>
      <c r="K93" s="3">
        <v>0.51456506100366295</v>
      </c>
      <c r="L93" s="3">
        <v>0.33042120403332892</v>
      </c>
      <c r="M93" s="3">
        <v>0.45846569867053721</v>
      </c>
    </row>
    <row r="94" spans="1:13" x14ac:dyDescent="0.3">
      <c r="A94" s="8"/>
      <c r="B94" t="s">
        <v>146</v>
      </c>
      <c r="C94" s="3">
        <v>0.8937089201877999</v>
      </c>
      <c r="D94" s="3">
        <v>0.5538461538461501</v>
      </c>
      <c r="E94" s="3">
        <v>2.0726059654631097</v>
      </c>
      <c r="I94" s="8"/>
      <c r="J94" t="s">
        <v>146</v>
      </c>
      <c r="K94" s="3">
        <v>0.36199702144153056</v>
      </c>
      <c r="L94" s="3">
        <v>0.40356891752668889</v>
      </c>
      <c r="M94" s="3">
        <v>0.43774335196584691</v>
      </c>
    </row>
    <row r="95" spans="1:13" x14ac:dyDescent="0.3">
      <c r="A95" s="8"/>
      <c r="B95" t="s">
        <v>147</v>
      </c>
      <c r="C95" s="3">
        <v>0.8429458740017699</v>
      </c>
      <c r="D95" s="3">
        <v>1.0615058324496305</v>
      </c>
      <c r="E95" s="3">
        <v>0.26923076923077005</v>
      </c>
      <c r="I95" s="8"/>
      <c r="J95" t="s">
        <v>147</v>
      </c>
      <c r="K95" s="3">
        <v>0.40114843304841163</v>
      </c>
      <c r="L95" s="3">
        <v>0.44252641392616682</v>
      </c>
      <c r="M95" s="3">
        <v>0.37774178855271751</v>
      </c>
    </row>
    <row r="96" spans="1:13" x14ac:dyDescent="0.3">
      <c r="A96" s="8"/>
      <c r="B96" t="s">
        <v>148</v>
      </c>
      <c r="C96" s="3">
        <v>0.83714285714286074</v>
      </c>
      <c r="D96" s="3">
        <v>0.81332926643282022</v>
      </c>
      <c r="E96" s="3">
        <v>0.40487804878048994</v>
      </c>
      <c r="I96" s="8"/>
      <c r="J96" t="s">
        <v>148</v>
      </c>
      <c r="K96" s="3">
        <v>0.46491967060993206</v>
      </c>
      <c r="L96" s="3">
        <v>0.31438910882914484</v>
      </c>
      <c r="M96" s="3">
        <v>0.36420591961759774</v>
      </c>
    </row>
    <row r="97" spans="1:13" x14ac:dyDescent="0.3">
      <c r="A97" s="8"/>
      <c r="B97" t="s">
        <v>149</v>
      </c>
      <c r="C97" s="3">
        <v>1.0154922538730604</v>
      </c>
      <c r="D97" s="3">
        <v>0.65686613628502055</v>
      </c>
      <c r="E97" s="3">
        <v>1.3476621417797903</v>
      </c>
      <c r="I97" s="8"/>
      <c r="J97" t="s">
        <v>149</v>
      </c>
      <c r="K97" s="3">
        <v>0.36594351842027129</v>
      </c>
      <c r="L97" s="3">
        <v>0.423323631184156</v>
      </c>
      <c r="M97" s="3">
        <v>0.40624113621654784</v>
      </c>
    </row>
    <row r="98" spans="1:13" x14ac:dyDescent="0.3">
      <c r="A98" s="8"/>
      <c r="B98" t="s">
        <v>150</v>
      </c>
      <c r="C98" s="3">
        <v>0.32155797101449934</v>
      </c>
      <c r="D98" s="3">
        <v>1.18701298701298</v>
      </c>
      <c r="E98" s="3">
        <v>0.33817204301074977</v>
      </c>
      <c r="I98" s="8"/>
      <c r="J98" t="s">
        <v>150</v>
      </c>
      <c r="K98" s="3">
        <v>0.46175964179939027</v>
      </c>
      <c r="L98" s="3">
        <v>0.461796927937907</v>
      </c>
      <c r="M98" s="3">
        <v>0.35298708684166563</v>
      </c>
    </row>
    <row r="99" spans="1:13" x14ac:dyDescent="0.3">
      <c r="A99" s="8">
        <v>9</v>
      </c>
      <c r="B99" t="s">
        <v>151</v>
      </c>
      <c r="C99" s="3">
        <v>0.12581867979201</v>
      </c>
      <c r="D99" s="3">
        <v>-0.11266233766234013</v>
      </c>
      <c r="E99" s="3">
        <v>-0.16910548941798975</v>
      </c>
      <c r="I99" s="8">
        <v>9</v>
      </c>
      <c r="J99" t="s">
        <v>151</v>
      </c>
      <c r="K99" s="3">
        <v>0.13045393557503368</v>
      </c>
      <c r="L99" s="3">
        <v>0.16944483536166027</v>
      </c>
      <c r="M99" s="3">
        <v>0.14357878110830447</v>
      </c>
    </row>
    <row r="100" spans="1:13" x14ac:dyDescent="0.3">
      <c r="A100" s="8"/>
      <c r="B100" t="s">
        <v>152</v>
      </c>
      <c r="C100" s="3">
        <v>-0.11343700159490044</v>
      </c>
      <c r="D100" s="3">
        <v>0.16898954703833002</v>
      </c>
      <c r="E100" s="3">
        <v>0.16532835356365005</v>
      </c>
      <c r="I100" s="8"/>
      <c r="J100" t="s">
        <v>152</v>
      </c>
      <c r="K100" s="3">
        <v>0.15315499041947964</v>
      </c>
      <c r="L100" s="3">
        <v>0.18816943306721504</v>
      </c>
      <c r="M100" s="3">
        <v>0.18053811056555885</v>
      </c>
    </row>
    <row r="101" spans="1:13" x14ac:dyDescent="0.3">
      <c r="A101" s="8"/>
      <c r="B101" t="s">
        <v>153</v>
      </c>
      <c r="C101" s="3">
        <v>-0.10203761755486029</v>
      </c>
      <c r="D101" s="3">
        <v>-0.1105761474550202</v>
      </c>
      <c r="E101" s="3">
        <v>-2.3537660256410131E-2</v>
      </c>
      <c r="I101" s="8"/>
      <c r="J101" t="s">
        <v>153</v>
      </c>
      <c r="K101" s="3">
        <v>0.15181372049970682</v>
      </c>
      <c r="L101" s="3">
        <v>0.1441161675083695</v>
      </c>
      <c r="M101" s="3">
        <v>0.13672421712535657</v>
      </c>
    </row>
    <row r="102" spans="1:13" x14ac:dyDescent="0.3">
      <c r="A102" s="8"/>
      <c r="B102" t="s">
        <v>154</v>
      </c>
      <c r="C102" s="3">
        <v>-0.1341813728427601</v>
      </c>
      <c r="D102" s="3">
        <v>0.19241071428570988</v>
      </c>
      <c r="E102" s="3">
        <v>-0.16666666666667007</v>
      </c>
      <c r="I102" s="8"/>
      <c r="J102" t="s">
        <v>154</v>
      </c>
      <c r="K102" s="3">
        <v>9.9662474573299784E-2</v>
      </c>
      <c r="L102" s="3">
        <v>0.20364816598380847</v>
      </c>
      <c r="M102" s="3">
        <v>0.19575497258043409</v>
      </c>
    </row>
    <row r="103" spans="1:13" x14ac:dyDescent="0.3">
      <c r="A103" s="8"/>
      <c r="B103" t="s">
        <v>155</v>
      </c>
      <c r="C103" s="3">
        <v>9.9534161490697493E-3</v>
      </c>
      <c r="D103" s="3">
        <v>0.10272591274048981</v>
      </c>
      <c r="E103" s="3">
        <v>0.34868224019168004</v>
      </c>
      <c r="I103" s="8"/>
      <c r="J103" t="s">
        <v>155</v>
      </c>
      <c r="K103" s="3">
        <v>0.18019748796582882</v>
      </c>
      <c r="L103" s="3">
        <v>0.13134432265740667</v>
      </c>
      <c r="M103" s="3">
        <v>0.17422866362357806</v>
      </c>
    </row>
    <row r="104" spans="1:13" x14ac:dyDescent="0.3">
      <c r="A104" s="8"/>
      <c r="B104" t="s">
        <v>156</v>
      </c>
      <c r="C104" s="3">
        <v>-7.4299521113829758E-2</v>
      </c>
      <c r="D104" s="3">
        <v>-2.6529433756770082E-2</v>
      </c>
      <c r="E104" s="3">
        <v>0.16076461004755949</v>
      </c>
      <c r="I104" s="8"/>
      <c r="J104" t="s">
        <v>156</v>
      </c>
      <c r="K104" s="3">
        <v>7.2533827747744861E-2</v>
      </c>
      <c r="L104" s="3">
        <v>5.2068548341206694E-2</v>
      </c>
      <c r="M104" s="3">
        <v>0.12078600800491168</v>
      </c>
    </row>
    <row r="105" spans="1:13" x14ac:dyDescent="0.3">
      <c r="A105" s="8"/>
      <c r="B105" t="s">
        <v>157</v>
      </c>
      <c r="C105" s="3">
        <v>-5.9659090909098822E-3</v>
      </c>
      <c r="D105" s="3">
        <v>-0.14022412328006029</v>
      </c>
      <c r="E105" s="3">
        <v>0.23184288537549014</v>
      </c>
      <c r="I105" s="8"/>
      <c r="J105" t="s">
        <v>157</v>
      </c>
      <c r="K105" s="3">
        <v>0.20009706685121836</v>
      </c>
      <c r="L105" s="3">
        <v>0.12915738337639296</v>
      </c>
      <c r="M105" s="3">
        <v>0.2032506623406779</v>
      </c>
    </row>
    <row r="106" spans="1:13" x14ac:dyDescent="0.3">
      <c r="A106" s="8"/>
      <c r="B106" t="s">
        <v>158</v>
      </c>
      <c r="C106" s="3">
        <v>-6.4790702160490099E-2</v>
      </c>
      <c r="D106" s="3">
        <v>8.6265385391439686E-2</v>
      </c>
      <c r="E106" s="3">
        <v>2.6687751903270218E-2</v>
      </c>
      <c r="I106" s="8"/>
      <c r="J106" t="s">
        <v>158</v>
      </c>
      <c r="K106" s="3">
        <v>0.15967436527099846</v>
      </c>
      <c r="L106" s="3">
        <v>0.17713241669540042</v>
      </c>
      <c r="M106" s="3">
        <v>0.17133849469788726</v>
      </c>
    </row>
    <row r="107" spans="1:13" x14ac:dyDescent="0.3">
      <c r="A107" s="8"/>
      <c r="B107" t="s">
        <v>159</v>
      </c>
      <c r="C107" s="3">
        <v>1.0663356251590095E-2</v>
      </c>
      <c r="D107" s="3">
        <v>-0.23376193001059997</v>
      </c>
      <c r="E107" s="3">
        <v>0.24084249084248999</v>
      </c>
      <c r="I107" s="8"/>
      <c r="J107" t="s">
        <v>159</v>
      </c>
      <c r="K107" s="3">
        <v>0.15311804660762326</v>
      </c>
      <c r="L107" s="3">
        <v>0.18999445243165142</v>
      </c>
      <c r="M107" s="3">
        <v>0.17922499476107284</v>
      </c>
    </row>
    <row r="108" spans="1:13" x14ac:dyDescent="0.3">
      <c r="A108" s="8"/>
      <c r="B108" t="s">
        <v>160</v>
      </c>
      <c r="C108" s="3">
        <v>0.11323696145124984</v>
      </c>
      <c r="D108" s="3">
        <v>-0.18256302521008028</v>
      </c>
      <c r="E108" s="3">
        <v>-0.1468193660442898</v>
      </c>
      <c r="I108" s="8"/>
      <c r="J108" t="s">
        <v>160</v>
      </c>
      <c r="K108" s="3">
        <v>0.1875926007917631</v>
      </c>
      <c r="L108" s="3">
        <v>0.13250242867970788</v>
      </c>
      <c r="M108" s="3">
        <v>0.14740320613622113</v>
      </c>
    </row>
    <row r="109" spans="1:13" x14ac:dyDescent="0.3">
      <c r="A109" s="8"/>
      <c r="B109" t="s">
        <v>161</v>
      </c>
      <c r="C109" s="3">
        <v>-0.13213045634921006</v>
      </c>
      <c r="D109" s="3">
        <v>-4.8076923076919797E-2</v>
      </c>
      <c r="E109" s="3">
        <v>0.16076547326546997</v>
      </c>
      <c r="I109" s="8"/>
      <c r="J109" t="s">
        <v>161</v>
      </c>
      <c r="K109" s="3">
        <v>0.15696279815126435</v>
      </c>
      <c r="L109" s="3">
        <v>0.16591529179165249</v>
      </c>
      <c r="M109" s="3">
        <v>0.18695858816793592</v>
      </c>
    </row>
    <row r="110" spans="1:13" x14ac:dyDescent="0.3">
      <c r="A110" s="8"/>
      <c r="B110" t="s">
        <v>162</v>
      </c>
      <c r="C110" s="3">
        <v>0.23405032467531983</v>
      </c>
      <c r="D110" s="3">
        <v>7.1428571428602261E-3</v>
      </c>
      <c r="E110" s="3">
        <v>3.2572751322749838E-2</v>
      </c>
      <c r="I110" s="8"/>
      <c r="J110" t="s">
        <v>162</v>
      </c>
      <c r="K110" s="3">
        <v>0.20979263190474243</v>
      </c>
      <c r="L110" s="3">
        <v>0.19905744704395542</v>
      </c>
      <c r="M110" s="3">
        <v>0.1613062446802819</v>
      </c>
    </row>
    <row r="111" spans="1:13" x14ac:dyDescent="0.3">
      <c r="A111" s="8">
        <v>10</v>
      </c>
      <c r="B111" t="s">
        <v>163</v>
      </c>
      <c r="C111" s="3">
        <v>0.17243303571429003</v>
      </c>
      <c r="D111" s="3">
        <v>-1.4285714285710682E-2</v>
      </c>
      <c r="E111" s="3">
        <v>-0.3921568627451002</v>
      </c>
      <c r="I111" s="8">
        <v>10</v>
      </c>
      <c r="J111" t="s">
        <v>163</v>
      </c>
      <c r="K111" s="3">
        <v>0.38087266277814086</v>
      </c>
      <c r="L111" s="3">
        <v>0.32759739471065435</v>
      </c>
      <c r="M111" s="3">
        <v>0.35186245827380258</v>
      </c>
    </row>
    <row r="112" spans="1:13" x14ac:dyDescent="0.3">
      <c r="A112" s="8"/>
      <c r="B112" t="s">
        <v>164</v>
      </c>
      <c r="C112" s="3">
        <v>4.4642857142859427E-2</v>
      </c>
      <c r="D112" s="3">
        <v>0.6097099039172198</v>
      </c>
      <c r="E112" s="3">
        <v>0.59496124031006969</v>
      </c>
      <c r="I112" s="8"/>
      <c r="J112" t="s">
        <v>164</v>
      </c>
      <c r="K112" s="3">
        <v>0.38205902406096798</v>
      </c>
      <c r="L112" s="3">
        <v>0.40241630231747144</v>
      </c>
      <c r="M112" s="3">
        <v>0.3906837902268534</v>
      </c>
    </row>
    <row r="113" spans="1:13" x14ac:dyDescent="0.3">
      <c r="A113" s="8"/>
      <c r="B113" t="s">
        <v>165</v>
      </c>
      <c r="C113" s="3">
        <v>-0.23989028213166019</v>
      </c>
      <c r="D113" s="3">
        <v>0.17917567892334052</v>
      </c>
      <c r="E113" s="3">
        <v>0.32349197023109966</v>
      </c>
      <c r="I113" s="8"/>
      <c r="J113" t="s">
        <v>165</v>
      </c>
      <c r="K113" s="3">
        <v>0.2757547085451636</v>
      </c>
      <c r="L113" s="3">
        <v>0.2963921660203096</v>
      </c>
      <c r="M113" s="3">
        <v>0.32016369176183418</v>
      </c>
    </row>
    <row r="114" spans="1:13" x14ac:dyDescent="0.3">
      <c r="A114" s="8"/>
      <c r="B114" t="s">
        <v>166</v>
      </c>
      <c r="C114" s="3">
        <v>0.35001303441084985</v>
      </c>
      <c r="D114" s="3">
        <v>-0.88042111879321006</v>
      </c>
      <c r="E114" s="3">
        <v>0.2539835164835198</v>
      </c>
      <c r="I114" s="8"/>
      <c r="J114" t="s">
        <v>166</v>
      </c>
      <c r="K114" s="3">
        <v>0.23514004904761143</v>
      </c>
      <c r="L114" s="3">
        <v>0.38268494216768112</v>
      </c>
      <c r="M114" s="3">
        <v>0.40035702265005485</v>
      </c>
    </row>
    <row r="115" spans="1:13" x14ac:dyDescent="0.3">
      <c r="A115" s="8"/>
      <c r="B115" t="s">
        <v>167</v>
      </c>
      <c r="C115" s="3">
        <v>5.6990881458969689E-2</v>
      </c>
      <c r="D115" s="3">
        <v>0.32748694604365003</v>
      </c>
      <c r="E115" s="3">
        <v>0.34427257525083022</v>
      </c>
      <c r="I115" s="8"/>
      <c r="J115" t="s">
        <v>167</v>
      </c>
      <c r="K115" s="3">
        <v>0.40097781140716698</v>
      </c>
      <c r="L115" s="3">
        <v>0.2736166088768322</v>
      </c>
      <c r="M115" s="3">
        <v>0.36114694913358519</v>
      </c>
    </row>
    <row r="116" spans="1:13" x14ac:dyDescent="0.3">
      <c r="A116" s="8"/>
      <c r="B116" t="s">
        <v>168</v>
      </c>
      <c r="C116" s="3">
        <v>0.51023125971258976</v>
      </c>
      <c r="D116" s="3">
        <v>0.29870278133118067</v>
      </c>
      <c r="E116" s="3">
        <v>0.54593845412181041</v>
      </c>
      <c r="I116" s="8"/>
      <c r="J116" t="s">
        <v>168</v>
      </c>
      <c r="K116" s="3">
        <v>0.12312665990724685</v>
      </c>
      <c r="L116" s="3">
        <v>0.1059340546032608</v>
      </c>
      <c r="M116" s="3">
        <v>0.22934091159946121</v>
      </c>
    </row>
    <row r="117" spans="1:13" x14ac:dyDescent="0.3">
      <c r="A117" s="8"/>
      <c r="B117" t="s">
        <v>169</v>
      </c>
      <c r="C117" s="3">
        <v>0.2355882352941201</v>
      </c>
      <c r="D117" s="3">
        <v>-0.16924044840996988</v>
      </c>
      <c r="E117" s="3">
        <v>3.4017812963880623E-2</v>
      </c>
      <c r="I117" s="8"/>
      <c r="J117" t="s">
        <v>169</v>
      </c>
      <c r="K117" s="3">
        <v>0.46042880718328061</v>
      </c>
      <c r="L117" s="3">
        <v>0.28970217073779797</v>
      </c>
      <c r="M117" s="3">
        <v>0.28845465704523932</v>
      </c>
    </row>
    <row r="118" spans="1:13" x14ac:dyDescent="0.3">
      <c r="A118" s="8"/>
      <c r="B118" t="s">
        <v>170</v>
      </c>
      <c r="C118" s="3">
        <v>0.27740240240239977</v>
      </c>
      <c r="D118" s="3">
        <v>-0.2046328671328701</v>
      </c>
      <c r="E118" s="3">
        <v>-0.59830319706498969</v>
      </c>
      <c r="I118" s="8"/>
      <c r="J118" t="s">
        <v>170</v>
      </c>
      <c r="K118" s="3">
        <v>0.30128994982472318</v>
      </c>
      <c r="L118" s="3">
        <v>0.36919179511092098</v>
      </c>
      <c r="M118" s="3">
        <v>0.41641812262766015</v>
      </c>
    </row>
    <row r="119" spans="1:13" x14ac:dyDescent="0.3">
      <c r="A119" s="8"/>
      <c r="B119" t="s">
        <v>171</v>
      </c>
      <c r="C119" s="3">
        <v>0.49476381461675034</v>
      </c>
      <c r="D119" s="3">
        <v>-0.22310810810810988</v>
      </c>
      <c r="E119" s="3">
        <v>6.7740926157699555E-2</v>
      </c>
      <c r="I119" s="8"/>
      <c r="J119" t="s">
        <v>171</v>
      </c>
      <c r="K119" s="3">
        <v>0.34564254698801838</v>
      </c>
      <c r="L119" s="3">
        <v>0.41470341135682182</v>
      </c>
      <c r="M119" s="3">
        <v>0.4043060951409454</v>
      </c>
    </row>
    <row r="120" spans="1:13" x14ac:dyDescent="0.3">
      <c r="A120" s="8"/>
      <c r="B120" t="s">
        <v>172</v>
      </c>
      <c r="C120" s="3">
        <v>0.65341545352743013</v>
      </c>
      <c r="D120" s="3">
        <v>0.5555555555555598</v>
      </c>
      <c r="E120" s="3">
        <v>0.13525835866261016</v>
      </c>
      <c r="I120" s="8"/>
      <c r="J120" t="s">
        <v>172</v>
      </c>
      <c r="K120" s="3">
        <v>0.43054614730587043</v>
      </c>
      <c r="L120" s="3">
        <v>0.28918534303738191</v>
      </c>
      <c r="M120" s="3">
        <v>0.33495128702741517</v>
      </c>
    </row>
    <row r="121" spans="1:13" x14ac:dyDescent="0.3">
      <c r="A121" s="8"/>
      <c r="B121" t="s">
        <v>173</v>
      </c>
      <c r="C121" s="3">
        <v>0.20526315789473948</v>
      </c>
      <c r="D121" s="3">
        <v>1.7921146953403522E-3</v>
      </c>
      <c r="E121" s="3">
        <v>-0.38053012967200051</v>
      </c>
      <c r="I121" s="8"/>
      <c r="J121" t="s">
        <v>173</v>
      </c>
      <c r="K121" s="3">
        <v>0.30765094650372421</v>
      </c>
      <c r="L121" s="3">
        <v>0.39712836808424079</v>
      </c>
      <c r="M121" s="3">
        <v>0.36645588720297662</v>
      </c>
    </row>
    <row r="122" spans="1:13" x14ac:dyDescent="0.3">
      <c r="A122" s="8"/>
      <c r="B122" t="s">
        <v>174</v>
      </c>
      <c r="C122" s="3">
        <v>0.37400177462289008</v>
      </c>
      <c r="D122" s="3">
        <v>1.2108692066633706</v>
      </c>
      <c r="E122" s="3">
        <v>0.46311475409835978</v>
      </c>
      <c r="I122" s="8"/>
      <c r="J122" t="s">
        <v>174</v>
      </c>
      <c r="K122" s="3">
        <v>0.36780568690508575</v>
      </c>
      <c r="L122" s="3">
        <v>0.37295507172759612</v>
      </c>
      <c r="M122" s="3">
        <v>0.28543642748288667</v>
      </c>
    </row>
    <row r="123" spans="1:13" x14ac:dyDescent="0.3">
      <c r="A123" s="8">
        <v>11</v>
      </c>
      <c r="B123" t="s">
        <v>175</v>
      </c>
      <c r="C123" s="3">
        <v>0.17050000000000004</v>
      </c>
      <c r="D123" s="3">
        <v>0.39489999999999997</v>
      </c>
      <c r="E123" s="3">
        <v>8.1600000000000006E-2</v>
      </c>
      <c r="I123" s="8">
        <v>11</v>
      </c>
      <c r="J123" t="s">
        <v>175</v>
      </c>
      <c r="K123" s="3">
        <v>9.1134351412998763E-2</v>
      </c>
      <c r="L123" s="3">
        <v>0.1110739450161108</v>
      </c>
      <c r="M123" s="3">
        <v>9.8210481661207091E-2</v>
      </c>
    </row>
    <row r="124" spans="1:13" x14ac:dyDescent="0.3">
      <c r="A124" s="8"/>
      <c r="B124" t="s">
        <v>176</v>
      </c>
      <c r="C124" s="3">
        <v>0.41120000000000001</v>
      </c>
      <c r="D124" s="3">
        <v>0.18959999999999999</v>
      </c>
      <c r="E124" s="3">
        <v>0.14798388592683098</v>
      </c>
      <c r="I124" s="8"/>
      <c r="J124" t="s">
        <v>176</v>
      </c>
      <c r="K124" s="3">
        <v>8.249606784776134E-2</v>
      </c>
      <c r="L124" s="3">
        <v>0.19255535611226546</v>
      </c>
      <c r="M124" s="3">
        <v>9.1469255068703431E-2</v>
      </c>
    </row>
    <row r="125" spans="1:13" x14ac:dyDescent="0.3">
      <c r="A125" s="8"/>
      <c r="B125" t="s">
        <v>177</v>
      </c>
      <c r="C125" s="3">
        <v>0.40149999999999997</v>
      </c>
      <c r="D125" s="3">
        <v>0.26964483139288109</v>
      </c>
      <c r="E125" s="3">
        <v>0.35394138643092998</v>
      </c>
      <c r="I125" s="8"/>
      <c r="J125" t="s">
        <v>177</v>
      </c>
      <c r="K125" s="3">
        <v>8.9789862327923062E-2</v>
      </c>
      <c r="L125" s="3">
        <v>8.1698627523983283E-2</v>
      </c>
      <c r="M125" s="3">
        <v>8.4004724861349356E-2</v>
      </c>
    </row>
    <row r="126" spans="1:13" x14ac:dyDescent="0.3">
      <c r="A126" s="8"/>
      <c r="B126" t="s">
        <v>178</v>
      </c>
      <c r="C126" s="3">
        <v>0.36241831618821196</v>
      </c>
      <c r="D126" s="3">
        <v>5.6899999999999951E-2</v>
      </c>
      <c r="E126" s="3">
        <v>0.25639999999999996</v>
      </c>
      <c r="I126" s="8"/>
      <c r="J126" t="s">
        <v>178</v>
      </c>
      <c r="K126" s="3">
        <v>6.1028531711289878E-2</v>
      </c>
      <c r="L126" s="3">
        <v>0.13000007517504458</v>
      </c>
      <c r="M126" s="3">
        <v>0.10623272695450529</v>
      </c>
    </row>
    <row r="127" spans="1:13" x14ac:dyDescent="0.3">
      <c r="A127" s="8"/>
      <c r="B127" t="s">
        <v>179</v>
      </c>
      <c r="C127" s="3">
        <v>9.2819175181749758E-3</v>
      </c>
      <c r="D127" s="3">
        <v>0.41320000000000001</v>
      </c>
      <c r="E127" s="3">
        <v>0.31064933929365296</v>
      </c>
      <c r="I127" s="8"/>
      <c r="J127" t="s">
        <v>179</v>
      </c>
      <c r="K127" s="3">
        <v>0.13576272235247624</v>
      </c>
      <c r="L127" s="3">
        <v>0.10742239951174669</v>
      </c>
      <c r="M127" s="3">
        <v>0.13199201073133709</v>
      </c>
    </row>
    <row r="128" spans="1:13" x14ac:dyDescent="0.3">
      <c r="A128" s="8"/>
      <c r="B128" t="s">
        <v>180</v>
      </c>
      <c r="C128" s="3">
        <v>0.25310000000000005</v>
      </c>
      <c r="D128" s="3">
        <v>0.29119999999999996</v>
      </c>
      <c r="E128" s="3">
        <v>6.2699999999999978E-2</v>
      </c>
      <c r="I128" s="8"/>
      <c r="J128" t="s">
        <v>180</v>
      </c>
      <c r="K128" s="3">
        <v>3.0975964719348058E-2</v>
      </c>
      <c r="L128" s="3">
        <v>2.8656123180619841E-2</v>
      </c>
      <c r="M128" s="3">
        <v>9.232508741279645E-2</v>
      </c>
    </row>
    <row r="129" spans="1:13" x14ac:dyDescent="0.3">
      <c r="A129" s="8"/>
      <c r="B129" t="s">
        <v>181</v>
      </c>
      <c r="C129" s="3">
        <v>0.37328489136831899</v>
      </c>
      <c r="D129" s="3">
        <v>0.18410000000000001</v>
      </c>
      <c r="E129" s="3">
        <v>4.3300000000000005E-2</v>
      </c>
      <c r="I129" s="8"/>
      <c r="J129" t="s">
        <v>181</v>
      </c>
      <c r="K129" s="3">
        <v>0.11409805807723834</v>
      </c>
      <c r="L129" s="3">
        <v>7.2802677053652357E-2</v>
      </c>
      <c r="M129" s="3">
        <v>0.14317090404031751</v>
      </c>
    </row>
    <row r="130" spans="1:13" x14ac:dyDescent="0.3">
      <c r="A130" s="8"/>
      <c r="B130" t="s">
        <v>182</v>
      </c>
      <c r="C130" s="3">
        <v>0.383963958825767</v>
      </c>
      <c r="D130" s="3">
        <v>0.25509999999999999</v>
      </c>
      <c r="E130" s="3">
        <v>0.15681088895721798</v>
      </c>
      <c r="I130" s="8"/>
      <c r="J130" t="s">
        <v>182</v>
      </c>
      <c r="K130" s="3">
        <v>0.11079427479483789</v>
      </c>
      <c r="L130" s="3">
        <v>9.3016000800937471E-2</v>
      </c>
      <c r="M130" s="3">
        <v>0.14164460589880434</v>
      </c>
    </row>
    <row r="131" spans="1:13" x14ac:dyDescent="0.3">
      <c r="A131" s="8"/>
      <c r="B131" t="s">
        <v>183</v>
      </c>
      <c r="C131" s="3">
        <v>0.28420000000000001</v>
      </c>
      <c r="D131" s="3">
        <v>0.28109999999999996</v>
      </c>
      <c r="E131" s="3">
        <v>0.524166823846546</v>
      </c>
      <c r="I131" s="8"/>
      <c r="J131" t="s">
        <v>183</v>
      </c>
      <c r="K131" s="3">
        <v>0.1333102489135978</v>
      </c>
      <c r="L131" s="3">
        <v>0.12300868282302299</v>
      </c>
      <c r="M131" s="3">
        <v>0.12090684670276229</v>
      </c>
    </row>
    <row r="132" spans="1:13" x14ac:dyDescent="0.3">
      <c r="A132" s="8"/>
      <c r="B132" t="s">
        <v>184</v>
      </c>
      <c r="C132" s="3">
        <v>0.33140000000000003</v>
      </c>
      <c r="D132" s="3">
        <v>0.24539742613837903</v>
      </c>
      <c r="E132" s="3">
        <v>0.371634371970893</v>
      </c>
      <c r="I132" s="8"/>
      <c r="J132" t="s">
        <v>184</v>
      </c>
      <c r="K132" s="3">
        <v>0.33701098264745022</v>
      </c>
      <c r="L132" s="3">
        <v>9.356720987581664E-2</v>
      </c>
      <c r="M132" s="3">
        <v>0.14566695742800884</v>
      </c>
    </row>
    <row r="133" spans="1:13" x14ac:dyDescent="0.3">
      <c r="A133" s="8"/>
      <c r="B133" t="s">
        <v>185</v>
      </c>
      <c r="C133" s="3">
        <v>0.38770864397124699</v>
      </c>
      <c r="D133" s="3">
        <v>0.40217600243451401</v>
      </c>
      <c r="E133" s="3">
        <v>0.18600000000000003</v>
      </c>
      <c r="I133" s="8"/>
      <c r="J133" t="s">
        <v>185</v>
      </c>
      <c r="K133" s="3">
        <v>0.11365296150770343</v>
      </c>
      <c r="L133" s="3">
        <v>0.1293776308633105</v>
      </c>
      <c r="M133" s="3">
        <v>0.13144675626867444</v>
      </c>
    </row>
    <row r="134" spans="1:13" x14ac:dyDescent="0.3">
      <c r="A134" s="8"/>
      <c r="B134" t="s">
        <v>186</v>
      </c>
      <c r="C134" s="3">
        <v>0.21826828413247901</v>
      </c>
      <c r="D134" s="3">
        <v>0.28529999999999994</v>
      </c>
      <c r="E134" s="3">
        <v>0.31950000000000006</v>
      </c>
      <c r="I134" s="8"/>
      <c r="J134" t="s">
        <v>186</v>
      </c>
      <c r="K134" s="3">
        <v>9.7707143781386396E-2</v>
      </c>
      <c r="L134" s="3">
        <v>0.14565288353458264</v>
      </c>
      <c r="M134" s="3">
        <v>0.10887301454207071</v>
      </c>
    </row>
  </sheetData>
  <mergeCells count="22">
    <mergeCell ref="A123:A134"/>
    <mergeCell ref="I123:I134"/>
    <mergeCell ref="A63:A74"/>
    <mergeCell ref="A75:A86"/>
    <mergeCell ref="A87:A98"/>
    <mergeCell ref="A99:A110"/>
    <mergeCell ref="A111:A122"/>
    <mergeCell ref="I63:I74"/>
    <mergeCell ref="I75:I86"/>
    <mergeCell ref="I87:I98"/>
    <mergeCell ref="I99:I110"/>
    <mergeCell ref="I111:I122"/>
    <mergeCell ref="I3:I14"/>
    <mergeCell ref="I15:I26"/>
    <mergeCell ref="I27:I38"/>
    <mergeCell ref="I39:I50"/>
    <mergeCell ref="I51:I62"/>
    <mergeCell ref="A3:A14"/>
    <mergeCell ref="A15:A26"/>
    <mergeCell ref="A27:A38"/>
    <mergeCell ref="A39:A50"/>
    <mergeCell ref="A51:A6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053B9-596C-42FE-BD63-5EFB245D0A93}">
  <dimension ref="A1:S50"/>
  <sheetViews>
    <sheetView topLeftCell="A46" workbookViewId="0">
      <selection activeCell="J28" sqref="J28"/>
    </sheetView>
  </sheetViews>
  <sheetFormatPr defaultRowHeight="14" x14ac:dyDescent="0.3"/>
  <sheetData>
    <row r="1" spans="1:19" x14ac:dyDescent="0.3">
      <c r="A1" t="s">
        <v>113</v>
      </c>
      <c r="L1" t="s">
        <v>114</v>
      </c>
    </row>
    <row r="2" spans="1:19" x14ac:dyDescent="0.3">
      <c r="A2" s="4" t="s">
        <v>112</v>
      </c>
      <c r="C2" t="s">
        <v>106</v>
      </c>
      <c r="D2" t="s">
        <v>107</v>
      </c>
      <c r="E2" t="s">
        <v>108</v>
      </c>
      <c r="F2" t="s">
        <v>109</v>
      </c>
      <c r="G2" t="s">
        <v>110</v>
      </c>
      <c r="H2" t="s">
        <v>111</v>
      </c>
      <c r="L2" s="4" t="s">
        <v>112</v>
      </c>
      <c r="N2" t="s">
        <v>106</v>
      </c>
      <c r="O2" t="s">
        <v>107</v>
      </c>
      <c r="P2" t="s">
        <v>108</v>
      </c>
      <c r="Q2" t="s">
        <v>109</v>
      </c>
      <c r="R2" t="s">
        <v>110</v>
      </c>
      <c r="S2" t="s">
        <v>111</v>
      </c>
    </row>
    <row r="3" spans="1:19" x14ac:dyDescent="0.3">
      <c r="A3" s="8">
        <v>1</v>
      </c>
      <c r="B3" t="s">
        <v>46</v>
      </c>
      <c r="C3" s="3">
        <v>0.57622377622377918</v>
      </c>
      <c r="D3" s="3">
        <v>1.0040816326530599</v>
      </c>
      <c r="E3" s="3">
        <v>-0.12225705329152969</v>
      </c>
      <c r="F3" s="3">
        <v>0.78468899521530933</v>
      </c>
      <c r="G3" s="3">
        <v>0.72222222222221966</v>
      </c>
      <c r="H3" s="3">
        <v>-0.10641025641026047</v>
      </c>
      <c r="L3" s="8">
        <v>1</v>
      </c>
      <c r="M3" t="s">
        <v>46</v>
      </c>
      <c r="N3" s="3">
        <v>0.45096199437255147</v>
      </c>
      <c r="O3" s="3">
        <v>0.4493076941504931</v>
      </c>
      <c r="P3" s="3">
        <v>0.38218406529660781</v>
      </c>
      <c r="Q3" s="3">
        <v>0.3280248715245066</v>
      </c>
      <c r="R3" s="3">
        <v>0.46676285684941932</v>
      </c>
      <c r="S3" s="3">
        <v>0.35605510028249604</v>
      </c>
    </row>
    <row r="4" spans="1:19" x14ac:dyDescent="0.3">
      <c r="A4" s="8"/>
      <c r="B4" t="s">
        <v>47</v>
      </c>
      <c r="C4" s="3">
        <v>1.1541614123581301</v>
      </c>
      <c r="D4" s="3">
        <v>0.24786324786325054</v>
      </c>
      <c r="E4" s="3">
        <v>0.96119929453261932</v>
      </c>
      <c r="F4" s="3">
        <v>0.76017062116769019</v>
      </c>
      <c r="G4" s="3">
        <v>0.88560653676932066</v>
      </c>
      <c r="H4" s="3">
        <v>0.66808510638297935</v>
      </c>
      <c r="L4" s="8"/>
      <c r="M4" t="s">
        <v>47</v>
      </c>
      <c r="N4" s="3">
        <v>0.42835074108079224</v>
      </c>
      <c r="O4" s="3">
        <v>0.31036681059184618</v>
      </c>
      <c r="P4" s="3">
        <v>0.37656858082515648</v>
      </c>
      <c r="Q4" s="3">
        <v>0.22901332335265009</v>
      </c>
      <c r="R4" s="3">
        <v>0.37077088202099223</v>
      </c>
      <c r="S4" s="3">
        <v>0.35104123781662266</v>
      </c>
    </row>
    <row r="5" spans="1:19" x14ac:dyDescent="0.3">
      <c r="A5" s="8"/>
      <c r="B5" t="s">
        <v>48</v>
      </c>
      <c r="C5" s="3">
        <v>0.88347826086956971</v>
      </c>
      <c r="D5" s="3">
        <v>1.0223018717642303</v>
      </c>
      <c r="E5" s="3">
        <v>0.24808184143223055</v>
      </c>
      <c r="F5" s="3">
        <v>0.78468155859176925</v>
      </c>
      <c r="G5" s="3">
        <v>0.47950448389457989</v>
      </c>
      <c r="H5" s="3">
        <v>0.48993016079259011</v>
      </c>
      <c r="L5" s="8"/>
      <c r="M5" t="s">
        <v>48</v>
      </c>
      <c r="N5" s="3">
        <v>0.34872123304661135</v>
      </c>
      <c r="O5" s="3">
        <v>0.26351984679944218</v>
      </c>
      <c r="P5" s="3">
        <v>0.33750814776366234</v>
      </c>
      <c r="Q5" s="3">
        <v>0.16340719859964292</v>
      </c>
      <c r="R5" s="3">
        <v>0.14389236732386784</v>
      </c>
      <c r="S5" s="3">
        <v>0.21892028635281002</v>
      </c>
    </row>
    <row r="6" spans="1:19" x14ac:dyDescent="0.3">
      <c r="A6" s="8"/>
      <c r="B6" t="s">
        <v>49</v>
      </c>
      <c r="C6" s="3">
        <v>1.2777777777777803</v>
      </c>
      <c r="D6" s="3">
        <v>0.57561198810340919</v>
      </c>
      <c r="E6" s="3">
        <v>0.44563008130081982</v>
      </c>
      <c r="F6" s="3">
        <v>0.49587087087086879</v>
      </c>
      <c r="G6" s="3">
        <v>0.97056737588652009</v>
      </c>
      <c r="H6" s="3">
        <v>-0.1701963804389699</v>
      </c>
      <c r="L6" s="8"/>
      <c r="M6" t="s">
        <v>49</v>
      </c>
      <c r="N6" s="3">
        <v>0.46870924466653524</v>
      </c>
      <c r="O6" s="3">
        <v>0.2416380190837096</v>
      </c>
      <c r="P6" s="3">
        <v>0.37706397808433501</v>
      </c>
      <c r="Q6" s="3">
        <v>0.30271489457639161</v>
      </c>
      <c r="R6" s="3">
        <v>0.39689215380532433</v>
      </c>
      <c r="S6" s="3">
        <v>0.41220560687388647</v>
      </c>
    </row>
    <row r="7" spans="1:19" x14ac:dyDescent="0.3">
      <c r="A7" s="8"/>
      <c r="B7" t="s">
        <v>50</v>
      </c>
      <c r="C7" s="3">
        <v>0.24867021276596013</v>
      </c>
      <c r="D7" s="3">
        <v>0.93191489361702029</v>
      </c>
      <c r="E7" s="3">
        <v>0.72360248447205056</v>
      </c>
      <c r="F7" s="3">
        <v>0.35392953929538962</v>
      </c>
      <c r="G7" s="3">
        <v>0.37192874692875044</v>
      </c>
      <c r="H7" s="3">
        <v>0.29166666666666963</v>
      </c>
      <c r="L7" s="8"/>
      <c r="M7" t="s">
        <v>50</v>
      </c>
      <c r="N7" s="3">
        <v>0.33653426932985342</v>
      </c>
      <c r="O7" s="3">
        <v>0.5283755822637729</v>
      </c>
      <c r="P7" s="3">
        <v>0.37770942927222756</v>
      </c>
      <c r="Q7" s="3">
        <v>0.53989751478634496</v>
      </c>
      <c r="R7" s="3">
        <v>0.21976402096615216</v>
      </c>
      <c r="S7" s="3">
        <v>0.44252642800165704</v>
      </c>
    </row>
    <row r="8" spans="1:19" x14ac:dyDescent="0.3">
      <c r="A8" s="8"/>
      <c r="B8" t="s">
        <v>51</v>
      </c>
      <c r="C8" s="3">
        <v>0.30675608544460964</v>
      </c>
      <c r="D8" s="3">
        <v>0.51851851851851993</v>
      </c>
      <c r="E8" s="3">
        <v>8.9341692789970395E-2</v>
      </c>
      <c r="F8" s="3">
        <v>0.68666666666667098</v>
      </c>
      <c r="G8" s="3">
        <v>0.36103896103896016</v>
      </c>
      <c r="H8" s="3">
        <v>1.4962121212121202</v>
      </c>
      <c r="L8" s="8"/>
      <c r="M8" t="s">
        <v>51</v>
      </c>
      <c r="N8" s="3">
        <v>0.36660974945009406</v>
      </c>
      <c r="O8" s="3">
        <v>0.30507606958860073</v>
      </c>
      <c r="P8" s="3">
        <v>0.39109716367712805</v>
      </c>
      <c r="Q8" s="3">
        <v>0.35583552932950607</v>
      </c>
      <c r="R8" s="3">
        <v>0.32432829825862541</v>
      </c>
      <c r="S8" s="3">
        <v>0.38467482499649608</v>
      </c>
    </row>
    <row r="9" spans="1:19" x14ac:dyDescent="0.3">
      <c r="A9" s="8">
        <v>2</v>
      </c>
      <c r="B9" t="s">
        <v>52</v>
      </c>
      <c r="C9" s="3">
        <v>1.7599038759689998</v>
      </c>
      <c r="D9" s="3">
        <v>1.41316294642857</v>
      </c>
      <c r="E9" s="3">
        <v>2.5473341269841301</v>
      </c>
      <c r="F9" s="3">
        <v>2.5144468468468402</v>
      </c>
      <c r="G9" s="3">
        <v>2.2380668016194298</v>
      </c>
      <c r="H9" s="3">
        <v>2.2418225806451599</v>
      </c>
      <c r="L9" s="8">
        <v>2</v>
      </c>
      <c r="M9" t="s">
        <v>52</v>
      </c>
      <c r="N9" s="3">
        <v>0.35122556334631516</v>
      </c>
      <c r="O9" s="3">
        <v>0.36484000269136907</v>
      </c>
      <c r="P9" s="3">
        <v>0.32608643122758174</v>
      </c>
      <c r="Q9" s="3">
        <v>0.31586148475785042</v>
      </c>
      <c r="R9" s="3">
        <v>0.40957320378386264</v>
      </c>
      <c r="S9" s="3">
        <v>0.45031098876143699</v>
      </c>
    </row>
    <row r="10" spans="1:19" x14ac:dyDescent="0.3">
      <c r="A10" s="8"/>
      <c r="B10" t="s">
        <v>53</v>
      </c>
      <c r="C10" s="3">
        <v>1.6912272727272799</v>
      </c>
      <c r="D10" s="3">
        <v>1.3606033333333298</v>
      </c>
      <c r="E10" s="3">
        <v>1.6215488952536801</v>
      </c>
      <c r="F10" s="3">
        <v>1.8716494536746</v>
      </c>
      <c r="G10" s="3">
        <v>1.4301231250000002</v>
      </c>
      <c r="H10" s="3">
        <v>1.45900772200773</v>
      </c>
      <c r="L10" s="8"/>
      <c r="M10" t="s">
        <v>53</v>
      </c>
      <c r="N10" s="3">
        <v>0.36995598735339708</v>
      </c>
      <c r="O10" s="3">
        <v>0.32147903289261726</v>
      </c>
      <c r="P10" s="3">
        <v>0.28568280234615834</v>
      </c>
      <c r="Q10" s="3">
        <v>0.17769629550522154</v>
      </c>
      <c r="R10" s="3">
        <v>0.3972132112184677</v>
      </c>
      <c r="S10" s="3">
        <v>0.27935461752314117</v>
      </c>
    </row>
    <row r="11" spans="1:19" x14ac:dyDescent="0.3">
      <c r="A11" s="8"/>
      <c r="B11" t="s">
        <v>54</v>
      </c>
      <c r="C11" s="3">
        <v>1.76700054054054</v>
      </c>
      <c r="D11" s="3">
        <v>1.3112280169799901</v>
      </c>
      <c r="E11" s="3">
        <v>1.5319178362573098</v>
      </c>
      <c r="F11" s="3">
        <v>1.36036716475024</v>
      </c>
      <c r="G11" s="3">
        <v>1.2831911428763398</v>
      </c>
      <c r="H11" s="3">
        <v>1.5249781595806604</v>
      </c>
      <c r="L11" s="8"/>
      <c r="M11" t="s">
        <v>54</v>
      </c>
      <c r="N11" s="3">
        <v>0.25658856724986767</v>
      </c>
      <c r="O11" s="3">
        <v>0.22122907653124169</v>
      </c>
      <c r="P11" s="3">
        <v>0.26169275421837818</v>
      </c>
      <c r="Q11" s="3">
        <v>8.3166641558586302E-2</v>
      </c>
      <c r="R11" s="3">
        <v>7.1594790179637838E-2</v>
      </c>
      <c r="S11" s="3">
        <v>0.19574491787786588</v>
      </c>
    </row>
    <row r="12" spans="1:19" x14ac:dyDescent="0.3">
      <c r="A12" s="8"/>
      <c r="B12" t="s">
        <v>55</v>
      </c>
      <c r="C12" s="3">
        <v>1.5898753269398398</v>
      </c>
      <c r="D12" s="3">
        <v>1.7788286660644401</v>
      </c>
      <c r="E12" s="3">
        <v>1.1444280303030301</v>
      </c>
      <c r="F12" s="3">
        <v>1.9114464925755199</v>
      </c>
      <c r="G12" s="3">
        <v>2.1876276696725201</v>
      </c>
      <c r="H12" s="3">
        <v>1.49438000989609</v>
      </c>
      <c r="L12" s="8"/>
      <c r="M12" t="s">
        <v>55</v>
      </c>
      <c r="N12" s="3">
        <v>0.35311490361827175</v>
      </c>
      <c r="O12" s="3">
        <v>0.21676954275935495</v>
      </c>
      <c r="P12" s="3">
        <v>0.28348960297385306</v>
      </c>
      <c r="Q12" s="3">
        <v>0.26162804006294083</v>
      </c>
      <c r="R12" s="3">
        <v>0.29516439252264437</v>
      </c>
      <c r="S12" s="3">
        <v>0.31419273056666308</v>
      </c>
    </row>
    <row r="13" spans="1:19" x14ac:dyDescent="0.3">
      <c r="A13" s="8"/>
      <c r="B13" t="s">
        <v>56</v>
      </c>
      <c r="C13" s="3">
        <v>2.1753217636022502</v>
      </c>
      <c r="D13" s="3">
        <v>1.7180234521575999</v>
      </c>
      <c r="E13" s="3">
        <v>1.1726114864864898</v>
      </c>
      <c r="F13" s="3">
        <v>2.0691742424242401</v>
      </c>
      <c r="G13" s="3">
        <v>1.2398708133971299</v>
      </c>
      <c r="H13" s="3">
        <v>1.5909829059828999</v>
      </c>
      <c r="L13" s="8"/>
      <c r="M13" t="s">
        <v>56</v>
      </c>
      <c r="N13" s="3">
        <v>0.27633875375979794</v>
      </c>
      <c r="O13" s="3">
        <v>0.30736146870157188</v>
      </c>
      <c r="P13" s="3">
        <v>0.34088593809731138</v>
      </c>
      <c r="Q13" s="3">
        <v>0.26362220277991832</v>
      </c>
      <c r="R13" s="3">
        <v>0.22476264760218881</v>
      </c>
      <c r="S13" s="3">
        <v>0.30461291856462513</v>
      </c>
    </row>
    <row r="14" spans="1:19" x14ac:dyDescent="0.3">
      <c r="A14" s="8"/>
      <c r="B14" t="s">
        <v>57</v>
      </c>
      <c r="C14" s="3">
        <v>1.76715538461538</v>
      </c>
      <c r="D14" s="3">
        <v>1.67724779411765</v>
      </c>
      <c r="E14" s="3">
        <v>1.7275851063829801</v>
      </c>
      <c r="F14" s="3">
        <v>2.2602597402597397</v>
      </c>
      <c r="G14" s="3">
        <v>1.4445286168521498</v>
      </c>
      <c r="H14" s="3">
        <v>1.2547639152435199</v>
      </c>
      <c r="L14" s="8"/>
      <c r="M14" t="s">
        <v>57</v>
      </c>
      <c r="N14" s="3">
        <v>0.23459894442290999</v>
      </c>
      <c r="O14" s="3">
        <v>0.2749815912993232</v>
      </c>
      <c r="P14" s="3">
        <v>0.3224186524054885</v>
      </c>
      <c r="Q14" s="3">
        <v>0.2498571970937985</v>
      </c>
      <c r="R14" s="3">
        <v>0.29740517849965314</v>
      </c>
      <c r="S14" s="3">
        <v>0.24212858643579149</v>
      </c>
    </row>
    <row r="15" spans="1:19" x14ac:dyDescent="0.3">
      <c r="A15" s="8">
        <v>3</v>
      </c>
      <c r="B15" t="s">
        <v>58</v>
      </c>
      <c r="C15" s="3">
        <v>2.5103142857142897</v>
      </c>
      <c r="D15" s="3">
        <v>1.4841578947368399</v>
      </c>
      <c r="E15" s="3">
        <v>2.8488114114114125</v>
      </c>
      <c r="F15" s="3">
        <v>1.85076333333333</v>
      </c>
      <c r="G15" s="3">
        <v>1.9239575091574999</v>
      </c>
      <c r="H15" s="3">
        <v>3.2206458333333332</v>
      </c>
      <c r="L15" s="8">
        <v>3</v>
      </c>
      <c r="M15" t="s">
        <v>58</v>
      </c>
      <c r="N15" s="3">
        <v>0.28138323014432354</v>
      </c>
      <c r="O15" s="3">
        <v>0.24122652072071768</v>
      </c>
      <c r="P15" s="3">
        <v>0.23527423921110141</v>
      </c>
      <c r="Q15" s="3">
        <v>0.23731333316804856</v>
      </c>
      <c r="R15" s="3">
        <v>0.24646124526565338</v>
      </c>
      <c r="S15" s="3">
        <v>0.24424615960657758</v>
      </c>
    </row>
    <row r="16" spans="1:19" x14ac:dyDescent="0.3">
      <c r="A16" s="8"/>
      <c r="B16" t="s">
        <v>59</v>
      </c>
      <c r="C16" s="3">
        <v>2.1637323529411798</v>
      </c>
      <c r="D16" s="3">
        <v>2.1276071428571397</v>
      </c>
      <c r="E16" s="3">
        <v>1.60085371621622</v>
      </c>
      <c r="F16" s="3">
        <v>2.16992751131981</v>
      </c>
      <c r="G16" s="3">
        <v>1.52049783549783</v>
      </c>
      <c r="H16" s="3">
        <v>1.9641261904761897</v>
      </c>
      <c r="L16" s="8"/>
      <c r="M16" t="s">
        <v>59</v>
      </c>
      <c r="N16" s="3">
        <v>0.2583191597648436</v>
      </c>
      <c r="O16" s="3">
        <v>0.21478398664309237</v>
      </c>
      <c r="P16" s="3">
        <v>0.26250605028767948</v>
      </c>
      <c r="Q16" s="3">
        <v>0.15127699946904391</v>
      </c>
      <c r="R16" s="3">
        <v>0.3107273252800285</v>
      </c>
      <c r="S16" s="3">
        <v>0.26645895482977011</v>
      </c>
    </row>
    <row r="17" spans="1:19" x14ac:dyDescent="0.3">
      <c r="A17" s="8"/>
      <c r="B17" t="s">
        <v>60</v>
      </c>
      <c r="C17" s="3">
        <v>2.6269883720930256</v>
      </c>
      <c r="D17" s="3">
        <v>2.1786106329113899</v>
      </c>
      <c r="E17" s="3">
        <v>2.0953247863247797</v>
      </c>
      <c r="F17" s="3">
        <v>1.8787866661055199</v>
      </c>
      <c r="G17" s="3">
        <v>1.5956286137110098</v>
      </c>
      <c r="H17" s="3">
        <v>1.9146542156361799</v>
      </c>
      <c r="L17" s="8"/>
      <c r="M17" t="s">
        <v>60</v>
      </c>
      <c r="N17" s="3">
        <v>0.2265741360525769</v>
      </c>
      <c r="O17" s="3">
        <v>0.16506843531554027</v>
      </c>
      <c r="P17" s="3">
        <v>0.26283398533023067</v>
      </c>
      <c r="Q17" s="3">
        <v>7.6025629290591562E-2</v>
      </c>
      <c r="R17" s="3">
        <v>7.1169777890018049E-2</v>
      </c>
      <c r="S17" s="3">
        <v>0.16987351267951561</v>
      </c>
    </row>
    <row r="18" spans="1:19" x14ac:dyDescent="0.3">
      <c r="A18" s="8"/>
      <c r="B18" t="s">
        <v>61</v>
      </c>
      <c r="C18" s="3">
        <v>2.811314102564106</v>
      </c>
      <c r="D18" s="3">
        <v>2.3328815379825603</v>
      </c>
      <c r="E18" s="3">
        <v>1.4893298771121402</v>
      </c>
      <c r="F18" s="3">
        <v>1.7696311475409798</v>
      </c>
      <c r="G18" s="3">
        <v>2.5646497252747205</v>
      </c>
      <c r="H18" s="3">
        <v>2.27845918367347</v>
      </c>
      <c r="L18" s="8"/>
      <c r="M18" t="s">
        <v>61</v>
      </c>
      <c r="N18" s="3">
        <v>0.22962618954018096</v>
      </c>
      <c r="O18" s="3">
        <v>0.17124112190990703</v>
      </c>
      <c r="P18" s="3">
        <v>0.26263747893713996</v>
      </c>
      <c r="Q18" s="3">
        <v>0.188753993089638</v>
      </c>
      <c r="R18" s="3">
        <v>0.21790715537765945</v>
      </c>
      <c r="S18" s="3">
        <v>0.25440701853994196</v>
      </c>
    </row>
    <row r="19" spans="1:19" x14ac:dyDescent="0.3">
      <c r="A19" s="8"/>
      <c r="B19" t="s">
        <v>62</v>
      </c>
      <c r="C19" s="3">
        <v>2.36783472222222</v>
      </c>
      <c r="D19" s="3">
        <v>2.7094667953667901</v>
      </c>
      <c r="E19" s="3">
        <v>2.1631850649350701</v>
      </c>
      <c r="F19" s="3">
        <v>2.3053914559721007</v>
      </c>
      <c r="G19" s="3">
        <v>2.2410266666666705</v>
      </c>
      <c r="H19" s="3">
        <v>2.0168447368421099</v>
      </c>
      <c r="L19" s="8"/>
      <c r="M19" t="s">
        <v>62</v>
      </c>
      <c r="N19" s="3">
        <v>0.2298219573194886</v>
      </c>
      <c r="O19" s="3">
        <v>0.258347289882846</v>
      </c>
      <c r="P19" s="3">
        <v>0.23053926419649473</v>
      </c>
      <c r="Q19" s="3">
        <v>0.26816249931488378</v>
      </c>
      <c r="R19" s="3">
        <v>0.17853447193656963</v>
      </c>
      <c r="S19" s="3">
        <v>0.22360815597793821</v>
      </c>
    </row>
    <row r="20" spans="1:19" x14ac:dyDescent="0.3">
      <c r="A20" s="8"/>
      <c r="B20" t="s">
        <v>63</v>
      </c>
      <c r="C20" s="3">
        <v>2.4357916666666699</v>
      </c>
      <c r="D20" s="3">
        <v>2.28416</v>
      </c>
      <c r="E20" s="3">
        <v>2.5428053728070101</v>
      </c>
      <c r="F20" s="3">
        <v>2.06919230769231</v>
      </c>
      <c r="G20" s="3">
        <v>2.5562142857142898</v>
      </c>
      <c r="H20" s="3">
        <v>1.6496406779660999</v>
      </c>
      <c r="L20" s="8"/>
      <c r="M20" t="s">
        <v>63</v>
      </c>
      <c r="N20" s="3">
        <v>0.18062131090876979</v>
      </c>
      <c r="O20" s="3">
        <v>0.22668072001052442</v>
      </c>
      <c r="P20" s="3">
        <v>0.22638183720925026</v>
      </c>
      <c r="Q20" s="3">
        <v>0.22894567924310058</v>
      </c>
      <c r="R20" s="3">
        <v>0.21129363391595232</v>
      </c>
      <c r="S20" s="3">
        <v>0.21092812033514227</v>
      </c>
    </row>
    <row r="21" spans="1:19" x14ac:dyDescent="0.3">
      <c r="A21" s="8">
        <v>4</v>
      </c>
      <c r="B21" t="s">
        <v>64</v>
      </c>
      <c r="C21" s="3">
        <v>2.6257897727272703</v>
      </c>
      <c r="D21" s="3">
        <v>0.52060465116279009</v>
      </c>
      <c r="E21" s="3">
        <v>2.9790569923371701</v>
      </c>
      <c r="F21" s="3">
        <v>2.9902975788288266</v>
      </c>
      <c r="G21" s="3">
        <v>3.2536496415770588</v>
      </c>
      <c r="H21" s="3">
        <v>2.1258888888888903</v>
      </c>
      <c r="L21" s="8">
        <v>4</v>
      </c>
      <c r="M21" t="s">
        <v>64</v>
      </c>
      <c r="N21" s="3">
        <v>0.24717167842482918</v>
      </c>
      <c r="O21" s="3">
        <v>0.1455811261794635</v>
      </c>
      <c r="P21" s="3">
        <v>0.28237826412453848</v>
      </c>
      <c r="Q21" s="3">
        <v>0.23060133063858873</v>
      </c>
      <c r="R21" s="3">
        <v>0.25096582916487731</v>
      </c>
      <c r="S21" s="3">
        <v>0.31347164042139536</v>
      </c>
    </row>
    <row r="22" spans="1:19" x14ac:dyDescent="0.3">
      <c r="A22" s="8"/>
      <c r="B22" t="s">
        <v>65</v>
      </c>
      <c r="C22" s="3">
        <v>1.6826912393162401</v>
      </c>
      <c r="D22" s="3">
        <v>0.45661749209694974</v>
      </c>
      <c r="E22" s="3">
        <v>0.85737111801243004</v>
      </c>
      <c r="F22" s="3">
        <v>2.73503786039903</v>
      </c>
      <c r="G22" s="3">
        <v>1.69425061274509</v>
      </c>
      <c r="H22" s="3">
        <v>2.30935354141657</v>
      </c>
      <c r="L22" s="8"/>
      <c r="M22" t="s">
        <v>65</v>
      </c>
      <c r="N22" s="3">
        <v>0.21998323918763921</v>
      </c>
      <c r="O22" s="3">
        <v>0.11593836982647569</v>
      </c>
      <c r="P22" s="3">
        <v>0.16286310862953737</v>
      </c>
      <c r="Q22" s="3">
        <v>0.12342737056120469</v>
      </c>
      <c r="R22" s="3">
        <v>0.34883643763630606</v>
      </c>
      <c r="S22" s="3">
        <v>0.21879923447367564</v>
      </c>
    </row>
    <row r="23" spans="1:19" x14ac:dyDescent="0.3">
      <c r="A23" s="8"/>
      <c r="B23" t="s">
        <v>66</v>
      </c>
      <c r="C23" s="3">
        <v>2.3713641145528901</v>
      </c>
      <c r="D23" s="3">
        <v>2.6221093406593399</v>
      </c>
      <c r="E23" s="3">
        <v>2.4948479166666697</v>
      </c>
      <c r="F23" s="3">
        <v>2.4416936157409901</v>
      </c>
      <c r="G23" s="3">
        <v>2.1937374592923802</v>
      </c>
      <c r="H23" s="3">
        <v>2.1282159774800995</v>
      </c>
      <c r="L23" s="8"/>
      <c r="M23" t="s">
        <v>66</v>
      </c>
      <c r="N23" s="3">
        <v>0.28054390103614824</v>
      </c>
      <c r="O23" s="3">
        <v>0.16666080187789326</v>
      </c>
      <c r="P23" s="3">
        <v>0.24196605131857052</v>
      </c>
      <c r="Q23" s="3">
        <v>6.8257121663177503E-2</v>
      </c>
      <c r="R23" s="3">
        <v>6.4292465195513279E-2</v>
      </c>
      <c r="S23" s="3">
        <v>0.16954830451113004</v>
      </c>
    </row>
    <row r="24" spans="1:19" x14ac:dyDescent="0.3">
      <c r="A24" s="8"/>
      <c r="B24" t="s">
        <v>67</v>
      </c>
      <c r="C24" s="3">
        <v>2.8011372180451097</v>
      </c>
      <c r="D24" s="3">
        <v>2.6354071052631598</v>
      </c>
      <c r="E24" s="3">
        <v>2.4031341463414599</v>
      </c>
      <c r="F24" s="3">
        <v>2.81139757733074</v>
      </c>
      <c r="G24" s="3">
        <v>2.9514421831637403</v>
      </c>
      <c r="H24" s="3">
        <v>3.1928866790009272</v>
      </c>
      <c r="L24" s="8"/>
      <c r="M24" t="s">
        <v>67</v>
      </c>
      <c r="N24" s="3">
        <v>0.25921547185648963</v>
      </c>
      <c r="O24" s="3">
        <v>0.16753967010926069</v>
      </c>
      <c r="P24" s="3">
        <v>0.20806464369208325</v>
      </c>
      <c r="Q24" s="3">
        <v>0.1908240587790947</v>
      </c>
      <c r="R24" s="3">
        <v>0.23978060292592085</v>
      </c>
      <c r="S24" s="3">
        <v>0.20478432843460578</v>
      </c>
    </row>
    <row r="25" spans="1:19" x14ac:dyDescent="0.3">
      <c r="A25" s="8"/>
      <c r="B25" t="s">
        <v>68</v>
      </c>
      <c r="C25" s="3">
        <v>3.2654902219873096</v>
      </c>
      <c r="D25" s="3">
        <v>3.3315184108527198</v>
      </c>
      <c r="E25" s="3">
        <v>2.3670578397212498</v>
      </c>
      <c r="F25" s="3">
        <v>2.8117645074224002</v>
      </c>
      <c r="G25" s="3">
        <v>2.7829907106782104</v>
      </c>
      <c r="H25" s="3">
        <v>2.84800072533849</v>
      </c>
      <c r="L25" s="8"/>
      <c r="M25" t="s">
        <v>68</v>
      </c>
      <c r="N25" s="3">
        <v>0.19459740501281533</v>
      </c>
      <c r="O25" s="3">
        <v>0.23319644249645291</v>
      </c>
      <c r="P25" s="3">
        <v>0.23737389331059408</v>
      </c>
      <c r="Q25" s="3">
        <v>0.23869231504730265</v>
      </c>
      <c r="R25" s="3">
        <v>0.16022877133027946</v>
      </c>
      <c r="S25" s="3">
        <v>0.21928105557798025</v>
      </c>
    </row>
    <row r="26" spans="1:19" x14ac:dyDescent="0.3">
      <c r="A26" s="8"/>
      <c r="B26" t="s">
        <v>69</v>
      </c>
      <c r="C26" s="3">
        <v>2.7454779661017001</v>
      </c>
      <c r="D26" s="3">
        <v>3.1980018007202902</v>
      </c>
      <c r="E26" s="3">
        <v>2.9953093434343403</v>
      </c>
      <c r="F26" s="3">
        <v>2.28519810235768</v>
      </c>
      <c r="G26" s="3">
        <v>3.1120712209302299</v>
      </c>
      <c r="H26" s="3">
        <v>2.2983353046595001</v>
      </c>
      <c r="L26" s="8"/>
      <c r="M26" t="s">
        <v>69</v>
      </c>
      <c r="N26" s="3">
        <v>0.1902280841900536</v>
      </c>
      <c r="O26" s="3">
        <v>0.16736710157141596</v>
      </c>
      <c r="P26" s="3">
        <v>0.20698535465823281</v>
      </c>
      <c r="Q26" s="3">
        <v>0.2536914444200673</v>
      </c>
      <c r="R26" s="3">
        <v>0.18842989881155853</v>
      </c>
      <c r="S26" s="3">
        <v>0.21283717440005764</v>
      </c>
    </row>
    <row r="27" spans="1:19" x14ac:dyDescent="0.3">
      <c r="A27" s="8">
        <v>5</v>
      </c>
      <c r="B27" t="s">
        <v>70</v>
      </c>
      <c r="C27" s="3">
        <v>2.6152164473684198</v>
      </c>
      <c r="D27" s="3">
        <v>2.2192633384146303</v>
      </c>
      <c r="E27" s="3">
        <v>3.0494347222222218</v>
      </c>
      <c r="F27" s="3">
        <v>2.6531102700491003</v>
      </c>
      <c r="G27" s="3">
        <v>2.5212831439393897</v>
      </c>
      <c r="H27" s="3">
        <v>3.2386121323529395</v>
      </c>
      <c r="L27" s="8">
        <v>5</v>
      </c>
      <c r="M27" t="s">
        <v>70</v>
      </c>
      <c r="N27" s="3">
        <v>0.29820246339958484</v>
      </c>
      <c r="O27" s="3">
        <v>0.2420111010983399</v>
      </c>
      <c r="P27" s="3">
        <v>0.24552696505767868</v>
      </c>
      <c r="Q27" s="3">
        <v>0.22129105667079776</v>
      </c>
      <c r="R27" s="3">
        <v>0.23071537071911993</v>
      </c>
      <c r="S27" s="3">
        <v>0.2672099340745403</v>
      </c>
    </row>
    <row r="28" spans="1:19" x14ac:dyDescent="0.3">
      <c r="A28" s="8"/>
      <c r="B28" t="s">
        <v>71</v>
      </c>
      <c r="C28" s="3">
        <v>2.4865544217687101</v>
      </c>
      <c r="D28" s="3">
        <v>2.6378098591549302</v>
      </c>
      <c r="E28" s="3">
        <v>2.2428128145567201</v>
      </c>
      <c r="F28" s="3">
        <v>2.3815354098360699</v>
      </c>
      <c r="G28" s="3">
        <v>2.4007027300303401</v>
      </c>
      <c r="H28" s="3">
        <v>2.2618775252525301</v>
      </c>
      <c r="L28" s="8"/>
      <c r="M28" t="s">
        <v>71</v>
      </c>
      <c r="N28" s="3">
        <v>0.23610971178084933</v>
      </c>
      <c r="O28" s="3">
        <v>0.19373009729438351</v>
      </c>
      <c r="P28" s="3">
        <v>0.22031722885965313</v>
      </c>
      <c r="Q28" s="3">
        <v>0.1254066160785674</v>
      </c>
      <c r="R28" s="3">
        <v>0.2682433250144271</v>
      </c>
      <c r="S28" s="3">
        <v>0.25273458268429216</v>
      </c>
    </row>
    <row r="29" spans="1:19" x14ac:dyDescent="0.3">
      <c r="A29" s="8"/>
      <c r="B29" t="s">
        <v>72</v>
      </c>
      <c r="C29" s="3">
        <v>2.5490978445830996</v>
      </c>
      <c r="D29" s="3">
        <v>2.3019923039923103</v>
      </c>
      <c r="E29" s="3">
        <v>2.3999687500000002</v>
      </c>
      <c r="F29" s="3">
        <v>2.4512340234106902</v>
      </c>
      <c r="G29" s="3">
        <v>2.2560433960012398</v>
      </c>
      <c r="H29" s="3">
        <v>2.4751419191919202</v>
      </c>
      <c r="L29" s="8"/>
      <c r="M29" t="s">
        <v>72</v>
      </c>
      <c r="N29" s="3">
        <v>0.27016527968079423</v>
      </c>
      <c r="O29" s="3">
        <v>0.16034818711030288</v>
      </c>
      <c r="P29" s="3">
        <v>0.21480917456486301</v>
      </c>
      <c r="Q29" s="3">
        <v>6.9055949227209229E-2</v>
      </c>
      <c r="R29" s="3">
        <v>5.9887893092833752E-2</v>
      </c>
      <c r="S29" s="3">
        <v>0.14031094932738736</v>
      </c>
    </row>
    <row r="30" spans="1:19" x14ac:dyDescent="0.3">
      <c r="A30" s="8"/>
      <c r="B30" t="s">
        <v>73</v>
      </c>
      <c r="C30" s="3">
        <v>2.3657847222222199</v>
      </c>
      <c r="D30" s="3">
        <v>2.4552692012288797</v>
      </c>
      <c r="E30" s="3">
        <v>2.2448433806146504</v>
      </c>
      <c r="F30" s="3">
        <v>2.6639632663191799</v>
      </c>
      <c r="G30" s="3">
        <v>2.6086588806660496</v>
      </c>
      <c r="H30" s="3">
        <v>3.0011305717054202</v>
      </c>
      <c r="L30" s="8"/>
      <c r="M30" t="s">
        <v>73</v>
      </c>
      <c r="N30" s="3">
        <v>0.24734819004911279</v>
      </c>
      <c r="O30" s="3">
        <v>0.15620923406393916</v>
      </c>
      <c r="P30" s="3">
        <v>0.20277118852844153</v>
      </c>
      <c r="Q30" s="3">
        <v>0.17975192008176077</v>
      </c>
      <c r="R30" s="3">
        <v>0.22311975419877234</v>
      </c>
      <c r="S30" s="3">
        <v>0.21001498635323948</v>
      </c>
    </row>
    <row r="31" spans="1:19" x14ac:dyDescent="0.3">
      <c r="A31" s="8"/>
      <c r="B31" t="s">
        <v>74</v>
      </c>
      <c r="C31" s="3">
        <v>2.9725488636363604</v>
      </c>
      <c r="D31" s="3">
        <v>2.7689900709219901</v>
      </c>
      <c r="E31" s="3">
        <v>2.3884642857142802</v>
      </c>
      <c r="F31" s="3">
        <v>2.7221339637509798</v>
      </c>
      <c r="G31" s="3">
        <v>2.5990856937602702</v>
      </c>
      <c r="H31" s="3">
        <v>2.6297381940840698</v>
      </c>
      <c r="L31" s="8"/>
      <c r="M31" t="s">
        <v>74</v>
      </c>
      <c r="N31" s="3">
        <v>0.18616036583390022</v>
      </c>
      <c r="O31" s="3">
        <v>0.24125910086120622</v>
      </c>
      <c r="P31" s="3">
        <v>0.17646607712137355</v>
      </c>
      <c r="Q31" s="3">
        <v>0.23039979800684349</v>
      </c>
      <c r="R31" s="3">
        <v>0.1472222358059031</v>
      </c>
      <c r="S31" s="3">
        <v>0.17299332103952808</v>
      </c>
    </row>
    <row r="32" spans="1:19" x14ac:dyDescent="0.3">
      <c r="A32" s="8"/>
      <c r="B32" t="s">
        <v>75</v>
      </c>
      <c r="C32" s="3">
        <v>3.2045225988700596</v>
      </c>
      <c r="D32" s="3">
        <v>2.8428163221360903</v>
      </c>
      <c r="E32" s="3">
        <v>3.1584553571428606</v>
      </c>
      <c r="F32" s="3">
        <v>2.6536693877550999</v>
      </c>
      <c r="G32" s="3">
        <v>2.6817492071881599</v>
      </c>
      <c r="H32" s="3">
        <v>2.1554099025974103</v>
      </c>
      <c r="L32" s="8"/>
      <c r="M32" t="s">
        <v>75</v>
      </c>
      <c r="N32" s="3">
        <v>0.15679406795182918</v>
      </c>
      <c r="O32" s="3">
        <v>0.19201705863640381</v>
      </c>
      <c r="P32" s="3">
        <v>0.21175914503388185</v>
      </c>
      <c r="Q32" s="3">
        <v>0.21015982509610576</v>
      </c>
      <c r="R32" s="3">
        <v>0.18063971750739102</v>
      </c>
      <c r="S32" s="3">
        <v>0.17763731991026338</v>
      </c>
    </row>
    <row r="33" spans="1:19" x14ac:dyDescent="0.3">
      <c r="A33" s="8">
        <v>6</v>
      </c>
      <c r="B33" t="s">
        <v>76</v>
      </c>
      <c r="C33" s="3">
        <v>1.0293115292031101</v>
      </c>
      <c r="D33" s="3">
        <v>3.3975836685807899</v>
      </c>
      <c r="E33" s="3">
        <v>1.2774252464179803</v>
      </c>
      <c r="F33" s="3">
        <v>3.4452513372505207</v>
      </c>
      <c r="G33" s="3">
        <v>0.66601401629494017</v>
      </c>
      <c r="H33" s="3">
        <v>0.12312519429710012</v>
      </c>
      <c r="L33" s="8">
        <v>6</v>
      </c>
      <c r="M33" t="s">
        <v>76</v>
      </c>
      <c r="N33" s="3">
        <v>0.51185377091221429</v>
      </c>
      <c r="O33" s="3">
        <v>1.0879240843655684</v>
      </c>
      <c r="P33" s="3">
        <v>0.51278496076873992</v>
      </c>
      <c r="Q33" s="3">
        <v>0.70113744349928719</v>
      </c>
      <c r="R33" s="3">
        <v>0.4568620833555731</v>
      </c>
      <c r="S33" s="3">
        <v>0.24216829742597484</v>
      </c>
    </row>
    <row r="34" spans="1:19" x14ac:dyDescent="0.3">
      <c r="A34" s="8"/>
      <c r="B34" t="s">
        <v>77</v>
      </c>
      <c r="C34" s="3">
        <v>1.6990415760220698</v>
      </c>
      <c r="D34" s="3">
        <v>1.2716424461751801</v>
      </c>
      <c r="E34" s="3">
        <v>2.6599394121842104</v>
      </c>
      <c r="F34" s="3">
        <v>2.0802795917731798</v>
      </c>
      <c r="G34" s="3">
        <v>1.7218924489282101</v>
      </c>
      <c r="H34" s="3">
        <v>3.1347522798599394</v>
      </c>
      <c r="L34" s="8"/>
      <c r="M34" t="s">
        <v>77</v>
      </c>
      <c r="N34" s="3">
        <v>0.65594084930693564</v>
      </c>
      <c r="O34" s="3">
        <v>0.37180332404293731</v>
      </c>
      <c r="P34" s="3">
        <v>0.67300813256749492</v>
      </c>
      <c r="Q34" s="3">
        <v>0.41730694710459904</v>
      </c>
      <c r="R34" s="3">
        <v>0.66530499200593107</v>
      </c>
      <c r="S34" s="3">
        <v>0.77393055921865084</v>
      </c>
    </row>
    <row r="35" spans="1:19" x14ac:dyDescent="0.3">
      <c r="A35" s="8"/>
      <c r="B35" t="s">
        <v>78</v>
      </c>
      <c r="C35" s="3">
        <v>0.80836480900812013</v>
      </c>
      <c r="D35" s="3">
        <v>1.93652272302687</v>
      </c>
      <c r="E35" s="3">
        <v>1.2449475668055099</v>
      </c>
      <c r="F35" s="3">
        <v>1.54709595490753</v>
      </c>
      <c r="G35" s="3">
        <v>1.9402793292129701</v>
      </c>
      <c r="H35" s="3">
        <v>1.5713449153167001</v>
      </c>
      <c r="L35" s="8"/>
      <c r="M35" t="s">
        <v>78</v>
      </c>
      <c r="N35" s="3">
        <v>0.3800514689580714</v>
      </c>
      <c r="O35" s="3">
        <v>0.43265363049263528</v>
      </c>
      <c r="P35" s="3">
        <v>0.56330827816205742</v>
      </c>
      <c r="Q35" s="3">
        <v>0.16248520935698818</v>
      </c>
      <c r="R35" s="3">
        <v>0.1693111052526316</v>
      </c>
      <c r="S35" s="3">
        <v>0.37756239557971577</v>
      </c>
    </row>
    <row r="36" spans="1:19" x14ac:dyDescent="0.3">
      <c r="A36" s="8"/>
      <c r="B36" t="s">
        <v>79</v>
      </c>
      <c r="C36" s="3">
        <v>1.3247542714122704</v>
      </c>
      <c r="D36" s="3">
        <v>1.75429984355207</v>
      </c>
      <c r="E36" s="3">
        <v>0.26738247086737976</v>
      </c>
      <c r="F36" s="3">
        <v>1.8479365654437099</v>
      </c>
      <c r="G36" s="3">
        <v>0.32710850425124027</v>
      </c>
      <c r="H36" s="3">
        <v>0.84059083380739019</v>
      </c>
      <c r="L36" s="8"/>
      <c r="M36" t="s">
        <v>79</v>
      </c>
      <c r="N36" s="3">
        <v>0.49682365809342954</v>
      </c>
      <c r="O36" s="3">
        <v>0.3848168640264602</v>
      </c>
      <c r="P36" s="3">
        <v>0.79829362392495606</v>
      </c>
      <c r="Q36" s="3">
        <v>0.60672601778828061</v>
      </c>
      <c r="R36" s="3">
        <v>0.5667250473017551</v>
      </c>
      <c r="S36" s="3">
        <v>0.39483835675166717</v>
      </c>
    </row>
    <row r="37" spans="1:19" x14ac:dyDescent="0.3">
      <c r="A37" s="8"/>
      <c r="B37" t="s">
        <v>80</v>
      </c>
      <c r="C37" s="3">
        <v>1.4304251245247697</v>
      </c>
      <c r="D37" s="3">
        <v>1.4657565562566301</v>
      </c>
      <c r="E37" s="3">
        <v>3.64367877736706</v>
      </c>
      <c r="F37" s="3">
        <v>0.70095349373400007</v>
      </c>
      <c r="G37" s="3">
        <v>1.4244481088672902</v>
      </c>
      <c r="H37" s="3">
        <v>2.3590442790615898</v>
      </c>
      <c r="L37" s="8"/>
      <c r="M37" t="s">
        <v>80</v>
      </c>
      <c r="N37" s="3">
        <v>0.4875431648306276</v>
      </c>
      <c r="O37" s="3">
        <v>0.49220890077692064</v>
      </c>
      <c r="P37" s="3">
        <v>0.72060630141795867</v>
      </c>
      <c r="Q37" s="3">
        <v>0.48736694651862766</v>
      </c>
      <c r="R37" s="3">
        <v>0.38218565128605836</v>
      </c>
      <c r="S37" s="3">
        <v>0.62183434042419139</v>
      </c>
    </row>
    <row r="38" spans="1:19" x14ac:dyDescent="0.3">
      <c r="A38" s="8"/>
      <c r="B38" t="s">
        <v>81</v>
      </c>
      <c r="C38" s="3">
        <v>1.4104438970158206</v>
      </c>
      <c r="D38" s="3">
        <v>1.29533382112613</v>
      </c>
      <c r="E38" s="3">
        <v>0.95195154200989984</v>
      </c>
      <c r="F38" s="3">
        <v>1.7679946601874899</v>
      </c>
      <c r="G38" s="3">
        <v>1.3381246059899299</v>
      </c>
      <c r="H38" s="3">
        <v>3.3552115626206502</v>
      </c>
      <c r="L38" s="8"/>
      <c r="M38" t="s">
        <v>81</v>
      </c>
      <c r="N38" s="3">
        <v>0.685407194732225</v>
      </c>
      <c r="O38" s="3">
        <v>0.35162383057526714</v>
      </c>
      <c r="P38" s="3">
        <v>0.47492920513032938</v>
      </c>
      <c r="Q38" s="3">
        <v>0.64634167697537592</v>
      </c>
      <c r="R38" s="3">
        <v>0.43634330301601337</v>
      </c>
      <c r="S38" s="3">
        <v>0.66404683539790588</v>
      </c>
    </row>
    <row r="39" spans="1:19" x14ac:dyDescent="0.3">
      <c r="A39" s="8">
        <v>8</v>
      </c>
      <c r="B39" t="s">
        <v>82</v>
      </c>
      <c r="C39" s="3">
        <v>0.39228886168911004</v>
      </c>
      <c r="D39" s="3">
        <v>0.56068376068376935</v>
      </c>
      <c r="E39" s="3">
        <v>0.48364209696492022</v>
      </c>
      <c r="F39" s="3">
        <v>0.59450830140485067</v>
      </c>
      <c r="G39" s="3">
        <v>-5.2272727272730357E-2</v>
      </c>
      <c r="H39" s="3">
        <v>-2.3076923076919442E-2</v>
      </c>
      <c r="L39" s="8">
        <v>8</v>
      </c>
      <c r="M39" t="s">
        <v>82</v>
      </c>
      <c r="N39" s="3">
        <v>0.42244125903366347</v>
      </c>
      <c r="O39" s="3">
        <v>0.42631344353012685</v>
      </c>
      <c r="P39" s="3">
        <v>0.50380159675065239</v>
      </c>
      <c r="Q39" s="3">
        <v>0.3932447299291143</v>
      </c>
      <c r="R39" s="3">
        <v>0.40693610793246843</v>
      </c>
      <c r="S39" s="3">
        <v>0.52725272153674285</v>
      </c>
    </row>
    <row r="40" spans="1:19" x14ac:dyDescent="0.3">
      <c r="A40" s="8"/>
      <c r="B40" t="s">
        <v>83</v>
      </c>
      <c r="C40" s="3">
        <v>-0.18518518518518956</v>
      </c>
      <c r="D40" s="3">
        <v>0.69739130434783014</v>
      </c>
      <c r="E40" s="3">
        <v>-0.50707501453770032</v>
      </c>
      <c r="F40" s="3">
        <v>0.80698644421271926</v>
      </c>
      <c r="G40" s="3">
        <v>1.1624040920716103</v>
      </c>
      <c r="H40" s="3">
        <v>0.47301587301586956</v>
      </c>
      <c r="L40" s="8"/>
      <c r="M40" t="s">
        <v>83</v>
      </c>
      <c r="N40" s="3">
        <v>0.38777763978963031</v>
      </c>
      <c r="O40" s="3">
        <v>0.345203192613532</v>
      </c>
      <c r="P40" s="3">
        <v>0.32463129416615111</v>
      </c>
      <c r="Q40" s="3">
        <v>0.25626605942841185</v>
      </c>
      <c r="R40" s="3">
        <v>0.45626502240313238</v>
      </c>
      <c r="S40" s="3">
        <v>0.44811792929594318</v>
      </c>
    </row>
    <row r="41" spans="1:19" x14ac:dyDescent="0.3">
      <c r="A41" s="8"/>
      <c r="B41" t="s">
        <v>84</v>
      </c>
      <c r="C41" s="3">
        <v>1.6521927920104202</v>
      </c>
      <c r="D41" s="3">
        <v>1.2997340425531902</v>
      </c>
      <c r="E41" s="3">
        <v>0.17166666666666952</v>
      </c>
      <c r="F41" s="3">
        <v>0.96849332648871034</v>
      </c>
      <c r="G41" s="3">
        <v>0.58778049210466055</v>
      </c>
      <c r="H41" s="3">
        <v>0.7789583836432401</v>
      </c>
      <c r="L41" s="8"/>
      <c r="M41" t="s">
        <v>84</v>
      </c>
      <c r="N41" s="3">
        <v>0.42873902115260532</v>
      </c>
      <c r="O41" s="3">
        <v>0.28700245904977578</v>
      </c>
      <c r="P41" s="3">
        <v>0.37562692164177164</v>
      </c>
      <c r="Q41" s="3">
        <v>0.13794275825443278</v>
      </c>
      <c r="R41" s="3">
        <v>0.12143061512719926</v>
      </c>
      <c r="S41" s="3">
        <v>0.27734300524815514</v>
      </c>
    </row>
    <row r="42" spans="1:19" x14ac:dyDescent="0.3">
      <c r="A42" s="8"/>
      <c r="B42" t="s">
        <v>85</v>
      </c>
      <c r="C42" s="3">
        <v>0.5069444444444402</v>
      </c>
      <c r="D42" s="3">
        <v>0.79674418604651009</v>
      </c>
      <c r="E42" s="3">
        <v>-0.77777777777778034</v>
      </c>
      <c r="F42" s="3">
        <v>0.8937089201877999</v>
      </c>
      <c r="G42" s="3">
        <v>0.5538461538461501</v>
      </c>
      <c r="H42" s="3">
        <v>2.0726059654631097</v>
      </c>
      <c r="L42" s="8"/>
      <c r="M42" t="s">
        <v>85</v>
      </c>
      <c r="N42" s="3">
        <v>0.51456506100366295</v>
      </c>
      <c r="O42" s="3">
        <v>0.33042120403332892</v>
      </c>
      <c r="P42" s="3">
        <v>0.45846569867053721</v>
      </c>
      <c r="Q42" s="3">
        <v>0.36199702144153056</v>
      </c>
      <c r="R42" s="3">
        <v>0.40356891752668889</v>
      </c>
      <c r="S42" s="3">
        <v>0.43774335196584691</v>
      </c>
    </row>
    <row r="43" spans="1:19" x14ac:dyDescent="0.3">
      <c r="A43" s="8"/>
      <c r="B43" t="s">
        <v>86</v>
      </c>
      <c r="C43" s="3">
        <v>0.8429458740017699</v>
      </c>
      <c r="D43" s="3">
        <v>1.0615058324496305</v>
      </c>
      <c r="E43" s="3">
        <v>0.26923076923077005</v>
      </c>
      <c r="F43" s="3">
        <v>0.83714285714286074</v>
      </c>
      <c r="G43" s="3">
        <v>0.81332926643282022</v>
      </c>
      <c r="H43" s="3">
        <v>0.40487804878048994</v>
      </c>
      <c r="L43" s="8"/>
      <c r="M43" t="s">
        <v>86</v>
      </c>
      <c r="N43" s="3">
        <v>0.40114843304841163</v>
      </c>
      <c r="O43" s="3">
        <v>0.44252641392616682</v>
      </c>
      <c r="P43" s="3">
        <v>0.37774178855271751</v>
      </c>
      <c r="Q43" s="3">
        <v>0.46491967060993206</v>
      </c>
      <c r="R43" s="3">
        <v>0.31438910882914484</v>
      </c>
      <c r="S43" s="3">
        <v>0.36420591961759774</v>
      </c>
    </row>
    <row r="44" spans="1:19" x14ac:dyDescent="0.3">
      <c r="A44" s="8"/>
      <c r="B44" t="s">
        <v>87</v>
      </c>
      <c r="C44" s="3">
        <v>1.0154922538730604</v>
      </c>
      <c r="D44" s="3">
        <v>0.65686613628502055</v>
      </c>
      <c r="E44" s="3">
        <v>1.3476621417797903</v>
      </c>
      <c r="F44" s="3">
        <v>0.32155797101449934</v>
      </c>
      <c r="G44" s="3">
        <v>1.18701298701298</v>
      </c>
      <c r="H44" s="3">
        <v>0.33817204301074977</v>
      </c>
      <c r="L44" s="8"/>
      <c r="M44" t="s">
        <v>87</v>
      </c>
      <c r="N44" s="3">
        <v>0.36594351842027129</v>
      </c>
      <c r="O44" s="3">
        <v>0.423323631184156</v>
      </c>
      <c r="P44" s="3">
        <v>0.40624113621654784</v>
      </c>
      <c r="Q44" s="3">
        <v>0.46175964179939027</v>
      </c>
      <c r="R44" s="3">
        <v>0.461796927937907</v>
      </c>
      <c r="S44" s="3">
        <v>0.35298708684166563</v>
      </c>
    </row>
    <row r="45" spans="1:19" x14ac:dyDescent="0.3">
      <c r="A45" s="8">
        <v>11</v>
      </c>
      <c r="B45" t="s">
        <v>88</v>
      </c>
      <c r="C45" s="3">
        <v>0.17050000000000004</v>
      </c>
      <c r="D45" s="3">
        <v>0.39489999999999997</v>
      </c>
      <c r="E45" s="3">
        <v>8.1600000000000006E-2</v>
      </c>
      <c r="F45" s="3">
        <v>0.41120000000000001</v>
      </c>
      <c r="G45" s="3">
        <v>0.18959999999999999</v>
      </c>
      <c r="H45" s="3">
        <v>0.14798388592683098</v>
      </c>
      <c r="L45" s="8">
        <v>11</v>
      </c>
      <c r="M45" t="s">
        <v>88</v>
      </c>
      <c r="N45" s="3">
        <v>9.1134351412998763E-2</v>
      </c>
      <c r="O45" s="3">
        <v>0.1110739450161108</v>
      </c>
      <c r="P45" s="3">
        <v>9.8210481661207091E-2</v>
      </c>
      <c r="Q45" s="3">
        <v>8.249606784776134E-2</v>
      </c>
      <c r="R45" s="3">
        <v>0.19255535611226546</v>
      </c>
      <c r="S45" s="3">
        <v>9.1469255068703431E-2</v>
      </c>
    </row>
    <row r="46" spans="1:19" x14ac:dyDescent="0.3">
      <c r="A46" s="8"/>
      <c r="B46" t="s">
        <v>89</v>
      </c>
      <c r="C46" s="3">
        <v>0.40149999999999997</v>
      </c>
      <c r="D46" s="3">
        <v>0.26964483139288109</v>
      </c>
      <c r="E46" s="3">
        <v>0.35394138643092998</v>
      </c>
      <c r="F46" s="3">
        <v>0.36241831618821196</v>
      </c>
      <c r="G46" s="3">
        <v>5.6899999999999951E-2</v>
      </c>
      <c r="H46" s="3">
        <v>0.25639999999999996</v>
      </c>
      <c r="L46" s="8"/>
      <c r="M46" t="s">
        <v>89</v>
      </c>
      <c r="N46" s="3">
        <v>8.9789862327923062E-2</v>
      </c>
      <c r="O46" s="3">
        <v>8.1698627523983283E-2</v>
      </c>
      <c r="P46" s="3">
        <v>8.4004724861349356E-2</v>
      </c>
      <c r="Q46" s="3">
        <v>6.1028531711289878E-2</v>
      </c>
      <c r="R46" s="3">
        <v>0.13000007517504458</v>
      </c>
      <c r="S46" s="3">
        <v>0.10623272695450529</v>
      </c>
    </row>
    <row r="47" spans="1:19" x14ac:dyDescent="0.3">
      <c r="A47" s="8"/>
      <c r="B47" t="s">
        <v>90</v>
      </c>
      <c r="C47" s="3">
        <v>9.2819175181749758E-3</v>
      </c>
      <c r="D47" s="3">
        <v>0.41320000000000001</v>
      </c>
      <c r="E47" s="3">
        <v>0.31064933929365296</v>
      </c>
      <c r="F47" s="3">
        <v>0.25310000000000005</v>
      </c>
      <c r="G47" s="3">
        <v>0.29119999999999996</v>
      </c>
      <c r="H47" s="3">
        <v>6.2699999999999978E-2</v>
      </c>
      <c r="L47" s="8"/>
      <c r="M47" t="s">
        <v>90</v>
      </c>
      <c r="N47" s="3">
        <v>0.13576272235247624</v>
      </c>
      <c r="O47" s="3">
        <v>0.10742239951174669</v>
      </c>
      <c r="P47" s="3">
        <v>0.13199201073133709</v>
      </c>
      <c r="Q47" s="3">
        <v>3.0975964719348058E-2</v>
      </c>
      <c r="R47" s="3">
        <v>2.8656123180619841E-2</v>
      </c>
      <c r="S47" s="3">
        <v>9.232508741279645E-2</v>
      </c>
    </row>
    <row r="48" spans="1:19" x14ac:dyDescent="0.3">
      <c r="A48" s="8"/>
      <c r="B48" t="s">
        <v>91</v>
      </c>
      <c r="C48" s="3">
        <v>0.37328489136831899</v>
      </c>
      <c r="D48" s="3">
        <v>0.18410000000000001</v>
      </c>
      <c r="E48" s="3">
        <v>4.3300000000000005E-2</v>
      </c>
      <c r="F48" s="3">
        <v>0.383963958825767</v>
      </c>
      <c r="G48" s="3">
        <v>0.25509999999999999</v>
      </c>
      <c r="H48" s="3">
        <v>0.15681088895721798</v>
      </c>
      <c r="L48" s="8"/>
      <c r="M48" t="s">
        <v>91</v>
      </c>
      <c r="N48" s="3">
        <v>0.11409805807723834</v>
      </c>
      <c r="O48" s="3">
        <v>7.2802677053652357E-2</v>
      </c>
      <c r="P48" s="3">
        <v>0.14317090404031751</v>
      </c>
      <c r="Q48" s="3">
        <v>0.11079427479483789</v>
      </c>
      <c r="R48" s="3">
        <v>9.3016000800937471E-2</v>
      </c>
      <c r="S48" s="3">
        <v>0.14164460589880434</v>
      </c>
    </row>
    <row r="49" spans="1:19" x14ac:dyDescent="0.3">
      <c r="A49" s="8"/>
      <c r="B49" t="s">
        <v>92</v>
      </c>
      <c r="C49" s="3">
        <v>0.28420000000000001</v>
      </c>
      <c r="D49" s="3">
        <v>0.28109999999999996</v>
      </c>
      <c r="E49" s="3">
        <v>0.524166823846546</v>
      </c>
      <c r="F49" s="3">
        <v>0.33140000000000003</v>
      </c>
      <c r="G49" s="3">
        <v>0.24539742613837903</v>
      </c>
      <c r="H49" s="3">
        <v>0.371634371970893</v>
      </c>
      <c r="L49" s="8"/>
      <c r="M49" t="s">
        <v>92</v>
      </c>
      <c r="N49" s="3">
        <v>0.1333102489135978</v>
      </c>
      <c r="O49" s="3">
        <v>0.12300868282302299</v>
      </c>
      <c r="P49" s="3">
        <v>0.12090684670276229</v>
      </c>
      <c r="Q49" s="3">
        <v>0.33701098264745022</v>
      </c>
      <c r="R49" s="3">
        <v>9.356720987581664E-2</v>
      </c>
      <c r="S49" s="3">
        <v>0.14566695742800884</v>
      </c>
    </row>
    <row r="50" spans="1:19" x14ac:dyDescent="0.3">
      <c r="A50" s="8"/>
      <c r="B50" t="s">
        <v>93</v>
      </c>
      <c r="C50" s="3">
        <v>0.38770864397124699</v>
      </c>
      <c r="D50" s="3">
        <v>0.40217600243451401</v>
      </c>
      <c r="E50" s="3">
        <v>0.18600000000000003</v>
      </c>
      <c r="F50" s="3">
        <v>0.21826828413247901</v>
      </c>
      <c r="G50" s="3">
        <v>0.28529999999999994</v>
      </c>
      <c r="H50" s="3">
        <v>0.31950000000000006</v>
      </c>
      <c r="L50" s="8"/>
      <c r="M50" t="s">
        <v>93</v>
      </c>
      <c r="N50" s="3">
        <v>0.11365296150770343</v>
      </c>
      <c r="O50" s="3">
        <v>0.1293776308633105</v>
      </c>
      <c r="P50" s="3">
        <v>0.13144675626867444</v>
      </c>
      <c r="Q50" s="3">
        <v>9.7707143781386396E-2</v>
      </c>
      <c r="R50" s="3">
        <v>0.14565288353458264</v>
      </c>
      <c r="S50" s="3">
        <v>0.10887301454207071</v>
      </c>
    </row>
  </sheetData>
  <mergeCells count="16">
    <mergeCell ref="A3:A8"/>
    <mergeCell ref="L3:L8"/>
    <mergeCell ref="A9:A14"/>
    <mergeCell ref="L9:L14"/>
    <mergeCell ref="A15:A20"/>
    <mergeCell ref="L15:L20"/>
    <mergeCell ref="A45:A50"/>
    <mergeCell ref="L45:L50"/>
    <mergeCell ref="A39:A44"/>
    <mergeCell ref="L39:L44"/>
    <mergeCell ref="A21:A26"/>
    <mergeCell ref="L21:L26"/>
    <mergeCell ref="A27:A32"/>
    <mergeCell ref="L27:L32"/>
    <mergeCell ref="A33:A38"/>
    <mergeCell ref="L33:L38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54B61-8942-4FE4-BE55-56082B95B103}">
  <dimension ref="A1:M98"/>
  <sheetViews>
    <sheetView workbookViewId="0">
      <selection activeCell="M98" sqref="M98"/>
    </sheetView>
  </sheetViews>
  <sheetFormatPr defaultRowHeight="14" x14ac:dyDescent="0.3"/>
  <sheetData>
    <row r="1" spans="1:13" x14ac:dyDescent="0.3">
      <c r="A1" t="s">
        <v>113</v>
      </c>
      <c r="C1" s="3"/>
      <c r="D1" s="3"/>
      <c r="E1" s="3"/>
      <c r="I1" t="s">
        <v>114</v>
      </c>
      <c r="K1" s="3"/>
      <c r="L1" s="3"/>
      <c r="M1" s="3"/>
    </row>
    <row r="2" spans="1:13" x14ac:dyDescent="0.3">
      <c r="A2" s="4" t="s">
        <v>112</v>
      </c>
      <c r="C2" s="3" t="s">
        <v>106</v>
      </c>
      <c r="D2" s="3" t="s">
        <v>107</v>
      </c>
      <c r="E2" s="3" t="s">
        <v>108</v>
      </c>
      <c r="I2" s="4" t="s">
        <v>112</v>
      </c>
      <c r="K2" s="3" t="s">
        <v>106</v>
      </c>
      <c r="L2" s="3" t="s">
        <v>107</v>
      </c>
      <c r="M2" s="3" t="s">
        <v>108</v>
      </c>
    </row>
    <row r="3" spans="1:13" x14ac:dyDescent="0.3">
      <c r="A3" s="8">
        <v>1</v>
      </c>
      <c r="B3" t="s">
        <v>46</v>
      </c>
      <c r="C3" s="3">
        <v>0.57622377622377918</v>
      </c>
      <c r="D3" s="3">
        <v>1.0040816326530599</v>
      </c>
      <c r="E3" s="3">
        <v>-0.12225705329152969</v>
      </c>
      <c r="I3" s="8">
        <v>1</v>
      </c>
      <c r="J3" t="s">
        <v>46</v>
      </c>
      <c r="K3" s="3">
        <v>0.45096199437255147</v>
      </c>
      <c r="L3" s="3">
        <v>0.4493076941504931</v>
      </c>
      <c r="M3" s="3">
        <v>0.38218406529660781</v>
      </c>
    </row>
    <row r="4" spans="1:13" x14ac:dyDescent="0.3">
      <c r="A4" s="8"/>
      <c r="B4" t="s">
        <v>47</v>
      </c>
      <c r="C4" s="3">
        <v>0.78468899521530933</v>
      </c>
      <c r="D4" s="3">
        <v>0.72222222222221966</v>
      </c>
      <c r="E4" s="3">
        <v>-0.10641025641026047</v>
      </c>
      <c r="I4" s="8"/>
      <c r="J4" t="s">
        <v>47</v>
      </c>
      <c r="K4" s="3">
        <v>0.3280248715245066</v>
      </c>
      <c r="L4" s="3">
        <v>0.46676285684941932</v>
      </c>
      <c r="M4" s="3">
        <v>0.35605510028249604</v>
      </c>
    </row>
    <row r="5" spans="1:13" x14ac:dyDescent="0.3">
      <c r="A5" s="8"/>
      <c r="B5" t="s">
        <v>48</v>
      </c>
      <c r="C5" s="3">
        <v>1.1541614123581301</v>
      </c>
      <c r="D5" s="3">
        <v>0.24786324786325054</v>
      </c>
      <c r="E5" s="3">
        <v>0.96119929453261932</v>
      </c>
      <c r="I5" s="8"/>
      <c r="J5" t="s">
        <v>48</v>
      </c>
      <c r="K5" s="3">
        <v>0.42835074108079224</v>
      </c>
      <c r="L5" s="3">
        <v>0.31036681059184618</v>
      </c>
      <c r="M5" s="3">
        <v>0.37656858082515648</v>
      </c>
    </row>
    <row r="6" spans="1:13" x14ac:dyDescent="0.3">
      <c r="A6" s="8"/>
      <c r="B6" t="s">
        <v>49</v>
      </c>
      <c r="C6" s="3">
        <v>0.76017062116769019</v>
      </c>
      <c r="D6" s="3">
        <v>0.88560653676932066</v>
      </c>
      <c r="E6" s="3">
        <v>0.66808510638297935</v>
      </c>
      <c r="I6" s="8"/>
      <c r="J6" t="s">
        <v>49</v>
      </c>
      <c r="K6" s="3">
        <v>0.22901332335265009</v>
      </c>
      <c r="L6" s="3">
        <v>0.37077088202099223</v>
      </c>
      <c r="M6" s="3">
        <v>0.35104123781662266</v>
      </c>
    </row>
    <row r="7" spans="1:13" x14ac:dyDescent="0.3">
      <c r="A7" s="8"/>
      <c r="B7" t="s">
        <v>50</v>
      </c>
      <c r="C7" s="3">
        <v>0.88347826086956971</v>
      </c>
      <c r="D7" s="3">
        <v>1.0223018717642303</v>
      </c>
      <c r="E7" s="3">
        <v>0.24808184143223055</v>
      </c>
      <c r="I7" s="8"/>
      <c r="J7" t="s">
        <v>50</v>
      </c>
      <c r="K7" s="3">
        <v>0.34872123304661135</v>
      </c>
      <c r="L7" s="3">
        <v>0.26351984679944218</v>
      </c>
      <c r="M7" s="3">
        <v>0.33750814776366234</v>
      </c>
    </row>
    <row r="8" spans="1:13" x14ac:dyDescent="0.3">
      <c r="A8" s="8"/>
      <c r="B8" t="s">
        <v>51</v>
      </c>
      <c r="C8" s="3">
        <v>0.78468155859176925</v>
      </c>
      <c r="D8" s="3">
        <v>0.47950448389457989</v>
      </c>
      <c r="E8" s="3">
        <v>0.48993016079259011</v>
      </c>
      <c r="I8" s="8"/>
      <c r="J8" t="s">
        <v>51</v>
      </c>
      <c r="K8" s="3">
        <v>0.16340719859964292</v>
      </c>
      <c r="L8" s="3">
        <v>0.14389236732386784</v>
      </c>
      <c r="M8" s="3">
        <v>0.21892028635281002</v>
      </c>
    </row>
    <row r="9" spans="1:13" x14ac:dyDescent="0.3">
      <c r="A9" s="8"/>
      <c r="B9" t="s">
        <v>52</v>
      </c>
      <c r="C9" s="3">
        <v>1.2777777777777803</v>
      </c>
      <c r="D9" s="3">
        <v>0.57561198810340919</v>
      </c>
      <c r="E9" s="3">
        <v>0.44563008130081982</v>
      </c>
      <c r="I9" s="8"/>
      <c r="J9" t="s">
        <v>52</v>
      </c>
      <c r="K9" s="3">
        <v>0.46870924466653524</v>
      </c>
      <c r="L9" s="3">
        <v>0.2416380190837096</v>
      </c>
      <c r="M9" s="3">
        <v>0.37706397808433501</v>
      </c>
    </row>
    <row r="10" spans="1:13" x14ac:dyDescent="0.3">
      <c r="A10" s="8"/>
      <c r="B10" t="s">
        <v>53</v>
      </c>
      <c r="C10" s="3">
        <v>0.49587087087086879</v>
      </c>
      <c r="D10" s="3">
        <v>0.97056737588652009</v>
      </c>
      <c r="E10" s="3">
        <v>-0.1701963804389699</v>
      </c>
      <c r="I10" s="8"/>
      <c r="J10" t="s">
        <v>53</v>
      </c>
      <c r="K10" s="3">
        <v>0.30271489457639161</v>
      </c>
      <c r="L10" s="3">
        <v>0.39689215380532433</v>
      </c>
      <c r="M10" s="3">
        <v>0.41220560687388647</v>
      </c>
    </row>
    <row r="11" spans="1:13" x14ac:dyDescent="0.3">
      <c r="A11" s="8"/>
      <c r="B11" t="s">
        <v>54</v>
      </c>
      <c r="C11" s="3">
        <v>0.24867021276596013</v>
      </c>
      <c r="D11" s="3">
        <v>0.93191489361702029</v>
      </c>
      <c r="E11" s="3">
        <v>0.72360248447205056</v>
      </c>
      <c r="I11" s="8"/>
      <c r="J11" t="s">
        <v>54</v>
      </c>
      <c r="K11" s="3">
        <v>0.33653426932985342</v>
      </c>
      <c r="L11" s="3">
        <v>0.5283755822637729</v>
      </c>
      <c r="M11" s="3">
        <v>0.37770942927222756</v>
      </c>
    </row>
    <row r="12" spans="1:13" x14ac:dyDescent="0.3">
      <c r="A12" s="8"/>
      <c r="B12" t="s">
        <v>55</v>
      </c>
      <c r="C12" s="3">
        <v>0.35392953929538962</v>
      </c>
      <c r="D12" s="3">
        <v>0.37192874692875044</v>
      </c>
      <c r="E12" s="3">
        <v>0.29166666666666963</v>
      </c>
      <c r="I12" s="8"/>
      <c r="J12" t="s">
        <v>55</v>
      </c>
      <c r="K12" s="3">
        <v>0.53989751478634496</v>
      </c>
      <c r="L12" s="3">
        <v>0.21976402096615216</v>
      </c>
      <c r="M12" s="3">
        <v>0.44252642800165704</v>
      </c>
    </row>
    <row r="13" spans="1:13" x14ac:dyDescent="0.3">
      <c r="A13" s="8"/>
      <c r="B13" t="s">
        <v>56</v>
      </c>
      <c r="C13" s="3">
        <v>0.30675608544460964</v>
      </c>
      <c r="D13" s="3">
        <v>0.51851851851851993</v>
      </c>
      <c r="E13" s="3">
        <v>8.9341692789970395E-2</v>
      </c>
      <c r="I13" s="8"/>
      <c r="J13" t="s">
        <v>56</v>
      </c>
      <c r="K13" s="3">
        <v>0.36660974945009406</v>
      </c>
      <c r="L13" s="3">
        <v>0.30507606958860073</v>
      </c>
      <c r="M13" s="3">
        <v>0.39109716367712805</v>
      </c>
    </row>
    <row r="14" spans="1:13" x14ac:dyDescent="0.3">
      <c r="A14" s="8"/>
      <c r="B14" t="s">
        <v>57</v>
      </c>
      <c r="C14" s="3">
        <v>0.68666666666667098</v>
      </c>
      <c r="D14" s="3">
        <v>0.36103896103896016</v>
      </c>
      <c r="E14" s="3">
        <v>1.4962121212121202</v>
      </c>
      <c r="I14" s="8"/>
      <c r="J14" t="s">
        <v>57</v>
      </c>
      <c r="K14" s="3">
        <v>0.35583552932950607</v>
      </c>
      <c r="L14" s="3">
        <v>0.32432829825862541</v>
      </c>
      <c r="M14" s="3">
        <v>0.38467482499649608</v>
      </c>
    </row>
    <row r="15" spans="1:13" x14ac:dyDescent="0.3">
      <c r="A15" s="8">
        <v>2</v>
      </c>
      <c r="B15" t="s">
        <v>58</v>
      </c>
      <c r="C15" s="3">
        <v>1.7599038759689998</v>
      </c>
      <c r="D15" s="3">
        <v>1.41316294642857</v>
      </c>
      <c r="E15" s="3">
        <v>2.5473341269841301</v>
      </c>
      <c r="I15" s="8">
        <v>2</v>
      </c>
      <c r="J15" t="s">
        <v>58</v>
      </c>
      <c r="K15" s="3">
        <v>0.35122556334631516</v>
      </c>
      <c r="L15" s="3">
        <v>0.36484000269136907</v>
      </c>
      <c r="M15" s="3">
        <v>0.32608643122758174</v>
      </c>
    </row>
    <row r="16" spans="1:13" x14ac:dyDescent="0.3">
      <c r="A16" s="8"/>
      <c r="B16" t="s">
        <v>59</v>
      </c>
      <c r="C16" s="3">
        <v>2.5144468468468402</v>
      </c>
      <c r="D16" s="3">
        <v>2.2380668016194298</v>
      </c>
      <c r="E16" s="3">
        <v>2.2418225806451599</v>
      </c>
      <c r="I16" s="8"/>
      <c r="J16" t="s">
        <v>59</v>
      </c>
      <c r="K16" s="3">
        <v>0.31586148475785042</v>
      </c>
      <c r="L16" s="3">
        <v>0.40957320378386264</v>
      </c>
      <c r="M16" s="3">
        <v>0.45031098876143699</v>
      </c>
    </row>
    <row r="17" spans="1:13" x14ac:dyDescent="0.3">
      <c r="A17" s="8"/>
      <c r="B17" t="s">
        <v>60</v>
      </c>
      <c r="C17" s="3">
        <v>1.6912272727272799</v>
      </c>
      <c r="D17" s="3">
        <v>1.3606033333333298</v>
      </c>
      <c r="E17" s="3">
        <v>1.6215488952536801</v>
      </c>
      <c r="I17" s="8"/>
      <c r="J17" t="s">
        <v>60</v>
      </c>
      <c r="K17" s="3">
        <v>0.36995598735339708</v>
      </c>
      <c r="L17" s="3">
        <v>0.32147903289261726</v>
      </c>
      <c r="M17" s="3">
        <v>0.28568280234615834</v>
      </c>
    </row>
    <row r="18" spans="1:13" x14ac:dyDescent="0.3">
      <c r="A18" s="8"/>
      <c r="B18" t="s">
        <v>61</v>
      </c>
      <c r="C18" s="3">
        <v>1.8716494536746</v>
      </c>
      <c r="D18" s="3">
        <v>1.4301231250000002</v>
      </c>
      <c r="E18" s="3">
        <v>1.45900772200773</v>
      </c>
      <c r="I18" s="8"/>
      <c r="J18" t="s">
        <v>61</v>
      </c>
      <c r="K18" s="3">
        <v>0.17769629550522154</v>
      </c>
      <c r="L18" s="3">
        <v>0.3972132112184677</v>
      </c>
      <c r="M18" s="3">
        <v>0.27935461752314117</v>
      </c>
    </row>
    <row r="19" spans="1:13" x14ac:dyDescent="0.3">
      <c r="A19" s="8"/>
      <c r="B19" t="s">
        <v>62</v>
      </c>
      <c r="C19" s="3">
        <v>1.76700054054054</v>
      </c>
      <c r="D19" s="3">
        <v>1.3112280169799901</v>
      </c>
      <c r="E19" s="3">
        <v>1.5319178362573098</v>
      </c>
      <c r="I19" s="8"/>
      <c r="J19" t="s">
        <v>62</v>
      </c>
      <c r="K19" s="3">
        <v>0.25658856724986767</v>
      </c>
      <c r="L19" s="3">
        <v>0.22122907653124169</v>
      </c>
      <c r="M19" s="3">
        <v>0.26169275421837818</v>
      </c>
    </row>
    <row r="20" spans="1:13" x14ac:dyDescent="0.3">
      <c r="A20" s="8"/>
      <c r="B20" t="s">
        <v>63</v>
      </c>
      <c r="C20" s="3">
        <v>1.36036716475024</v>
      </c>
      <c r="D20" s="3">
        <v>1.2831911428763398</v>
      </c>
      <c r="E20" s="3">
        <v>1.5249781595806604</v>
      </c>
      <c r="I20" s="8"/>
      <c r="J20" t="s">
        <v>63</v>
      </c>
      <c r="K20" s="3">
        <v>8.3166641558586302E-2</v>
      </c>
      <c r="L20" s="3">
        <v>7.1594790179637838E-2</v>
      </c>
      <c r="M20" s="3">
        <v>0.19574491787786588</v>
      </c>
    </row>
    <row r="21" spans="1:13" x14ac:dyDescent="0.3">
      <c r="A21" s="8"/>
      <c r="B21" t="s">
        <v>64</v>
      </c>
      <c r="C21" s="3">
        <v>1.5898753269398398</v>
      </c>
      <c r="D21" s="3">
        <v>1.7788286660644401</v>
      </c>
      <c r="E21" s="3">
        <v>1.1444280303030301</v>
      </c>
      <c r="I21" s="8"/>
      <c r="J21" t="s">
        <v>64</v>
      </c>
      <c r="K21" s="3">
        <v>0.35311490361827175</v>
      </c>
      <c r="L21" s="3">
        <v>0.21676954275935495</v>
      </c>
      <c r="M21" s="3">
        <v>0.28348960297385306</v>
      </c>
    </row>
    <row r="22" spans="1:13" x14ac:dyDescent="0.3">
      <c r="A22" s="8"/>
      <c r="B22" t="s">
        <v>65</v>
      </c>
      <c r="C22" s="3">
        <v>1.9114464925755199</v>
      </c>
      <c r="D22" s="3">
        <v>2.1876276696725201</v>
      </c>
      <c r="E22" s="3">
        <v>1.49438000989609</v>
      </c>
      <c r="I22" s="8"/>
      <c r="J22" t="s">
        <v>65</v>
      </c>
      <c r="K22" s="3">
        <v>0.26162804006294083</v>
      </c>
      <c r="L22" s="3">
        <v>0.29516439252264437</v>
      </c>
      <c r="M22" s="3">
        <v>0.31419273056666308</v>
      </c>
    </row>
    <row r="23" spans="1:13" x14ac:dyDescent="0.3">
      <c r="A23" s="8"/>
      <c r="B23" t="s">
        <v>66</v>
      </c>
      <c r="C23" s="3">
        <v>2.1753217636022502</v>
      </c>
      <c r="D23" s="3">
        <v>1.7180234521575999</v>
      </c>
      <c r="E23" s="3">
        <v>1.1726114864864898</v>
      </c>
      <c r="I23" s="8"/>
      <c r="J23" t="s">
        <v>66</v>
      </c>
      <c r="K23" s="3">
        <v>0.27633875375979794</v>
      </c>
      <c r="L23" s="3">
        <v>0.30736146870157188</v>
      </c>
      <c r="M23" s="3">
        <v>0.34088593809731138</v>
      </c>
    </row>
    <row r="24" spans="1:13" x14ac:dyDescent="0.3">
      <c r="A24" s="8"/>
      <c r="B24" t="s">
        <v>67</v>
      </c>
      <c r="C24" s="3">
        <v>2.0691742424242401</v>
      </c>
      <c r="D24" s="3">
        <v>1.2398708133971299</v>
      </c>
      <c r="E24" s="3">
        <v>1.5909829059828999</v>
      </c>
      <c r="I24" s="8"/>
      <c r="J24" t="s">
        <v>67</v>
      </c>
      <c r="K24" s="3">
        <v>0.26362220277991832</v>
      </c>
      <c r="L24" s="3">
        <v>0.22476264760218881</v>
      </c>
      <c r="M24" s="3">
        <v>0.30461291856462513</v>
      </c>
    </row>
    <row r="25" spans="1:13" x14ac:dyDescent="0.3">
      <c r="A25" s="8"/>
      <c r="B25" t="s">
        <v>68</v>
      </c>
      <c r="C25" s="3">
        <v>1.76715538461538</v>
      </c>
      <c r="D25" s="3">
        <v>1.67724779411765</v>
      </c>
      <c r="E25" s="3">
        <v>1.7275851063829801</v>
      </c>
      <c r="I25" s="8"/>
      <c r="J25" t="s">
        <v>68</v>
      </c>
      <c r="K25" s="3">
        <v>0.23459894442290999</v>
      </c>
      <c r="L25" s="3">
        <v>0.2749815912993232</v>
      </c>
      <c r="M25" s="3">
        <v>0.3224186524054885</v>
      </c>
    </row>
    <row r="26" spans="1:13" x14ac:dyDescent="0.3">
      <c r="A26" s="8"/>
      <c r="B26" t="s">
        <v>69</v>
      </c>
      <c r="C26" s="3">
        <v>2.2602597402597397</v>
      </c>
      <c r="D26" s="3">
        <v>1.4445286168521498</v>
      </c>
      <c r="E26" s="3">
        <v>1.2547639152435199</v>
      </c>
      <c r="I26" s="8"/>
      <c r="J26" t="s">
        <v>69</v>
      </c>
      <c r="K26" s="3">
        <v>0.2498571970937985</v>
      </c>
      <c r="L26" s="3">
        <v>0.29740517849965314</v>
      </c>
      <c r="M26" s="3">
        <v>0.24212858643579149</v>
      </c>
    </row>
    <row r="27" spans="1:13" x14ac:dyDescent="0.3">
      <c r="A27" s="8">
        <v>3</v>
      </c>
      <c r="B27" t="s">
        <v>70</v>
      </c>
      <c r="C27" s="3">
        <v>2.5103142857142897</v>
      </c>
      <c r="D27" s="3">
        <v>1.4841578947368399</v>
      </c>
      <c r="E27" s="3">
        <v>2.8488114114114125</v>
      </c>
      <c r="I27" s="8">
        <v>3</v>
      </c>
      <c r="J27" t="s">
        <v>70</v>
      </c>
      <c r="K27" s="3">
        <v>0.28138323014432354</v>
      </c>
      <c r="L27" s="3">
        <v>0.24122652072071768</v>
      </c>
      <c r="M27" s="3">
        <v>0.23527423921110141</v>
      </c>
    </row>
    <row r="28" spans="1:13" x14ac:dyDescent="0.3">
      <c r="A28" s="8"/>
      <c r="B28" t="s">
        <v>71</v>
      </c>
      <c r="C28" s="3">
        <v>1.85076333333333</v>
      </c>
      <c r="D28" s="3">
        <v>1.9239575091574999</v>
      </c>
      <c r="E28" s="3">
        <v>3.2206458333333332</v>
      </c>
      <c r="I28" s="8"/>
      <c r="J28" t="s">
        <v>71</v>
      </c>
      <c r="K28" s="3">
        <v>0.23731333316804856</v>
      </c>
      <c r="L28" s="3">
        <v>0.24646124526565338</v>
      </c>
      <c r="M28" s="3">
        <v>0.24424615960657758</v>
      </c>
    </row>
    <row r="29" spans="1:13" x14ac:dyDescent="0.3">
      <c r="A29" s="8"/>
      <c r="B29" t="s">
        <v>72</v>
      </c>
      <c r="C29" s="3">
        <v>2.1637323529411798</v>
      </c>
      <c r="D29" s="3">
        <v>2.1276071428571397</v>
      </c>
      <c r="E29" s="3">
        <v>1.60085371621622</v>
      </c>
      <c r="I29" s="8"/>
      <c r="J29" t="s">
        <v>72</v>
      </c>
      <c r="K29" s="3">
        <v>0.2583191597648436</v>
      </c>
      <c r="L29" s="3">
        <v>0.21478398664309237</v>
      </c>
      <c r="M29" s="3">
        <v>0.26250605028767948</v>
      </c>
    </row>
    <row r="30" spans="1:13" x14ac:dyDescent="0.3">
      <c r="A30" s="8"/>
      <c r="B30" t="s">
        <v>73</v>
      </c>
      <c r="C30" s="3">
        <v>2.16992751131981</v>
      </c>
      <c r="D30" s="3">
        <v>1.52049783549783</v>
      </c>
      <c r="E30" s="3">
        <v>1.9641261904761897</v>
      </c>
      <c r="I30" s="8"/>
      <c r="J30" t="s">
        <v>73</v>
      </c>
      <c r="K30" s="3">
        <v>0.15127699946904391</v>
      </c>
      <c r="L30" s="3">
        <v>0.3107273252800285</v>
      </c>
      <c r="M30" s="3">
        <v>0.26645895482977011</v>
      </c>
    </row>
    <row r="31" spans="1:13" x14ac:dyDescent="0.3">
      <c r="A31" s="8"/>
      <c r="B31" t="s">
        <v>74</v>
      </c>
      <c r="C31" s="3">
        <v>2.6269883720930256</v>
      </c>
      <c r="D31" s="3">
        <v>2.1786106329113899</v>
      </c>
      <c r="E31" s="3">
        <v>2.0953247863247797</v>
      </c>
      <c r="I31" s="8"/>
      <c r="J31" t="s">
        <v>74</v>
      </c>
      <c r="K31" s="3">
        <v>0.2265741360525769</v>
      </c>
      <c r="L31" s="3">
        <v>0.16506843531554027</v>
      </c>
      <c r="M31" s="3">
        <v>0.26283398533023067</v>
      </c>
    </row>
    <row r="32" spans="1:13" x14ac:dyDescent="0.3">
      <c r="A32" s="8"/>
      <c r="B32" t="s">
        <v>75</v>
      </c>
      <c r="C32" s="3">
        <v>1.8787866661055199</v>
      </c>
      <c r="D32" s="3">
        <v>1.5956286137110098</v>
      </c>
      <c r="E32" s="3">
        <v>1.9146542156361799</v>
      </c>
      <c r="I32" s="8"/>
      <c r="J32" t="s">
        <v>75</v>
      </c>
      <c r="K32" s="3">
        <v>7.6025629290591562E-2</v>
      </c>
      <c r="L32" s="3">
        <v>7.1169777890018049E-2</v>
      </c>
      <c r="M32" s="3">
        <v>0.16987351267951561</v>
      </c>
    </row>
    <row r="33" spans="1:13" x14ac:dyDescent="0.3">
      <c r="A33" s="8"/>
      <c r="B33" t="s">
        <v>76</v>
      </c>
      <c r="C33" s="3">
        <v>2.811314102564106</v>
      </c>
      <c r="D33" s="3">
        <v>2.3328815379825603</v>
      </c>
      <c r="E33" s="3">
        <v>1.4893298771121402</v>
      </c>
      <c r="I33" s="8"/>
      <c r="J33" t="s">
        <v>76</v>
      </c>
      <c r="K33" s="3">
        <v>0.22962618954018096</v>
      </c>
      <c r="L33" s="3">
        <v>0.17124112190990703</v>
      </c>
      <c r="M33" s="3">
        <v>0.26263747893713996</v>
      </c>
    </row>
    <row r="34" spans="1:13" x14ac:dyDescent="0.3">
      <c r="A34" s="8"/>
      <c r="B34" t="s">
        <v>77</v>
      </c>
      <c r="C34" s="3">
        <v>1.7696311475409798</v>
      </c>
      <c r="D34" s="3">
        <v>2.5646497252747205</v>
      </c>
      <c r="E34" s="3">
        <v>2.27845918367347</v>
      </c>
      <c r="I34" s="8"/>
      <c r="J34" t="s">
        <v>77</v>
      </c>
      <c r="K34" s="3">
        <v>0.188753993089638</v>
      </c>
      <c r="L34" s="3">
        <v>0.21790715537765945</v>
      </c>
      <c r="M34" s="3">
        <v>0.25440701853994196</v>
      </c>
    </row>
    <row r="35" spans="1:13" x14ac:dyDescent="0.3">
      <c r="A35" s="8"/>
      <c r="B35" t="s">
        <v>78</v>
      </c>
      <c r="C35" s="3">
        <v>2.36783472222222</v>
      </c>
      <c r="D35" s="3">
        <v>2.7094667953667901</v>
      </c>
      <c r="E35" s="3">
        <v>2.1631850649350701</v>
      </c>
      <c r="I35" s="8"/>
      <c r="J35" t="s">
        <v>78</v>
      </c>
      <c r="K35" s="3">
        <v>0.2298219573194886</v>
      </c>
      <c r="L35" s="3">
        <v>0.258347289882846</v>
      </c>
      <c r="M35" s="3">
        <v>0.23053926419649473</v>
      </c>
    </row>
    <row r="36" spans="1:13" x14ac:dyDescent="0.3">
      <c r="A36" s="8"/>
      <c r="B36" t="s">
        <v>79</v>
      </c>
      <c r="C36" s="3">
        <v>2.3053914559721007</v>
      </c>
      <c r="D36" s="3">
        <v>2.2410266666666705</v>
      </c>
      <c r="E36" s="3">
        <v>2.0168447368421099</v>
      </c>
      <c r="I36" s="8"/>
      <c r="J36" t="s">
        <v>79</v>
      </c>
      <c r="K36" s="3">
        <v>0.26816249931488378</v>
      </c>
      <c r="L36" s="3">
        <v>0.17853447193656963</v>
      </c>
      <c r="M36" s="3">
        <v>0.22360815597793821</v>
      </c>
    </row>
    <row r="37" spans="1:13" x14ac:dyDescent="0.3">
      <c r="A37" s="8"/>
      <c r="B37" t="s">
        <v>80</v>
      </c>
      <c r="C37" s="3">
        <v>2.4357916666666699</v>
      </c>
      <c r="D37" s="3">
        <v>2.28416</v>
      </c>
      <c r="E37" s="3">
        <v>2.5428053728070101</v>
      </c>
      <c r="I37" s="8"/>
      <c r="J37" t="s">
        <v>80</v>
      </c>
      <c r="K37" s="3">
        <v>0.18062131090876979</v>
      </c>
      <c r="L37" s="3">
        <v>0.22668072001052442</v>
      </c>
      <c r="M37" s="3">
        <v>0.22638183720925026</v>
      </c>
    </row>
    <row r="38" spans="1:13" x14ac:dyDescent="0.3">
      <c r="A38" s="8"/>
      <c r="B38" t="s">
        <v>81</v>
      </c>
      <c r="C38" s="3">
        <v>2.06919230769231</v>
      </c>
      <c r="D38" s="3">
        <v>2.5562142857142898</v>
      </c>
      <c r="E38" s="3">
        <v>1.6496406779660999</v>
      </c>
      <c r="I38" s="8"/>
      <c r="J38" t="s">
        <v>81</v>
      </c>
      <c r="K38" s="3">
        <v>0.22894567924310058</v>
      </c>
      <c r="L38" s="3">
        <v>0.21129363391595232</v>
      </c>
      <c r="M38" s="3">
        <v>0.21092812033514227</v>
      </c>
    </row>
    <row r="39" spans="1:13" x14ac:dyDescent="0.3">
      <c r="A39" s="8">
        <v>4</v>
      </c>
      <c r="B39" t="s">
        <v>82</v>
      </c>
      <c r="C39" s="3">
        <v>2.6257897727272703</v>
      </c>
      <c r="D39" s="3">
        <v>0.52060465116279009</v>
      </c>
      <c r="E39" s="3">
        <v>2.9790569923371701</v>
      </c>
      <c r="I39" s="8">
        <v>4</v>
      </c>
      <c r="J39" t="s">
        <v>82</v>
      </c>
      <c r="K39" s="3">
        <v>0.24717167842482918</v>
      </c>
      <c r="L39" s="3">
        <v>0.1455811261794635</v>
      </c>
      <c r="M39" s="3">
        <v>0.28237826412453848</v>
      </c>
    </row>
    <row r="40" spans="1:13" x14ac:dyDescent="0.3">
      <c r="A40" s="8"/>
      <c r="B40" t="s">
        <v>83</v>
      </c>
      <c r="C40" s="3">
        <v>2.9902975788288266</v>
      </c>
      <c r="D40" s="3">
        <v>3.2536496415770588</v>
      </c>
      <c r="E40" s="3">
        <v>2.1258888888888903</v>
      </c>
      <c r="I40" s="8"/>
      <c r="J40" t="s">
        <v>83</v>
      </c>
      <c r="K40" s="3">
        <v>0.23060133063858873</v>
      </c>
      <c r="L40" s="3">
        <v>0.25096582916487731</v>
      </c>
      <c r="M40" s="3">
        <v>0.31347164042139536</v>
      </c>
    </row>
    <row r="41" spans="1:13" x14ac:dyDescent="0.3">
      <c r="A41" s="8"/>
      <c r="B41" t="s">
        <v>84</v>
      </c>
      <c r="C41" s="3">
        <v>1.6826912393162401</v>
      </c>
      <c r="D41" s="3">
        <v>0.45661749209694974</v>
      </c>
      <c r="E41" s="3">
        <v>0.85737111801243004</v>
      </c>
      <c r="I41" s="8"/>
      <c r="J41" t="s">
        <v>84</v>
      </c>
      <c r="K41" s="3">
        <v>0.21998323918763921</v>
      </c>
      <c r="L41" s="3">
        <v>0.11593836982647569</v>
      </c>
      <c r="M41" s="3">
        <v>0.16286310862953737</v>
      </c>
    </row>
    <row r="42" spans="1:13" x14ac:dyDescent="0.3">
      <c r="A42" s="8"/>
      <c r="B42" t="s">
        <v>85</v>
      </c>
      <c r="C42" s="3">
        <v>2.73503786039903</v>
      </c>
      <c r="D42" s="3">
        <v>1.69425061274509</v>
      </c>
      <c r="E42" s="3">
        <v>2.30935354141657</v>
      </c>
      <c r="I42" s="8"/>
      <c r="J42" t="s">
        <v>85</v>
      </c>
      <c r="K42" s="3">
        <v>0.12342737056120469</v>
      </c>
      <c r="L42" s="3">
        <v>0.34883643763630606</v>
      </c>
      <c r="M42" s="3">
        <v>0.21879923447367564</v>
      </c>
    </row>
    <row r="43" spans="1:13" x14ac:dyDescent="0.3">
      <c r="A43" s="8"/>
      <c r="B43" t="s">
        <v>86</v>
      </c>
      <c r="C43" s="3">
        <v>2.3713641145528901</v>
      </c>
      <c r="D43" s="3">
        <v>2.6221093406593399</v>
      </c>
      <c r="E43" s="3">
        <v>2.4948479166666697</v>
      </c>
      <c r="I43" s="8"/>
      <c r="J43" t="s">
        <v>86</v>
      </c>
      <c r="K43" s="3">
        <v>0.28054390103614824</v>
      </c>
      <c r="L43" s="3">
        <v>0.16666080187789326</v>
      </c>
      <c r="M43" s="3">
        <v>0.24196605131857052</v>
      </c>
    </row>
    <row r="44" spans="1:13" x14ac:dyDescent="0.3">
      <c r="A44" s="8"/>
      <c r="B44" t="s">
        <v>87</v>
      </c>
      <c r="C44" s="3">
        <v>2.4416936157409901</v>
      </c>
      <c r="D44" s="3">
        <v>2.1937374592923802</v>
      </c>
      <c r="E44" s="3">
        <v>2.1282159774800995</v>
      </c>
      <c r="I44" s="8"/>
      <c r="J44" t="s">
        <v>87</v>
      </c>
      <c r="K44" s="3">
        <v>6.8257121663177503E-2</v>
      </c>
      <c r="L44" s="3">
        <v>6.4292465195513279E-2</v>
      </c>
      <c r="M44" s="3">
        <v>0.16954830451113004</v>
      </c>
    </row>
    <row r="45" spans="1:13" x14ac:dyDescent="0.3">
      <c r="A45" s="8"/>
      <c r="B45" t="s">
        <v>88</v>
      </c>
      <c r="C45" s="3">
        <v>2.8011372180451097</v>
      </c>
      <c r="D45" s="3">
        <v>2.6354071052631598</v>
      </c>
      <c r="E45" s="3">
        <v>2.4031341463414599</v>
      </c>
      <c r="I45" s="8"/>
      <c r="J45" t="s">
        <v>88</v>
      </c>
      <c r="K45" s="3">
        <v>0.25921547185648963</v>
      </c>
      <c r="L45" s="3">
        <v>0.16753967010926069</v>
      </c>
      <c r="M45" s="3">
        <v>0.20806464369208325</v>
      </c>
    </row>
    <row r="46" spans="1:13" x14ac:dyDescent="0.3">
      <c r="A46" s="8"/>
      <c r="B46" t="s">
        <v>89</v>
      </c>
      <c r="C46" s="3">
        <v>2.81139757733074</v>
      </c>
      <c r="D46" s="3">
        <v>2.9514421831637403</v>
      </c>
      <c r="E46" s="3">
        <v>3.1928866790009272</v>
      </c>
      <c r="I46" s="8"/>
      <c r="J46" t="s">
        <v>89</v>
      </c>
      <c r="K46" s="3">
        <v>0.1908240587790947</v>
      </c>
      <c r="L46" s="3">
        <v>0.23978060292592085</v>
      </c>
      <c r="M46" s="3">
        <v>0.20478432843460578</v>
      </c>
    </row>
    <row r="47" spans="1:13" x14ac:dyDescent="0.3">
      <c r="A47" s="8"/>
      <c r="B47" t="s">
        <v>90</v>
      </c>
      <c r="C47" s="3">
        <v>3.2654902219873096</v>
      </c>
      <c r="D47" s="3">
        <v>3.3315184108527198</v>
      </c>
      <c r="E47" s="3">
        <v>2.3670578397212498</v>
      </c>
      <c r="I47" s="8"/>
      <c r="J47" t="s">
        <v>90</v>
      </c>
      <c r="K47" s="3">
        <v>0.19459740501281533</v>
      </c>
      <c r="L47" s="3">
        <v>0.23319644249645291</v>
      </c>
      <c r="M47" s="3">
        <v>0.23737389331059408</v>
      </c>
    </row>
    <row r="48" spans="1:13" x14ac:dyDescent="0.3">
      <c r="A48" s="8"/>
      <c r="B48" t="s">
        <v>91</v>
      </c>
      <c r="C48" s="3">
        <v>2.8117645074224002</v>
      </c>
      <c r="D48" s="3">
        <v>2.7829907106782104</v>
      </c>
      <c r="E48" s="3">
        <v>2.84800072533849</v>
      </c>
      <c r="I48" s="8"/>
      <c r="J48" t="s">
        <v>91</v>
      </c>
      <c r="K48" s="3">
        <v>0.23869231504730265</v>
      </c>
      <c r="L48" s="3">
        <v>0.16022877133027946</v>
      </c>
      <c r="M48" s="3">
        <v>0.21928105557798025</v>
      </c>
    </row>
    <row r="49" spans="1:13" x14ac:dyDescent="0.3">
      <c r="A49" s="8"/>
      <c r="B49" t="s">
        <v>92</v>
      </c>
      <c r="C49" s="3">
        <v>2.7454779661017001</v>
      </c>
      <c r="D49" s="3">
        <v>3.1980018007202902</v>
      </c>
      <c r="E49" s="3">
        <v>2.9953093434343403</v>
      </c>
      <c r="I49" s="8"/>
      <c r="J49" t="s">
        <v>92</v>
      </c>
      <c r="K49" s="3">
        <v>0.1902280841900536</v>
      </c>
      <c r="L49" s="3">
        <v>0.16736710157141596</v>
      </c>
      <c r="M49" s="3">
        <v>0.20698535465823281</v>
      </c>
    </row>
    <row r="50" spans="1:13" x14ac:dyDescent="0.3">
      <c r="A50" s="8"/>
      <c r="B50" t="s">
        <v>93</v>
      </c>
      <c r="C50" s="3">
        <v>2.28519810235768</v>
      </c>
      <c r="D50" s="3">
        <v>3.1120712209302299</v>
      </c>
      <c r="E50" s="3">
        <v>2.2983353046595001</v>
      </c>
      <c r="I50" s="8"/>
      <c r="J50" t="s">
        <v>93</v>
      </c>
      <c r="K50" s="3">
        <v>0.2536914444200673</v>
      </c>
      <c r="L50" s="3">
        <v>0.18842989881155853</v>
      </c>
      <c r="M50" s="3">
        <v>0.21283717440005764</v>
      </c>
    </row>
    <row r="51" spans="1:13" x14ac:dyDescent="0.3">
      <c r="A51" s="8">
        <v>5</v>
      </c>
      <c r="B51" t="s">
        <v>94</v>
      </c>
      <c r="C51" s="3">
        <v>2.6152164473684198</v>
      </c>
      <c r="D51" s="3">
        <v>2.2192633384146303</v>
      </c>
      <c r="E51" s="3">
        <v>3.0494347222222218</v>
      </c>
      <c r="I51" s="8">
        <v>5</v>
      </c>
      <c r="J51" t="s">
        <v>94</v>
      </c>
      <c r="K51" s="3">
        <v>0.29820246339958484</v>
      </c>
      <c r="L51" s="3">
        <v>0.2420111010983399</v>
      </c>
      <c r="M51" s="3">
        <v>0.24552696505767868</v>
      </c>
    </row>
    <row r="52" spans="1:13" x14ac:dyDescent="0.3">
      <c r="A52" s="8"/>
      <c r="B52" t="s">
        <v>95</v>
      </c>
      <c r="C52" s="3">
        <v>2.6531102700491003</v>
      </c>
      <c r="D52" s="3">
        <v>2.5212831439393897</v>
      </c>
      <c r="E52" s="3">
        <v>3.2386121323529395</v>
      </c>
      <c r="I52" s="8"/>
      <c r="J52" t="s">
        <v>95</v>
      </c>
      <c r="K52" s="3">
        <v>0.22129105667079776</v>
      </c>
      <c r="L52" s="3">
        <v>0.23071537071911993</v>
      </c>
      <c r="M52" s="3">
        <v>0.2672099340745403</v>
      </c>
    </row>
    <row r="53" spans="1:13" x14ac:dyDescent="0.3">
      <c r="A53" s="8"/>
      <c r="B53" t="s">
        <v>96</v>
      </c>
      <c r="C53" s="3">
        <v>2.4865544217687101</v>
      </c>
      <c r="D53" s="3">
        <v>2.6378098591549302</v>
      </c>
      <c r="E53" s="3">
        <v>2.2428128145567201</v>
      </c>
      <c r="I53" s="8"/>
      <c r="J53" t="s">
        <v>96</v>
      </c>
      <c r="K53" s="3">
        <v>0.23610971178084933</v>
      </c>
      <c r="L53" s="3">
        <v>0.19373009729438351</v>
      </c>
      <c r="M53" s="3">
        <v>0.22031722885965313</v>
      </c>
    </row>
    <row r="54" spans="1:13" x14ac:dyDescent="0.3">
      <c r="A54" s="8"/>
      <c r="B54" t="s">
        <v>97</v>
      </c>
      <c r="C54" s="3">
        <v>2.3815354098360699</v>
      </c>
      <c r="D54" s="3">
        <v>2.4007027300303401</v>
      </c>
      <c r="E54" s="3">
        <v>2.2618775252525301</v>
      </c>
      <c r="I54" s="8"/>
      <c r="J54" t="s">
        <v>97</v>
      </c>
      <c r="K54" s="3">
        <v>0.1254066160785674</v>
      </c>
      <c r="L54" s="3">
        <v>0.2682433250144271</v>
      </c>
      <c r="M54" s="3">
        <v>0.25273458268429216</v>
      </c>
    </row>
    <row r="55" spans="1:13" x14ac:dyDescent="0.3">
      <c r="A55" s="8"/>
      <c r="B55" t="s">
        <v>98</v>
      </c>
      <c r="C55" s="3">
        <v>2.5490978445830996</v>
      </c>
      <c r="D55" s="3">
        <v>2.3019923039923103</v>
      </c>
      <c r="E55" s="3">
        <v>2.3999687500000002</v>
      </c>
      <c r="I55" s="8"/>
      <c r="J55" t="s">
        <v>98</v>
      </c>
      <c r="K55" s="3">
        <v>0.27016527968079423</v>
      </c>
      <c r="L55" s="3">
        <v>0.16034818711030288</v>
      </c>
      <c r="M55" s="3">
        <v>0.21480917456486301</v>
      </c>
    </row>
    <row r="56" spans="1:13" x14ac:dyDescent="0.3">
      <c r="A56" s="8"/>
      <c r="B56" t="s">
        <v>99</v>
      </c>
      <c r="C56" s="3">
        <v>2.4512340234106902</v>
      </c>
      <c r="D56" s="3">
        <v>2.2560433960012398</v>
      </c>
      <c r="E56" s="3">
        <v>2.4751419191919202</v>
      </c>
      <c r="I56" s="8"/>
      <c r="J56" t="s">
        <v>99</v>
      </c>
      <c r="K56" s="3">
        <v>6.9055949227209229E-2</v>
      </c>
      <c r="L56" s="3">
        <v>5.9887893092833752E-2</v>
      </c>
      <c r="M56" s="3">
        <v>0.14031094932738736</v>
      </c>
    </row>
    <row r="57" spans="1:13" x14ac:dyDescent="0.3">
      <c r="A57" s="8"/>
      <c r="B57" t="s">
        <v>100</v>
      </c>
      <c r="C57" s="3">
        <v>2.3657847222222199</v>
      </c>
      <c r="D57" s="3">
        <v>2.4552692012288797</v>
      </c>
      <c r="E57" s="3">
        <v>2.2448433806146504</v>
      </c>
      <c r="I57" s="8"/>
      <c r="J57" t="s">
        <v>100</v>
      </c>
      <c r="K57" s="3">
        <v>0.24734819004911279</v>
      </c>
      <c r="L57" s="3">
        <v>0.15620923406393916</v>
      </c>
      <c r="M57" s="3">
        <v>0.20277118852844153</v>
      </c>
    </row>
    <row r="58" spans="1:13" x14ac:dyDescent="0.3">
      <c r="A58" s="8"/>
      <c r="B58" t="s">
        <v>101</v>
      </c>
      <c r="C58" s="3">
        <v>2.6639632663191799</v>
      </c>
      <c r="D58" s="3">
        <v>2.6086588806660496</v>
      </c>
      <c r="E58" s="3">
        <v>3.0011305717054202</v>
      </c>
      <c r="I58" s="8"/>
      <c r="J58" t="s">
        <v>101</v>
      </c>
      <c r="K58" s="3">
        <v>0.17975192008176077</v>
      </c>
      <c r="L58" s="3">
        <v>0.22311975419877234</v>
      </c>
      <c r="M58" s="3">
        <v>0.21001498635323948</v>
      </c>
    </row>
    <row r="59" spans="1:13" x14ac:dyDescent="0.3">
      <c r="A59" s="8"/>
      <c r="B59" t="s">
        <v>102</v>
      </c>
      <c r="C59" s="3">
        <v>2.9725488636363604</v>
      </c>
      <c r="D59" s="3">
        <v>2.7689900709219901</v>
      </c>
      <c r="E59" s="3">
        <v>2.3884642857142802</v>
      </c>
      <c r="I59" s="8"/>
      <c r="J59" t="s">
        <v>102</v>
      </c>
      <c r="K59" s="3">
        <v>0.18616036583390022</v>
      </c>
      <c r="L59" s="3">
        <v>0.24125910086120622</v>
      </c>
      <c r="M59" s="3">
        <v>0.17646607712137355</v>
      </c>
    </row>
    <row r="60" spans="1:13" x14ac:dyDescent="0.3">
      <c r="A60" s="8"/>
      <c r="B60" t="s">
        <v>103</v>
      </c>
      <c r="C60" s="3">
        <v>2.7221339637509798</v>
      </c>
      <c r="D60" s="3">
        <v>2.5990856937602702</v>
      </c>
      <c r="E60" s="3">
        <v>2.6297381940840698</v>
      </c>
      <c r="I60" s="8"/>
      <c r="J60" t="s">
        <v>103</v>
      </c>
      <c r="K60" s="3">
        <v>0.23039979800684349</v>
      </c>
      <c r="L60" s="3">
        <v>0.1472222358059031</v>
      </c>
      <c r="M60" s="3">
        <v>0.17299332103952808</v>
      </c>
    </row>
    <row r="61" spans="1:13" x14ac:dyDescent="0.3">
      <c r="A61" s="8"/>
      <c r="B61" t="s">
        <v>104</v>
      </c>
      <c r="C61" s="3">
        <v>3.2045225988700596</v>
      </c>
      <c r="D61" s="3">
        <v>2.8428163221360903</v>
      </c>
      <c r="E61" s="3">
        <v>3.1584553571428606</v>
      </c>
      <c r="I61" s="8"/>
      <c r="J61" t="s">
        <v>104</v>
      </c>
      <c r="K61" s="3">
        <v>0.15679406795182918</v>
      </c>
      <c r="L61" s="3">
        <v>0.19201705863640381</v>
      </c>
      <c r="M61" s="3">
        <v>0.21175914503388185</v>
      </c>
    </row>
    <row r="62" spans="1:13" x14ac:dyDescent="0.3">
      <c r="A62" s="8"/>
      <c r="B62" t="s">
        <v>105</v>
      </c>
      <c r="C62" s="3">
        <v>2.6536693877550999</v>
      </c>
      <c r="D62" s="3">
        <v>2.6817492071881599</v>
      </c>
      <c r="E62" s="3">
        <v>2.1554099025974103</v>
      </c>
      <c r="I62" s="8"/>
      <c r="J62" t="s">
        <v>105</v>
      </c>
      <c r="K62" s="3">
        <v>0.21015982509610576</v>
      </c>
      <c r="L62" s="3">
        <v>0.18063971750739102</v>
      </c>
      <c r="M62" s="3">
        <v>0.17763731991026338</v>
      </c>
    </row>
    <row r="63" spans="1:13" x14ac:dyDescent="0.3">
      <c r="A63" s="8">
        <v>6</v>
      </c>
      <c r="B63" t="s">
        <v>115</v>
      </c>
      <c r="C63" s="3">
        <v>1.0293115292031101</v>
      </c>
      <c r="D63" s="3">
        <v>3.3975836685807899</v>
      </c>
      <c r="E63" s="3">
        <v>1.2774252464179803</v>
      </c>
      <c r="I63" s="8">
        <v>6</v>
      </c>
      <c r="J63" t="s">
        <v>115</v>
      </c>
      <c r="K63" s="3">
        <v>0.51185377091221429</v>
      </c>
      <c r="L63" s="3">
        <v>1.0879240843655684</v>
      </c>
      <c r="M63" s="3">
        <v>0.51278496076873992</v>
      </c>
    </row>
    <row r="64" spans="1:13" x14ac:dyDescent="0.3">
      <c r="A64" s="8"/>
      <c r="B64" t="s">
        <v>116</v>
      </c>
      <c r="C64" s="3">
        <v>3.4452513372505207</v>
      </c>
      <c r="D64" s="3">
        <v>0.66601401629494017</v>
      </c>
      <c r="E64" s="3">
        <v>0.12312519429710012</v>
      </c>
      <c r="I64" s="8"/>
      <c r="J64" t="s">
        <v>116</v>
      </c>
      <c r="K64" s="3">
        <v>0.70113744349928719</v>
      </c>
      <c r="L64" s="3">
        <v>0.4568620833555731</v>
      </c>
      <c r="M64" s="3">
        <v>0.24216829742597484</v>
      </c>
    </row>
    <row r="65" spans="1:13" x14ac:dyDescent="0.3">
      <c r="A65" s="8"/>
      <c r="B65" t="s">
        <v>117</v>
      </c>
      <c r="C65" s="3">
        <v>1.6990415760220698</v>
      </c>
      <c r="D65" s="3">
        <v>1.2716424461751801</v>
      </c>
      <c r="E65" s="3">
        <v>2.6599394121842104</v>
      </c>
      <c r="I65" s="8"/>
      <c r="J65" t="s">
        <v>117</v>
      </c>
      <c r="K65" s="3">
        <v>0.65594084930693564</v>
      </c>
      <c r="L65" s="3">
        <v>0.37180332404293731</v>
      </c>
      <c r="M65" s="3">
        <v>0.67300813256749492</v>
      </c>
    </row>
    <row r="66" spans="1:13" x14ac:dyDescent="0.3">
      <c r="A66" s="8"/>
      <c r="B66" t="s">
        <v>118</v>
      </c>
      <c r="C66" s="3">
        <v>2.0802795917731798</v>
      </c>
      <c r="D66" s="3">
        <v>1.7218924489282101</v>
      </c>
      <c r="E66" s="3">
        <v>3.1347522798599394</v>
      </c>
      <c r="I66" s="8"/>
      <c r="J66" t="s">
        <v>118</v>
      </c>
      <c r="K66" s="3">
        <v>0.41730694710459904</v>
      </c>
      <c r="L66" s="3">
        <v>0.66530499200593107</v>
      </c>
      <c r="M66" s="3">
        <v>0.77393055921865084</v>
      </c>
    </row>
    <row r="67" spans="1:13" x14ac:dyDescent="0.3">
      <c r="A67" s="8"/>
      <c r="B67" t="s">
        <v>119</v>
      </c>
      <c r="C67" s="3">
        <v>0.80836480900812013</v>
      </c>
      <c r="D67" s="3">
        <v>1.93652272302687</v>
      </c>
      <c r="E67" s="3">
        <v>1.2449475668055099</v>
      </c>
      <c r="I67" s="8"/>
      <c r="J67" t="s">
        <v>119</v>
      </c>
      <c r="K67" s="3">
        <v>0.3800514689580714</v>
      </c>
      <c r="L67" s="3">
        <v>0.43265363049263528</v>
      </c>
      <c r="M67" s="3">
        <v>0.56330827816205742</v>
      </c>
    </row>
    <row r="68" spans="1:13" x14ac:dyDescent="0.3">
      <c r="A68" s="8"/>
      <c r="B68" t="s">
        <v>120</v>
      </c>
      <c r="C68" s="3">
        <v>1.54709595490753</v>
      </c>
      <c r="D68" s="3">
        <v>1.9402793292129701</v>
      </c>
      <c r="E68" s="3">
        <v>1.5713449153167001</v>
      </c>
      <c r="I68" s="8"/>
      <c r="J68" t="s">
        <v>120</v>
      </c>
      <c r="K68" s="3">
        <v>0.16248520935698818</v>
      </c>
      <c r="L68" s="3">
        <v>0.1693111052526316</v>
      </c>
      <c r="M68" s="3">
        <v>0.37756239557971577</v>
      </c>
    </row>
    <row r="69" spans="1:13" x14ac:dyDescent="0.3">
      <c r="A69" s="8"/>
      <c r="B69" t="s">
        <v>121</v>
      </c>
      <c r="C69" s="3">
        <v>1.3247542714122704</v>
      </c>
      <c r="D69" s="3">
        <v>1.75429984355207</v>
      </c>
      <c r="E69" s="3">
        <v>0.26738247086737976</v>
      </c>
      <c r="I69" s="8"/>
      <c r="J69" t="s">
        <v>121</v>
      </c>
      <c r="K69" s="3">
        <v>0.49682365809342954</v>
      </c>
      <c r="L69" s="3">
        <v>0.3848168640264602</v>
      </c>
      <c r="M69" s="3">
        <v>0.79829362392495606</v>
      </c>
    </row>
    <row r="70" spans="1:13" x14ac:dyDescent="0.3">
      <c r="A70" s="8"/>
      <c r="B70" t="s">
        <v>122</v>
      </c>
      <c r="C70" s="3">
        <v>1.8479365654437099</v>
      </c>
      <c r="D70" s="3">
        <v>0.32710850425124027</v>
      </c>
      <c r="E70" s="3">
        <v>0.84059083380739019</v>
      </c>
      <c r="I70" s="8"/>
      <c r="J70" t="s">
        <v>122</v>
      </c>
      <c r="K70" s="3">
        <v>0.60672601778828061</v>
      </c>
      <c r="L70" s="3">
        <v>0.5667250473017551</v>
      </c>
      <c r="M70" s="3">
        <v>0.39483835675166717</v>
      </c>
    </row>
    <row r="71" spans="1:13" x14ac:dyDescent="0.3">
      <c r="A71" s="8"/>
      <c r="B71" t="s">
        <v>123</v>
      </c>
      <c r="C71" s="3">
        <v>1.4304251245247697</v>
      </c>
      <c r="D71" s="3">
        <v>1.4657565562566301</v>
      </c>
      <c r="E71" s="3">
        <v>3.64367877736706</v>
      </c>
      <c r="I71" s="8"/>
      <c r="J71" t="s">
        <v>123</v>
      </c>
      <c r="K71" s="3">
        <v>0.4875431648306276</v>
      </c>
      <c r="L71" s="3">
        <v>0.49220890077692064</v>
      </c>
      <c r="M71" s="3">
        <v>0.72060630141795867</v>
      </c>
    </row>
    <row r="72" spans="1:13" x14ac:dyDescent="0.3">
      <c r="A72" s="8"/>
      <c r="B72" t="s">
        <v>124</v>
      </c>
      <c r="C72" s="3">
        <v>0.70095349373400007</v>
      </c>
      <c r="D72" s="3">
        <v>1.4244481088672902</v>
      </c>
      <c r="E72" s="3">
        <v>2.3590442790615898</v>
      </c>
      <c r="I72" s="8"/>
      <c r="J72" t="s">
        <v>124</v>
      </c>
      <c r="K72" s="3">
        <v>0.48736694651862766</v>
      </c>
      <c r="L72" s="3">
        <v>0.38218565128605836</v>
      </c>
      <c r="M72" s="3">
        <v>0.62183434042419139</v>
      </c>
    </row>
    <row r="73" spans="1:13" x14ac:dyDescent="0.3">
      <c r="A73" s="8"/>
      <c r="B73" t="s">
        <v>125</v>
      </c>
      <c r="C73" s="3">
        <v>1.4104438970158206</v>
      </c>
      <c r="D73" s="3">
        <v>1.29533382112613</v>
      </c>
      <c r="E73" s="3">
        <v>0.95195154200989984</v>
      </c>
      <c r="I73" s="8"/>
      <c r="J73" t="s">
        <v>125</v>
      </c>
      <c r="K73" s="3">
        <v>0.685407194732225</v>
      </c>
      <c r="L73" s="3">
        <v>0.35162383057526714</v>
      </c>
      <c r="M73" s="3">
        <v>0.47492920513032938</v>
      </c>
    </row>
    <row r="74" spans="1:13" x14ac:dyDescent="0.3">
      <c r="A74" s="8"/>
      <c r="B74" t="s">
        <v>126</v>
      </c>
      <c r="C74" s="3">
        <v>1.7679946601874899</v>
      </c>
      <c r="D74" s="3">
        <v>1.3381246059899299</v>
      </c>
      <c r="E74" s="3">
        <v>3.3552115626206502</v>
      </c>
      <c r="I74" s="8"/>
      <c r="J74" t="s">
        <v>126</v>
      </c>
      <c r="K74" s="3">
        <v>0.64634167697537592</v>
      </c>
      <c r="L74" s="3">
        <v>0.43634330301601337</v>
      </c>
      <c r="M74" s="3">
        <v>0.66404683539790588</v>
      </c>
    </row>
    <row r="75" spans="1:13" x14ac:dyDescent="0.3">
      <c r="A75" s="8">
        <v>8</v>
      </c>
      <c r="B75" t="s">
        <v>127</v>
      </c>
      <c r="C75" s="3">
        <v>0.39228886168911004</v>
      </c>
      <c r="D75" s="3">
        <v>0.56068376068376935</v>
      </c>
      <c r="E75" s="3">
        <v>0.48364209696492022</v>
      </c>
      <c r="I75" s="8">
        <v>8</v>
      </c>
      <c r="J75" t="s">
        <v>127</v>
      </c>
      <c r="K75" s="3">
        <v>0.42244125903366347</v>
      </c>
      <c r="L75" s="3">
        <v>0.42631344353012685</v>
      </c>
      <c r="M75" s="3">
        <v>0.50380159675065239</v>
      </c>
    </row>
    <row r="76" spans="1:13" x14ac:dyDescent="0.3">
      <c r="A76" s="8"/>
      <c r="B76" t="s">
        <v>128</v>
      </c>
      <c r="C76" s="3">
        <v>0.59450830140485067</v>
      </c>
      <c r="D76" s="3">
        <v>-5.2272727272730357E-2</v>
      </c>
      <c r="E76" s="3">
        <v>-2.3076923076919442E-2</v>
      </c>
      <c r="I76" s="8"/>
      <c r="J76" t="s">
        <v>128</v>
      </c>
      <c r="K76" s="3">
        <v>0.3932447299291143</v>
      </c>
      <c r="L76" s="3">
        <v>0.40693610793246843</v>
      </c>
      <c r="M76" s="3">
        <v>0.52725272153674285</v>
      </c>
    </row>
    <row r="77" spans="1:13" x14ac:dyDescent="0.3">
      <c r="A77" s="8"/>
      <c r="B77" t="s">
        <v>129</v>
      </c>
      <c r="C77" s="3">
        <v>-0.18518518518518956</v>
      </c>
      <c r="D77" s="3">
        <v>0.69739130434783014</v>
      </c>
      <c r="E77" s="3">
        <v>-0.50707501453770032</v>
      </c>
      <c r="I77" s="8"/>
      <c r="J77" t="s">
        <v>129</v>
      </c>
      <c r="K77" s="3">
        <v>0.38777763978963031</v>
      </c>
      <c r="L77" s="3">
        <v>0.345203192613532</v>
      </c>
      <c r="M77" s="3">
        <v>0.32463129416615111</v>
      </c>
    </row>
    <row r="78" spans="1:13" x14ac:dyDescent="0.3">
      <c r="A78" s="8"/>
      <c r="B78" t="s">
        <v>130</v>
      </c>
      <c r="C78" s="3">
        <v>0.80698644421271926</v>
      </c>
      <c r="D78" s="3">
        <v>1.1624040920716103</v>
      </c>
      <c r="E78" s="3">
        <v>0.47301587301586956</v>
      </c>
      <c r="I78" s="8"/>
      <c r="J78" t="s">
        <v>130</v>
      </c>
      <c r="K78" s="3">
        <v>0.25626605942841185</v>
      </c>
      <c r="L78" s="3">
        <v>0.45626502240313238</v>
      </c>
      <c r="M78" s="3">
        <v>0.44811792929594318</v>
      </c>
    </row>
    <row r="79" spans="1:13" x14ac:dyDescent="0.3">
      <c r="A79" s="8"/>
      <c r="B79" t="s">
        <v>131</v>
      </c>
      <c r="C79" s="3">
        <v>1.6521927920104202</v>
      </c>
      <c r="D79" s="3">
        <v>1.2997340425531902</v>
      </c>
      <c r="E79" s="3">
        <v>0.17166666666666952</v>
      </c>
      <c r="I79" s="8"/>
      <c r="J79" t="s">
        <v>131</v>
      </c>
      <c r="K79" s="3">
        <v>0.42873902115260532</v>
      </c>
      <c r="L79" s="3">
        <v>0.28700245904977578</v>
      </c>
      <c r="M79" s="3">
        <v>0.37562692164177164</v>
      </c>
    </row>
    <row r="80" spans="1:13" x14ac:dyDescent="0.3">
      <c r="A80" s="8"/>
      <c r="B80" t="s">
        <v>132</v>
      </c>
      <c r="C80" s="3">
        <v>0.96849332648871034</v>
      </c>
      <c r="D80" s="3">
        <v>0.58778049210466055</v>
      </c>
      <c r="E80" s="3">
        <v>0.7789583836432401</v>
      </c>
      <c r="I80" s="8"/>
      <c r="J80" t="s">
        <v>132</v>
      </c>
      <c r="K80" s="3">
        <v>0.13794275825443278</v>
      </c>
      <c r="L80" s="3">
        <v>0.12143061512719926</v>
      </c>
      <c r="M80" s="3">
        <v>0.27734300524815514</v>
      </c>
    </row>
    <row r="81" spans="1:13" x14ac:dyDescent="0.3">
      <c r="A81" s="8"/>
      <c r="B81" t="s">
        <v>133</v>
      </c>
      <c r="C81" s="3">
        <v>0.5069444444444402</v>
      </c>
      <c r="D81" s="3">
        <v>0.79674418604651009</v>
      </c>
      <c r="E81" s="3">
        <v>-0.77777777777778034</v>
      </c>
      <c r="I81" s="8"/>
      <c r="J81" t="s">
        <v>133</v>
      </c>
      <c r="K81" s="3">
        <v>0.51456506100366295</v>
      </c>
      <c r="L81" s="3">
        <v>0.33042120403332892</v>
      </c>
      <c r="M81" s="3">
        <v>0.45846569867053721</v>
      </c>
    </row>
    <row r="82" spans="1:13" x14ac:dyDescent="0.3">
      <c r="A82" s="8"/>
      <c r="B82" t="s">
        <v>134</v>
      </c>
      <c r="C82" s="3">
        <v>0.8937089201877999</v>
      </c>
      <c r="D82" s="3">
        <v>0.5538461538461501</v>
      </c>
      <c r="E82" s="3">
        <v>2.0726059654631097</v>
      </c>
      <c r="I82" s="8"/>
      <c r="J82" t="s">
        <v>134</v>
      </c>
      <c r="K82" s="3">
        <v>0.36199702144153056</v>
      </c>
      <c r="L82" s="3">
        <v>0.40356891752668889</v>
      </c>
      <c r="M82" s="3">
        <v>0.43774335196584691</v>
      </c>
    </row>
    <row r="83" spans="1:13" x14ac:dyDescent="0.3">
      <c r="A83" s="8"/>
      <c r="B83" t="s">
        <v>135</v>
      </c>
      <c r="C83" s="3">
        <v>0.8429458740017699</v>
      </c>
      <c r="D83" s="3">
        <v>1.0615058324496305</v>
      </c>
      <c r="E83" s="3">
        <v>0.26923076923077005</v>
      </c>
      <c r="I83" s="8"/>
      <c r="J83" t="s">
        <v>135</v>
      </c>
      <c r="K83" s="3">
        <v>0.40114843304841163</v>
      </c>
      <c r="L83" s="3">
        <v>0.44252641392616682</v>
      </c>
      <c r="M83" s="3">
        <v>0.37774178855271751</v>
      </c>
    </row>
    <row r="84" spans="1:13" x14ac:dyDescent="0.3">
      <c r="A84" s="8"/>
      <c r="B84" t="s">
        <v>136</v>
      </c>
      <c r="C84" s="3">
        <v>0.83714285714286074</v>
      </c>
      <c r="D84" s="3">
        <v>0.81332926643282022</v>
      </c>
      <c r="E84" s="3">
        <v>0.40487804878048994</v>
      </c>
      <c r="I84" s="8"/>
      <c r="J84" t="s">
        <v>136</v>
      </c>
      <c r="K84" s="3">
        <v>0.46491967060993206</v>
      </c>
      <c r="L84" s="3">
        <v>0.31438910882914484</v>
      </c>
      <c r="M84" s="3">
        <v>0.36420591961759774</v>
      </c>
    </row>
    <row r="85" spans="1:13" x14ac:dyDescent="0.3">
      <c r="A85" s="8"/>
      <c r="B85" t="s">
        <v>137</v>
      </c>
      <c r="C85" s="3">
        <v>1.0154922538730604</v>
      </c>
      <c r="D85" s="3">
        <v>0.65686613628502055</v>
      </c>
      <c r="E85" s="3">
        <v>1.3476621417797903</v>
      </c>
      <c r="I85" s="8"/>
      <c r="J85" t="s">
        <v>137</v>
      </c>
      <c r="K85" s="3">
        <v>0.36594351842027129</v>
      </c>
      <c r="L85" s="3">
        <v>0.423323631184156</v>
      </c>
      <c r="M85" s="3">
        <v>0.40624113621654784</v>
      </c>
    </row>
    <row r="86" spans="1:13" x14ac:dyDescent="0.3">
      <c r="A86" s="8"/>
      <c r="B86" t="s">
        <v>138</v>
      </c>
      <c r="C86" s="3">
        <v>0.32155797101449934</v>
      </c>
      <c r="D86" s="3">
        <v>1.18701298701298</v>
      </c>
      <c r="E86" s="3">
        <v>0.33817204301074977</v>
      </c>
      <c r="I86" s="8"/>
      <c r="J86" t="s">
        <v>138</v>
      </c>
      <c r="K86" s="3">
        <v>0.46175964179939027</v>
      </c>
      <c r="L86" s="3">
        <v>0.461796927937907</v>
      </c>
      <c r="M86" s="3">
        <v>0.35298708684166563</v>
      </c>
    </row>
    <row r="87" spans="1:13" x14ac:dyDescent="0.3">
      <c r="A87" s="8">
        <v>11</v>
      </c>
      <c r="B87" t="s">
        <v>139</v>
      </c>
      <c r="C87" s="3">
        <v>0.17050000000000004</v>
      </c>
      <c r="D87" s="3">
        <v>0.39489999999999997</v>
      </c>
      <c r="E87" s="3">
        <v>8.1600000000000006E-2</v>
      </c>
      <c r="I87" s="8">
        <v>11</v>
      </c>
      <c r="J87" t="s">
        <v>139</v>
      </c>
      <c r="K87" s="3">
        <v>9.1134351412998763E-2</v>
      </c>
      <c r="L87" s="3">
        <v>0.1110739450161108</v>
      </c>
      <c r="M87" s="3">
        <v>9.8210481661207091E-2</v>
      </c>
    </row>
    <row r="88" spans="1:13" x14ac:dyDescent="0.3">
      <c r="A88" s="8"/>
      <c r="B88" t="s">
        <v>140</v>
      </c>
      <c r="C88" s="3">
        <v>0.41120000000000001</v>
      </c>
      <c r="D88" s="3">
        <v>0.18959999999999999</v>
      </c>
      <c r="E88" s="3">
        <v>0.14798388592683098</v>
      </c>
      <c r="I88" s="8"/>
      <c r="J88" t="s">
        <v>140</v>
      </c>
      <c r="K88" s="3">
        <v>8.249606784776134E-2</v>
      </c>
      <c r="L88" s="3">
        <v>0.19255535611226546</v>
      </c>
      <c r="M88" s="3">
        <v>9.1469255068703431E-2</v>
      </c>
    </row>
    <row r="89" spans="1:13" x14ac:dyDescent="0.3">
      <c r="A89" s="8"/>
      <c r="B89" t="s">
        <v>141</v>
      </c>
      <c r="C89" s="3">
        <v>0.40149999999999997</v>
      </c>
      <c r="D89" s="3">
        <v>0.26964483139288109</v>
      </c>
      <c r="E89" s="3">
        <v>0.35394138643092998</v>
      </c>
      <c r="I89" s="8"/>
      <c r="J89" t="s">
        <v>141</v>
      </c>
      <c r="K89" s="3">
        <v>8.9789862327923062E-2</v>
      </c>
      <c r="L89" s="3">
        <v>8.1698627523983283E-2</v>
      </c>
      <c r="M89" s="3">
        <v>8.4004724861349356E-2</v>
      </c>
    </row>
    <row r="90" spans="1:13" x14ac:dyDescent="0.3">
      <c r="A90" s="8"/>
      <c r="B90" t="s">
        <v>142</v>
      </c>
      <c r="C90" s="3">
        <v>0.36241831618821196</v>
      </c>
      <c r="D90" s="3">
        <v>5.6899999999999951E-2</v>
      </c>
      <c r="E90" s="3">
        <v>0.25639999999999996</v>
      </c>
      <c r="I90" s="8"/>
      <c r="J90" t="s">
        <v>142</v>
      </c>
      <c r="K90" s="3">
        <v>6.1028531711289878E-2</v>
      </c>
      <c r="L90" s="3">
        <v>0.13000007517504458</v>
      </c>
      <c r="M90" s="3">
        <v>0.10623272695450529</v>
      </c>
    </row>
    <row r="91" spans="1:13" x14ac:dyDescent="0.3">
      <c r="A91" s="8"/>
      <c r="B91" t="s">
        <v>143</v>
      </c>
      <c r="C91" s="3">
        <v>9.2819175181749758E-3</v>
      </c>
      <c r="D91" s="3">
        <v>0.41320000000000001</v>
      </c>
      <c r="E91" s="3">
        <v>0.31064933929365296</v>
      </c>
      <c r="I91" s="8"/>
      <c r="J91" t="s">
        <v>143</v>
      </c>
      <c r="K91" s="3">
        <v>0.13576272235247624</v>
      </c>
      <c r="L91" s="3">
        <v>0.10742239951174669</v>
      </c>
      <c r="M91" s="3">
        <v>0.13199201073133709</v>
      </c>
    </row>
    <row r="92" spans="1:13" x14ac:dyDescent="0.3">
      <c r="A92" s="8"/>
      <c r="B92" t="s">
        <v>144</v>
      </c>
      <c r="C92" s="3">
        <v>0.25310000000000005</v>
      </c>
      <c r="D92" s="3">
        <v>0.29119999999999996</v>
      </c>
      <c r="E92" s="3">
        <v>6.2699999999999978E-2</v>
      </c>
      <c r="I92" s="8"/>
      <c r="J92" t="s">
        <v>144</v>
      </c>
      <c r="K92" s="3">
        <v>3.0975964719348058E-2</v>
      </c>
      <c r="L92" s="3">
        <v>2.8656123180619841E-2</v>
      </c>
      <c r="M92" s="3">
        <v>9.232508741279645E-2</v>
      </c>
    </row>
    <row r="93" spans="1:13" x14ac:dyDescent="0.3">
      <c r="A93" s="8"/>
      <c r="B93" t="s">
        <v>145</v>
      </c>
      <c r="C93" s="3">
        <v>0.37328489136831899</v>
      </c>
      <c r="D93" s="3">
        <v>0.18410000000000001</v>
      </c>
      <c r="E93" s="3">
        <v>4.3300000000000005E-2</v>
      </c>
      <c r="I93" s="8"/>
      <c r="J93" t="s">
        <v>145</v>
      </c>
      <c r="K93" s="3">
        <v>0.11409805807723834</v>
      </c>
      <c r="L93" s="3">
        <v>7.2802677053652357E-2</v>
      </c>
      <c r="M93" s="3">
        <v>0.14317090404031751</v>
      </c>
    </row>
    <row r="94" spans="1:13" x14ac:dyDescent="0.3">
      <c r="A94" s="8"/>
      <c r="B94" t="s">
        <v>146</v>
      </c>
      <c r="C94" s="3">
        <v>0.383963958825767</v>
      </c>
      <c r="D94" s="3">
        <v>0.25509999999999999</v>
      </c>
      <c r="E94" s="3">
        <v>0.15681088895721798</v>
      </c>
      <c r="I94" s="8"/>
      <c r="J94" t="s">
        <v>146</v>
      </c>
      <c r="K94" s="3">
        <v>0.11079427479483789</v>
      </c>
      <c r="L94" s="3">
        <v>9.3016000800937471E-2</v>
      </c>
      <c r="M94" s="3">
        <v>0.14164460589880434</v>
      </c>
    </row>
    <row r="95" spans="1:13" x14ac:dyDescent="0.3">
      <c r="A95" s="8"/>
      <c r="B95" t="s">
        <v>147</v>
      </c>
      <c r="C95" s="3">
        <v>0.28420000000000001</v>
      </c>
      <c r="D95" s="3">
        <v>0.28109999999999996</v>
      </c>
      <c r="E95" s="3">
        <v>0.524166823846546</v>
      </c>
      <c r="I95" s="8"/>
      <c r="J95" t="s">
        <v>147</v>
      </c>
      <c r="K95" s="3">
        <v>0.1333102489135978</v>
      </c>
      <c r="L95" s="3">
        <v>0.12300868282302299</v>
      </c>
      <c r="M95" s="3">
        <v>0.12090684670276229</v>
      </c>
    </row>
    <row r="96" spans="1:13" x14ac:dyDescent="0.3">
      <c r="A96" s="8"/>
      <c r="B96" t="s">
        <v>148</v>
      </c>
      <c r="C96" s="3">
        <v>0.33140000000000003</v>
      </c>
      <c r="D96" s="3">
        <v>0.24539742613837903</v>
      </c>
      <c r="E96" s="3">
        <v>0.371634371970893</v>
      </c>
      <c r="I96" s="8"/>
      <c r="J96" t="s">
        <v>148</v>
      </c>
      <c r="K96" s="3">
        <v>0.33701098264745022</v>
      </c>
      <c r="L96" s="3">
        <v>9.356720987581664E-2</v>
      </c>
      <c r="M96" s="3">
        <v>0.14566695742800884</v>
      </c>
    </row>
    <row r="97" spans="1:13" x14ac:dyDescent="0.3">
      <c r="A97" s="8"/>
      <c r="B97" t="s">
        <v>149</v>
      </c>
      <c r="C97" s="3">
        <v>0.38770864397124699</v>
      </c>
      <c r="D97" s="3">
        <v>0.40217600243451401</v>
      </c>
      <c r="E97" s="3">
        <v>0.18600000000000003</v>
      </c>
      <c r="I97" s="8"/>
      <c r="J97" t="s">
        <v>149</v>
      </c>
      <c r="K97" s="3">
        <v>0.11365296150770343</v>
      </c>
      <c r="L97" s="3">
        <v>0.1293776308633105</v>
      </c>
      <c r="M97" s="3">
        <v>0.13144675626867444</v>
      </c>
    </row>
    <row r="98" spans="1:13" x14ac:dyDescent="0.3">
      <c r="A98" s="8"/>
      <c r="B98" t="s">
        <v>150</v>
      </c>
      <c r="C98" s="3">
        <v>0.21826828413247901</v>
      </c>
      <c r="D98" s="3">
        <v>0.28529999999999994</v>
      </c>
      <c r="E98" s="3">
        <v>0.31950000000000006</v>
      </c>
      <c r="I98" s="8"/>
      <c r="J98" t="s">
        <v>150</v>
      </c>
      <c r="K98" s="3">
        <v>9.7707143781386396E-2</v>
      </c>
      <c r="L98" s="3">
        <v>0.14565288353458264</v>
      </c>
      <c r="M98" s="3">
        <v>0.10887301454207071</v>
      </c>
    </row>
  </sheetData>
  <mergeCells count="16">
    <mergeCell ref="A3:A14"/>
    <mergeCell ref="I3:I14"/>
    <mergeCell ref="A15:A26"/>
    <mergeCell ref="I15:I26"/>
    <mergeCell ref="A27:A38"/>
    <mergeCell ref="I27:I38"/>
    <mergeCell ref="A87:A98"/>
    <mergeCell ref="I87:I98"/>
    <mergeCell ref="A75:A86"/>
    <mergeCell ref="I75:I86"/>
    <mergeCell ref="A39:A50"/>
    <mergeCell ref="I39:I50"/>
    <mergeCell ref="A51:A62"/>
    <mergeCell ref="I51:I62"/>
    <mergeCell ref="A63:A74"/>
    <mergeCell ref="I63:I7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estimates</vt:lpstr>
      <vt:lpstr>se</vt:lpstr>
      <vt:lpstr>est_transform</vt:lpstr>
      <vt:lpstr>se_transform</vt:lpstr>
      <vt:lpstr>N=66, J=5</vt:lpstr>
      <vt:lpstr>N=132, J=2</vt:lpstr>
      <vt:lpstr>N=48, J=5</vt:lpstr>
      <vt:lpstr>N=96, J=2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A2741</dc:creator>
  <cp:lastModifiedBy>A2741</cp:lastModifiedBy>
  <dcterms:created xsi:type="dcterms:W3CDTF">2024-10-19T04:47:20Z</dcterms:created>
  <dcterms:modified xsi:type="dcterms:W3CDTF">2025-05-05T16:39:36Z</dcterms:modified>
</cp:coreProperties>
</file>