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Consumption_Data\"/>
    </mc:Choice>
  </mc:AlternateContent>
  <xr:revisionPtr revIDLastSave="0" documentId="8_{622307A4-6E8C-4378-9E43-05FDC4F170BA}" xr6:coauthVersionLast="47" xr6:coauthVersionMax="47" xr10:uidLastSave="{00000000-0000-0000-0000-000000000000}"/>
  <bookViews>
    <workbookView xWindow="-38510" yWindow="-6390" windowWidth="38620" windowHeight="21100" xr2:uid="{00000000-000D-0000-FFFF-FFFF00000000}"/>
  </bookViews>
  <sheets>
    <sheet name="Energy Consumption 1630 - 2010" sheetId="6" r:id="rId1"/>
    <sheet name="Firewood 1630 - 1955" sheetId="3" r:id="rId2"/>
    <sheet name="Schurr Table VII" sheetId="5" r:id="rId3"/>
    <sheet name="Wood Consumption" sheetId="4" r:id="rId4"/>
    <sheet name="Population" sheetId="7" r:id="rId5"/>
    <sheet name="SEDS 1970 2010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4" i="6" l="1"/>
  <c r="F175" i="6" s="1"/>
  <c r="F176" i="6" s="1"/>
  <c r="F177" i="6" s="1"/>
  <c r="F178" i="6" s="1"/>
  <c r="F179" i="6" s="1"/>
  <c r="F180" i="6" s="1"/>
  <c r="F181" i="6" s="1"/>
  <c r="F182" i="6" s="1"/>
  <c r="F183" i="6" s="1"/>
  <c r="F184" i="6" s="1"/>
  <c r="F185" i="6" s="1"/>
  <c r="F186" i="6" s="1"/>
  <c r="F187" i="6" s="1"/>
  <c r="F188" i="6" s="1"/>
  <c r="F189" i="6" s="1"/>
  <c r="F190" i="6" s="1"/>
  <c r="F191" i="6" s="1"/>
  <c r="F192" i="6" s="1"/>
  <c r="F193" i="6" s="1"/>
  <c r="F194" i="6" s="1"/>
  <c r="F195" i="6" s="1"/>
  <c r="F196" i="6" s="1"/>
  <c r="F197" i="6" s="1"/>
  <c r="F198" i="6" s="1"/>
  <c r="F199" i="6" s="1"/>
  <c r="F200" i="6" s="1"/>
  <c r="F201" i="6" s="1"/>
  <c r="F202" i="6" s="1"/>
  <c r="F203" i="6" s="1"/>
  <c r="F204" i="6" s="1"/>
  <c r="F205" i="6" s="1"/>
  <c r="F206" i="6" s="1"/>
  <c r="F207" i="6" s="1"/>
  <c r="F208" i="6" s="1"/>
  <c r="F209" i="6" s="1"/>
  <c r="F210" i="6" s="1"/>
  <c r="F211" i="6" s="1"/>
  <c r="F212" i="6" s="1"/>
  <c r="F213" i="6" s="1"/>
  <c r="F214" i="6" s="1"/>
  <c r="F215" i="6" s="1"/>
  <c r="F216" i="6" s="1"/>
  <c r="F217" i="6" s="1"/>
  <c r="F218" i="6" s="1"/>
  <c r="F219" i="6" s="1"/>
  <c r="F220" i="6" s="1"/>
  <c r="F221" i="6" s="1"/>
  <c r="F222" i="6" s="1"/>
  <c r="E174" i="6"/>
  <c r="E175" i="6" s="1"/>
  <c r="E176" i="6" l="1"/>
  <c r="G175" i="6"/>
  <c r="G174" i="6"/>
  <c r="G5" i="3"/>
  <c r="G6" i="3" s="1"/>
  <c r="G7" i="3" s="1"/>
  <c r="E177" i="6" l="1"/>
  <c r="G176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33" i="6"/>
  <c r="L329" i="6" s="1"/>
  <c r="E178" i="6" l="1"/>
  <c r="G177" i="6"/>
  <c r="L330" i="6"/>
  <c r="L331" i="6" s="1"/>
  <c r="L332" i="6" s="1"/>
  <c r="E179" i="6" l="1"/>
  <c r="G178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G344" i="6"/>
  <c r="H344" i="6"/>
  <c r="G345" i="6"/>
  <c r="H345" i="6"/>
  <c r="G346" i="6"/>
  <c r="H346" i="6"/>
  <c r="G347" i="6"/>
  <c r="H347" i="6"/>
  <c r="G348" i="6"/>
  <c r="H348" i="6"/>
  <c r="G349" i="6"/>
  <c r="H349" i="6"/>
  <c r="G350" i="6"/>
  <c r="H350" i="6"/>
  <c r="G351" i="6"/>
  <c r="H351" i="6"/>
  <c r="G352" i="6"/>
  <c r="H352" i="6"/>
  <c r="G353" i="6"/>
  <c r="H353" i="6"/>
  <c r="G354" i="6"/>
  <c r="H354" i="6"/>
  <c r="G355" i="6"/>
  <c r="H355" i="6"/>
  <c r="G356" i="6"/>
  <c r="H356" i="6"/>
  <c r="G357" i="6"/>
  <c r="H357" i="6"/>
  <c r="G358" i="6"/>
  <c r="H358" i="6"/>
  <c r="G359" i="6"/>
  <c r="H359" i="6"/>
  <c r="G360" i="6"/>
  <c r="H360" i="6"/>
  <c r="G361" i="6"/>
  <c r="H361" i="6"/>
  <c r="G362" i="6"/>
  <c r="H362" i="6"/>
  <c r="G363" i="6"/>
  <c r="H363" i="6"/>
  <c r="G364" i="6"/>
  <c r="H364" i="6"/>
  <c r="G365" i="6"/>
  <c r="H365" i="6"/>
  <c r="G366" i="6"/>
  <c r="H366" i="6"/>
  <c r="G367" i="6"/>
  <c r="H367" i="6"/>
  <c r="G368" i="6"/>
  <c r="H368" i="6"/>
  <c r="G369" i="6"/>
  <c r="H369" i="6"/>
  <c r="G370" i="6"/>
  <c r="H370" i="6"/>
  <c r="G371" i="6"/>
  <c r="H371" i="6"/>
  <c r="G372" i="6"/>
  <c r="H372" i="6"/>
  <c r="G373" i="6"/>
  <c r="H373" i="6"/>
  <c r="G374" i="6"/>
  <c r="H374" i="6"/>
  <c r="G375" i="6"/>
  <c r="H375" i="6"/>
  <c r="G376" i="6"/>
  <c r="H376" i="6"/>
  <c r="G377" i="6"/>
  <c r="H377" i="6"/>
  <c r="G378" i="6"/>
  <c r="H378" i="6"/>
  <c r="G379" i="6"/>
  <c r="H379" i="6"/>
  <c r="G380" i="6"/>
  <c r="H380" i="6"/>
  <c r="G381" i="6"/>
  <c r="H381" i="6"/>
  <c r="G382" i="6"/>
  <c r="H382" i="6"/>
  <c r="G383" i="6"/>
  <c r="H38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K343" i="6"/>
  <c r="H343" i="6"/>
  <c r="H329" i="6" s="1"/>
  <c r="H330" i="6" s="1"/>
  <c r="H331" i="6" s="1"/>
  <c r="H332" i="6" s="1"/>
  <c r="H333" i="6" s="1"/>
  <c r="H334" i="6" s="1"/>
  <c r="H335" i="6" s="1"/>
  <c r="H336" i="6" s="1"/>
  <c r="H337" i="6" s="1"/>
  <c r="H338" i="6" s="1"/>
  <c r="H339" i="6" s="1"/>
  <c r="H340" i="6" s="1"/>
  <c r="H341" i="6" s="1"/>
  <c r="H342" i="6" s="1"/>
  <c r="G343" i="6"/>
  <c r="G329" i="6" s="1"/>
  <c r="G330" i="6" s="1"/>
  <c r="G331" i="6" s="1"/>
  <c r="G332" i="6" s="1"/>
  <c r="G333" i="6" s="1"/>
  <c r="G334" i="6" s="1"/>
  <c r="G335" i="6" s="1"/>
  <c r="G336" i="6" s="1"/>
  <c r="G337" i="6" s="1"/>
  <c r="G338" i="6" s="1"/>
  <c r="G339" i="6" s="1"/>
  <c r="G340" i="6" s="1"/>
  <c r="G341" i="6" s="1"/>
  <c r="G342" i="6" s="1"/>
  <c r="D343" i="6"/>
  <c r="B329" i="6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M36" i="6"/>
  <c r="M37" i="6" s="1"/>
  <c r="M38" i="6" s="1"/>
  <c r="M39" i="6" s="1"/>
  <c r="M40" i="6" s="1"/>
  <c r="M41" i="6" s="1"/>
  <c r="M42" i="6" s="1"/>
  <c r="M144" i="6"/>
  <c r="M145" i="6" s="1"/>
  <c r="M146" i="6" s="1"/>
  <c r="M147" i="6" s="1"/>
  <c r="M148" i="6" s="1"/>
  <c r="M149" i="6" s="1"/>
  <c r="M134" i="6"/>
  <c r="M135" i="6" s="1"/>
  <c r="M136" i="6" s="1"/>
  <c r="M137" i="6" s="1"/>
  <c r="M138" i="6" s="1"/>
  <c r="M139" i="6" s="1"/>
  <c r="M140" i="6" s="1"/>
  <c r="M141" i="6" s="1"/>
  <c r="M142" i="6" s="1"/>
  <c r="M124" i="6"/>
  <c r="M125" i="6" s="1"/>
  <c r="M126" i="6" s="1"/>
  <c r="M127" i="6" s="1"/>
  <c r="M128" i="6" s="1"/>
  <c r="M129" i="6" s="1"/>
  <c r="M130" i="6" s="1"/>
  <c r="M131" i="6" s="1"/>
  <c r="M132" i="6" s="1"/>
  <c r="M114" i="6"/>
  <c r="M115" i="6" s="1"/>
  <c r="M116" i="6" s="1"/>
  <c r="M117" i="6" s="1"/>
  <c r="M118" i="6" s="1"/>
  <c r="M119" i="6" s="1"/>
  <c r="M120" i="6" s="1"/>
  <c r="M121" i="6" s="1"/>
  <c r="M122" i="6" s="1"/>
  <c r="M104" i="6"/>
  <c r="M105" i="6" s="1"/>
  <c r="M106" i="6" s="1"/>
  <c r="M107" i="6" s="1"/>
  <c r="M108" i="6" s="1"/>
  <c r="M109" i="6" s="1"/>
  <c r="M110" i="6" s="1"/>
  <c r="M111" i="6" s="1"/>
  <c r="M112" i="6" s="1"/>
  <c r="M94" i="6"/>
  <c r="M95" i="6" s="1"/>
  <c r="M96" i="6" s="1"/>
  <c r="M97" i="6" s="1"/>
  <c r="M98" i="6" s="1"/>
  <c r="M99" i="6" s="1"/>
  <c r="M100" i="6" s="1"/>
  <c r="M101" i="6" s="1"/>
  <c r="M102" i="6" s="1"/>
  <c r="M84" i="6"/>
  <c r="M85" i="6" s="1"/>
  <c r="M86" i="6" s="1"/>
  <c r="M87" i="6" s="1"/>
  <c r="M88" i="6" s="1"/>
  <c r="M89" i="6" s="1"/>
  <c r="M90" i="6" s="1"/>
  <c r="M91" i="6" s="1"/>
  <c r="M92" i="6" s="1"/>
  <c r="M74" i="6"/>
  <c r="M75" i="6" s="1"/>
  <c r="M76" i="6" s="1"/>
  <c r="M77" i="6" s="1"/>
  <c r="M78" i="6" s="1"/>
  <c r="M79" i="6" s="1"/>
  <c r="M80" i="6" s="1"/>
  <c r="M81" i="6" s="1"/>
  <c r="M82" i="6" s="1"/>
  <c r="M64" i="6"/>
  <c r="M65" i="6" s="1"/>
  <c r="M66" i="6" s="1"/>
  <c r="M67" i="6" s="1"/>
  <c r="M68" i="6" s="1"/>
  <c r="M69" i="6" s="1"/>
  <c r="M70" i="6" s="1"/>
  <c r="M71" i="6" s="1"/>
  <c r="M72" i="6" s="1"/>
  <c r="M54" i="6"/>
  <c r="M55" i="6" s="1"/>
  <c r="M56" i="6" s="1"/>
  <c r="M57" i="6" s="1"/>
  <c r="M58" i="6" s="1"/>
  <c r="M59" i="6" s="1"/>
  <c r="M60" i="6" s="1"/>
  <c r="M61" i="6" s="1"/>
  <c r="M62" i="6" s="1"/>
  <c r="M44" i="6"/>
  <c r="M45" i="6" s="1"/>
  <c r="M46" i="6" s="1"/>
  <c r="M47" i="6" s="1"/>
  <c r="M48" i="6" s="1"/>
  <c r="M49" i="6" s="1"/>
  <c r="M50" i="6" s="1"/>
  <c r="M51" i="6" s="1"/>
  <c r="M52" i="6" s="1"/>
  <c r="M34" i="6"/>
  <c r="M35" i="6" s="1"/>
  <c r="M24" i="6"/>
  <c r="M25" i="6" s="1"/>
  <c r="M26" i="6" s="1"/>
  <c r="M27" i="6" s="1"/>
  <c r="M28" i="6" s="1"/>
  <c r="M29" i="6" s="1"/>
  <c r="M30" i="6" s="1"/>
  <c r="M31" i="6" s="1"/>
  <c r="M32" i="6" s="1"/>
  <c r="M14" i="6"/>
  <c r="M15" i="6" s="1"/>
  <c r="M16" i="6" s="1"/>
  <c r="M17" i="6" s="1"/>
  <c r="M18" i="6" s="1"/>
  <c r="M19" i="6" s="1"/>
  <c r="M20" i="6" s="1"/>
  <c r="M21" i="6" s="1"/>
  <c r="M22" i="6" s="1"/>
  <c r="M4" i="6"/>
  <c r="M5" i="6" s="1"/>
  <c r="M6" i="6" s="1"/>
  <c r="M7" i="6" s="1"/>
  <c r="M8" i="6" s="1"/>
  <c r="M9" i="6" s="1"/>
  <c r="M10" i="6" s="1"/>
  <c r="M11" i="6" s="1"/>
  <c r="M12" i="6" s="1"/>
  <c r="N229" i="6"/>
  <c r="N281" i="6"/>
  <c r="N293" i="6"/>
  <c r="K4" i="6"/>
  <c r="P4" i="6" s="1"/>
  <c r="K5" i="6"/>
  <c r="P5" i="6" s="1"/>
  <c r="K6" i="6"/>
  <c r="P6" i="6" s="1"/>
  <c r="K7" i="6"/>
  <c r="P7" i="6" s="1"/>
  <c r="K8" i="6"/>
  <c r="P8" i="6" s="1"/>
  <c r="K9" i="6"/>
  <c r="P9" i="6" s="1"/>
  <c r="K10" i="6"/>
  <c r="P10" i="6" s="1"/>
  <c r="K11" i="6"/>
  <c r="P11" i="6" s="1"/>
  <c r="K12" i="6"/>
  <c r="P12" i="6" s="1"/>
  <c r="K13" i="6"/>
  <c r="P13" i="6" s="1"/>
  <c r="K14" i="6"/>
  <c r="P14" i="6" s="1"/>
  <c r="K15" i="6"/>
  <c r="P15" i="6" s="1"/>
  <c r="K16" i="6"/>
  <c r="P16" i="6" s="1"/>
  <c r="K17" i="6"/>
  <c r="P17" i="6" s="1"/>
  <c r="K18" i="6"/>
  <c r="P18" i="6" s="1"/>
  <c r="K19" i="6"/>
  <c r="P19" i="6" s="1"/>
  <c r="K20" i="6"/>
  <c r="P20" i="6" s="1"/>
  <c r="K21" i="6"/>
  <c r="P21" i="6" s="1"/>
  <c r="K22" i="6"/>
  <c r="P22" i="6" s="1"/>
  <c r="K23" i="6"/>
  <c r="P23" i="6" s="1"/>
  <c r="K24" i="6"/>
  <c r="P24" i="6" s="1"/>
  <c r="K25" i="6"/>
  <c r="P25" i="6" s="1"/>
  <c r="K26" i="6"/>
  <c r="P26" i="6" s="1"/>
  <c r="K27" i="6"/>
  <c r="P27" i="6" s="1"/>
  <c r="K28" i="6"/>
  <c r="P28" i="6" s="1"/>
  <c r="K29" i="6"/>
  <c r="P29" i="6" s="1"/>
  <c r="K30" i="6"/>
  <c r="P30" i="6" s="1"/>
  <c r="K31" i="6"/>
  <c r="P31" i="6" s="1"/>
  <c r="K32" i="6"/>
  <c r="P32" i="6" s="1"/>
  <c r="K33" i="6"/>
  <c r="P33" i="6" s="1"/>
  <c r="K34" i="6"/>
  <c r="P34" i="6" s="1"/>
  <c r="K35" i="6"/>
  <c r="P35" i="6" s="1"/>
  <c r="K36" i="6"/>
  <c r="P36" i="6" s="1"/>
  <c r="K37" i="6"/>
  <c r="P37" i="6" s="1"/>
  <c r="K38" i="6"/>
  <c r="P38" i="6" s="1"/>
  <c r="K39" i="6"/>
  <c r="P39" i="6" s="1"/>
  <c r="K40" i="6"/>
  <c r="P40" i="6" s="1"/>
  <c r="K41" i="6"/>
  <c r="P41" i="6" s="1"/>
  <c r="K42" i="6"/>
  <c r="P42" i="6" s="1"/>
  <c r="K43" i="6"/>
  <c r="P43" i="6" s="1"/>
  <c r="K44" i="6"/>
  <c r="P44" i="6" s="1"/>
  <c r="K45" i="6"/>
  <c r="P45" i="6" s="1"/>
  <c r="K46" i="6"/>
  <c r="P46" i="6" s="1"/>
  <c r="K47" i="6"/>
  <c r="P47" i="6" s="1"/>
  <c r="K48" i="6"/>
  <c r="P48" i="6" s="1"/>
  <c r="K49" i="6"/>
  <c r="P49" i="6" s="1"/>
  <c r="K50" i="6"/>
  <c r="P50" i="6" s="1"/>
  <c r="K51" i="6"/>
  <c r="P51" i="6" s="1"/>
  <c r="K52" i="6"/>
  <c r="P52" i="6" s="1"/>
  <c r="K53" i="6"/>
  <c r="P53" i="6" s="1"/>
  <c r="K54" i="6"/>
  <c r="P54" i="6" s="1"/>
  <c r="K55" i="6"/>
  <c r="P55" i="6" s="1"/>
  <c r="K56" i="6"/>
  <c r="P56" i="6" s="1"/>
  <c r="K57" i="6"/>
  <c r="P57" i="6" s="1"/>
  <c r="K58" i="6"/>
  <c r="P58" i="6" s="1"/>
  <c r="K59" i="6"/>
  <c r="P59" i="6" s="1"/>
  <c r="K60" i="6"/>
  <c r="P60" i="6" s="1"/>
  <c r="K61" i="6"/>
  <c r="P61" i="6" s="1"/>
  <c r="K62" i="6"/>
  <c r="P62" i="6" s="1"/>
  <c r="K63" i="6"/>
  <c r="P63" i="6" s="1"/>
  <c r="K64" i="6"/>
  <c r="P64" i="6" s="1"/>
  <c r="K65" i="6"/>
  <c r="P65" i="6" s="1"/>
  <c r="K66" i="6"/>
  <c r="P66" i="6" s="1"/>
  <c r="K67" i="6"/>
  <c r="P67" i="6" s="1"/>
  <c r="K68" i="6"/>
  <c r="P68" i="6" s="1"/>
  <c r="K69" i="6"/>
  <c r="P69" i="6" s="1"/>
  <c r="K70" i="6"/>
  <c r="P70" i="6" s="1"/>
  <c r="K71" i="6"/>
  <c r="P71" i="6" s="1"/>
  <c r="K72" i="6"/>
  <c r="P72" i="6" s="1"/>
  <c r="K73" i="6"/>
  <c r="P73" i="6" s="1"/>
  <c r="K74" i="6"/>
  <c r="P74" i="6" s="1"/>
  <c r="K75" i="6"/>
  <c r="P75" i="6" s="1"/>
  <c r="K76" i="6"/>
  <c r="P76" i="6" s="1"/>
  <c r="K77" i="6"/>
  <c r="P77" i="6" s="1"/>
  <c r="K78" i="6"/>
  <c r="P78" i="6" s="1"/>
  <c r="K79" i="6"/>
  <c r="P79" i="6" s="1"/>
  <c r="K80" i="6"/>
  <c r="P80" i="6" s="1"/>
  <c r="K81" i="6"/>
  <c r="P81" i="6" s="1"/>
  <c r="K82" i="6"/>
  <c r="P82" i="6" s="1"/>
  <c r="K83" i="6"/>
  <c r="P83" i="6" s="1"/>
  <c r="K84" i="6"/>
  <c r="P84" i="6" s="1"/>
  <c r="K85" i="6"/>
  <c r="P85" i="6" s="1"/>
  <c r="K86" i="6"/>
  <c r="P86" i="6" s="1"/>
  <c r="K87" i="6"/>
  <c r="P87" i="6" s="1"/>
  <c r="K88" i="6"/>
  <c r="P88" i="6" s="1"/>
  <c r="K89" i="6"/>
  <c r="P89" i="6" s="1"/>
  <c r="K90" i="6"/>
  <c r="P90" i="6" s="1"/>
  <c r="K91" i="6"/>
  <c r="P91" i="6" s="1"/>
  <c r="K92" i="6"/>
  <c r="P92" i="6" s="1"/>
  <c r="K93" i="6"/>
  <c r="P93" i="6" s="1"/>
  <c r="K94" i="6"/>
  <c r="P94" i="6" s="1"/>
  <c r="K95" i="6"/>
  <c r="P95" i="6" s="1"/>
  <c r="K96" i="6"/>
  <c r="P96" i="6" s="1"/>
  <c r="K97" i="6"/>
  <c r="P97" i="6" s="1"/>
  <c r="K98" i="6"/>
  <c r="P98" i="6" s="1"/>
  <c r="K99" i="6"/>
  <c r="P99" i="6" s="1"/>
  <c r="K100" i="6"/>
  <c r="P100" i="6" s="1"/>
  <c r="K101" i="6"/>
  <c r="P101" i="6" s="1"/>
  <c r="K102" i="6"/>
  <c r="P102" i="6" s="1"/>
  <c r="K103" i="6"/>
  <c r="P103" i="6" s="1"/>
  <c r="K104" i="6"/>
  <c r="P104" i="6" s="1"/>
  <c r="K105" i="6"/>
  <c r="P105" i="6" s="1"/>
  <c r="K106" i="6"/>
  <c r="P106" i="6" s="1"/>
  <c r="K107" i="6"/>
  <c r="P107" i="6" s="1"/>
  <c r="K108" i="6"/>
  <c r="P108" i="6" s="1"/>
  <c r="K109" i="6"/>
  <c r="P109" i="6" s="1"/>
  <c r="K110" i="6"/>
  <c r="P110" i="6" s="1"/>
  <c r="K111" i="6"/>
  <c r="P111" i="6" s="1"/>
  <c r="K112" i="6"/>
  <c r="P112" i="6" s="1"/>
  <c r="K113" i="6"/>
  <c r="P113" i="6" s="1"/>
  <c r="K114" i="6"/>
  <c r="P114" i="6" s="1"/>
  <c r="K115" i="6"/>
  <c r="P115" i="6" s="1"/>
  <c r="K116" i="6"/>
  <c r="P116" i="6" s="1"/>
  <c r="K117" i="6"/>
  <c r="P117" i="6" s="1"/>
  <c r="K118" i="6"/>
  <c r="P118" i="6" s="1"/>
  <c r="K119" i="6"/>
  <c r="P119" i="6" s="1"/>
  <c r="K120" i="6"/>
  <c r="P120" i="6" s="1"/>
  <c r="K121" i="6"/>
  <c r="P121" i="6" s="1"/>
  <c r="K122" i="6"/>
  <c r="P122" i="6" s="1"/>
  <c r="K123" i="6"/>
  <c r="P123" i="6" s="1"/>
  <c r="K124" i="6"/>
  <c r="P124" i="6" s="1"/>
  <c r="K125" i="6"/>
  <c r="P125" i="6" s="1"/>
  <c r="K126" i="6"/>
  <c r="P126" i="6" s="1"/>
  <c r="K127" i="6"/>
  <c r="P127" i="6" s="1"/>
  <c r="K128" i="6"/>
  <c r="P128" i="6" s="1"/>
  <c r="K129" i="6"/>
  <c r="P129" i="6" s="1"/>
  <c r="K130" i="6"/>
  <c r="P130" i="6" s="1"/>
  <c r="K131" i="6"/>
  <c r="P131" i="6" s="1"/>
  <c r="K132" i="6"/>
  <c r="P132" i="6" s="1"/>
  <c r="K133" i="6"/>
  <c r="P133" i="6" s="1"/>
  <c r="K134" i="6"/>
  <c r="P134" i="6" s="1"/>
  <c r="K135" i="6"/>
  <c r="P135" i="6" s="1"/>
  <c r="K136" i="6"/>
  <c r="P136" i="6" s="1"/>
  <c r="K137" i="6"/>
  <c r="P137" i="6" s="1"/>
  <c r="K138" i="6"/>
  <c r="P138" i="6" s="1"/>
  <c r="K139" i="6"/>
  <c r="P139" i="6" s="1"/>
  <c r="K140" i="6"/>
  <c r="P140" i="6" s="1"/>
  <c r="K141" i="6"/>
  <c r="P141" i="6" s="1"/>
  <c r="K142" i="6"/>
  <c r="P142" i="6" s="1"/>
  <c r="K143" i="6"/>
  <c r="P143" i="6" s="1"/>
  <c r="K144" i="6"/>
  <c r="P144" i="6" s="1"/>
  <c r="K145" i="6"/>
  <c r="P145" i="6" s="1"/>
  <c r="K146" i="6"/>
  <c r="P146" i="6" s="1"/>
  <c r="K147" i="6"/>
  <c r="P147" i="6" s="1"/>
  <c r="K148" i="6"/>
  <c r="P148" i="6" s="1"/>
  <c r="K149" i="6"/>
  <c r="P149" i="6" s="1"/>
  <c r="K150" i="6"/>
  <c r="K151" i="6"/>
  <c r="K152" i="6"/>
  <c r="K153" i="6"/>
  <c r="P153" i="6" s="1"/>
  <c r="K154" i="6"/>
  <c r="K155" i="6"/>
  <c r="K156" i="6"/>
  <c r="K157" i="6"/>
  <c r="P157" i="6" s="1"/>
  <c r="K158" i="6"/>
  <c r="K159" i="6"/>
  <c r="K160" i="6"/>
  <c r="K161" i="6"/>
  <c r="P161" i="6" s="1"/>
  <c r="K162" i="6"/>
  <c r="K163" i="6"/>
  <c r="K164" i="6"/>
  <c r="K165" i="6"/>
  <c r="P165" i="6" s="1"/>
  <c r="K166" i="6"/>
  <c r="K167" i="6"/>
  <c r="K168" i="6"/>
  <c r="K169" i="6"/>
  <c r="P169" i="6" s="1"/>
  <c r="K170" i="6"/>
  <c r="K171" i="6"/>
  <c r="K172" i="6"/>
  <c r="K173" i="6"/>
  <c r="P173" i="6" s="1"/>
  <c r="K174" i="6"/>
  <c r="K175" i="6"/>
  <c r="K176" i="6"/>
  <c r="K177" i="6"/>
  <c r="P177" i="6" s="1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P225" i="6" s="1"/>
  <c r="K226" i="6"/>
  <c r="K227" i="6"/>
  <c r="K228" i="6"/>
  <c r="K229" i="6"/>
  <c r="P229" i="6" s="1"/>
  <c r="K230" i="6"/>
  <c r="K231" i="6"/>
  <c r="K232" i="6"/>
  <c r="K233" i="6"/>
  <c r="P233" i="6" s="1"/>
  <c r="K234" i="6"/>
  <c r="K235" i="6"/>
  <c r="K236" i="6"/>
  <c r="K237" i="6"/>
  <c r="P237" i="6" s="1"/>
  <c r="K238" i="6"/>
  <c r="K239" i="6"/>
  <c r="K240" i="6"/>
  <c r="K241" i="6"/>
  <c r="P241" i="6" s="1"/>
  <c r="K242" i="6"/>
  <c r="K243" i="6"/>
  <c r="K244" i="6"/>
  <c r="K245" i="6"/>
  <c r="P245" i="6" s="1"/>
  <c r="K246" i="6"/>
  <c r="K247" i="6"/>
  <c r="K248" i="6"/>
  <c r="K249" i="6"/>
  <c r="P249" i="6" s="1"/>
  <c r="K250" i="6"/>
  <c r="K251" i="6"/>
  <c r="K252" i="6"/>
  <c r="K253" i="6"/>
  <c r="P253" i="6" s="1"/>
  <c r="K254" i="6"/>
  <c r="K255" i="6"/>
  <c r="K256" i="6"/>
  <c r="K257" i="6"/>
  <c r="P257" i="6" s="1"/>
  <c r="K258" i="6"/>
  <c r="K259" i="6"/>
  <c r="K260" i="6"/>
  <c r="K261" i="6"/>
  <c r="P261" i="6" s="1"/>
  <c r="K262" i="6"/>
  <c r="K263" i="6"/>
  <c r="K264" i="6"/>
  <c r="K265" i="6"/>
  <c r="P265" i="6" s="1"/>
  <c r="K266" i="6"/>
  <c r="K267" i="6"/>
  <c r="K268" i="6"/>
  <c r="K269" i="6"/>
  <c r="P269" i="6" s="1"/>
  <c r="K270" i="6"/>
  <c r="K271" i="6"/>
  <c r="K272" i="6"/>
  <c r="K273" i="6"/>
  <c r="P273" i="6" s="1"/>
  <c r="K274" i="6"/>
  <c r="K275" i="6"/>
  <c r="K276" i="6"/>
  <c r="K277" i="6"/>
  <c r="P277" i="6" s="1"/>
  <c r="K278" i="6"/>
  <c r="K279" i="6"/>
  <c r="K280" i="6"/>
  <c r="K281" i="6"/>
  <c r="P281" i="6" s="1"/>
  <c r="K282" i="6"/>
  <c r="K283" i="6"/>
  <c r="K284" i="6"/>
  <c r="K285" i="6"/>
  <c r="P285" i="6" s="1"/>
  <c r="K286" i="6"/>
  <c r="K287" i="6"/>
  <c r="K288" i="6"/>
  <c r="K289" i="6"/>
  <c r="P289" i="6" s="1"/>
  <c r="K290" i="6"/>
  <c r="K291" i="6"/>
  <c r="K292" i="6"/>
  <c r="K293" i="6"/>
  <c r="P293" i="6" s="1"/>
  <c r="K294" i="6"/>
  <c r="K295" i="6"/>
  <c r="K296" i="6"/>
  <c r="K297" i="6"/>
  <c r="P297" i="6" s="1"/>
  <c r="K298" i="6"/>
  <c r="K299" i="6"/>
  <c r="K300" i="6"/>
  <c r="K301" i="6"/>
  <c r="P301" i="6" s="1"/>
  <c r="K302" i="6"/>
  <c r="K303" i="6"/>
  <c r="K304" i="6"/>
  <c r="K305" i="6"/>
  <c r="P305" i="6" s="1"/>
  <c r="K306" i="6"/>
  <c r="K307" i="6"/>
  <c r="K308" i="6"/>
  <c r="K309" i="6"/>
  <c r="P309" i="6" s="1"/>
  <c r="K310" i="6"/>
  <c r="K311" i="6"/>
  <c r="K312" i="6"/>
  <c r="K313" i="6"/>
  <c r="P313" i="6" s="1"/>
  <c r="K314" i="6"/>
  <c r="K315" i="6"/>
  <c r="K316" i="6"/>
  <c r="K317" i="6"/>
  <c r="P317" i="6" s="1"/>
  <c r="K318" i="6"/>
  <c r="K319" i="6"/>
  <c r="K320" i="6"/>
  <c r="K321" i="6"/>
  <c r="P321" i="6" s="1"/>
  <c r="K322" i="6"/>
  <c r="K323" i="6"/>
  <c r="K324" i="6"/>
  <c r="K325" i="6"/>
  <c r="P325" i="6" s="1"/>
  <c r="K326" i="6"/>
  <c r="K327" i="6"/>
  <c r="K328" i="6"/>
  <c r="K3" i="6"/>
  <c r="P3" i="6" s="1"/>
  <c r="E134" i="3"/>
  <c r="E153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M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60" i="5"/>
  <c r="M61" i="5"/>
  <c r="M62" i="5"/>
  <c r="M63" i="5"/>
  <c r="M64" i="5"/>
  <c r="M59" i="5"/>
  <c r="M55" i="5"/>
  <c r="M56" i="5"/>
  <c r="M57" i="5"/>
  <c r="M58" i="5"/>
  <c r="M5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L86" i="5"/>
  <c r="J93" i="5"/>
  <c r="L93" i="5" s="1"/>
  <c r="J106" i="5"/>
  <c r="L106" i="5" s="1"/>
  <c r="J71" i="5"/>
  <c r="L71" i="5" s="1"/>
  <c r="J72" i="5"/>
  <c r="L72" i="5" s="1"/>
  <c r="J86" i="5"/>
  <c r="J87" i="5"/>
  <c r="L87" i="5" s="1"/>
  <c r="J64" i="5"/>
  <c r="L64" i="5" s="1"/>
  <c r="E9" i="5"/>
  <c r="E14" i="5"/>
  <c r="J14" i="5" s="1"/>
  <c r="L14" i="5" s="1"/>
  <c r="E19" i="5"/>
  <c r="J19" i="5" s="1"/>
  <c r="L19" i="5" s="1"/>
  <c r="E24" i="5"/>
  <c r="J24" i="5" s="1"/>
  <c r="L24" i="5" s="1"/>
  <c r="E29" i="5"/>
  <c r="E34" i="5"/>
  <c r="J34" i="5" s="1"/>
  <c r="L34" i="5" s="1"/>
  <c r="E39" i="5"/>
  <c r="J39" i="5" s="1"/>
  <c r="L39" i="5" s="1"/>
  <c r="E44" i="5"/>
  <c r="J44" i="5" s="1"/>
  <c r="L44" i="5" s="1"/>
  <c r="E49" i="5"/>
  <c r="E54" i="5"/>
  <c r="J54" i="5" s="1"/>
  <c r="L54" i="5" s="1"/>
  <c r="E55" i="5"/>
  <c r="J55" i="5" s="1"/>
  <c r="L55" i="5" s="1"/>
  <c r="E56" i="5"/>
  <c r="J56" i="5" s="1"/>
  <c r="L56" i="5" s="1"/>
  <c r="E57" i="5"/>
  <c r="J57" i="5" s="1"/>
  <c r="L57" i="5" s="1"/>
  <c r="E58" i="5"/>
  <c r="J58" i="5" s="1"/>
  <c r="L58" i="5" s="1"/>
  <c r="E59" i="5"/>
  <c r="J59" i="5" s="1"/>
  <c r="L59" i="5" s="1"/>
  <c r="E60" i="5"/>
  <c r="J60" i="5" s="1"/>
  <c r="L60" i="5" s="1"/>
  <c r="E61" i="5"/>
  <c r="J61" i="5" s="1"/>
  <c r="L61" i="5" s="1"/>
  <c r="E62" i="5"/>
  <c r="J62" i="5" s="1"/>
  <c r="L62" i="5" s="1"/>
  <c r="E63" i="5"/>
  <c r="J63" i="5" s="1"/>
  <c r="L63" i="5" s="1"/>
  <c r="E64" i="5"/>
  <c r="E65" i="5"/>
  <c r="J65" i="5" s="1"/>
  <c r="L65" i="5" s="1"/>
  <c r="E66" i="5"/>
  <c r="J66" i="5" s="1"/>
  <c r="L66" i="5" s="1"/>
  <c r="E67" i="5"/>
  <c r="J67" i="5" s="1"/>
  <c r="L67" i="5" s="1"/>
  <c r="E68" i="5"/>
  <c r="J68" i="5" s="1"/>
  <c r="L68" i="5" s="1"/>
  <c r="E69" i="5"/>
  <c r="J69" i="5" s="1"/>
  <c r="L69" i="5" s="1"/>
  <c r="E70" i="5"/>
  <c r="J70" i="5" s="1"/>
  <c r="L70" i="5" s="1"/>
  <c r="E71" i="5"/>
  <c r="E72" i="5"/>
  <c r="E73" i="5"/>
  <c r="J73" i="5" s="1"/>
  <c r="L73" i="5" s="1"/>
  <c r="E74" i="5"/>
  <c r="J74" i="5" s="1"/>
  <c r="L74" i="5" s="1"/>
  <c r="E75" i="5"/>
  <c r="J75" i="5" s="1"/>
  <c r="L75" i="5" s="1"/>
  <c r="E76" i="5"/>
  <c r="J76" i="5" s="1"/>
  <c r="L76" i="5" s="1"/>
  <c r="E77" i="5"/>
  <c r="J77" i="5" s="1"/>
  <c r="L77" i="5" s="1"/>
  <c r="E78" i="5"/>
  <c r="J78" i="5" s="1"/>
  <c r="L78" i="5" s="1"/>
  <c r="E79" i="5"/>
  <c r="J79" i="5" s="1"/>
  <c r="L79" i="5" s="1"/>
  <c r="E80" i="5"/>
  <c r="J80" i="5" s="1"/>
  <c r="L80" i="5" s="1"/>
  <c r="E81" i="5"/>
  <c r="J81" i="5" s="1"/>
  <c r="L81" i="5" s="1"/>
  <c r="E82" i="5"/>
  <c r="J82" i="5" s="1"/>
  <c r="L82" i="5" s="1"/>
  <c r="E83" i="5"/>
  <c r="J83" i="5" s="1"/>
  <c r="L83" i="5" s="1"/>
  <c r="E84" i="5"/>
  <c r="J84" i="5" s="1"/>
  <c r="L84" i="5" s="1"/>
  <c r="E85" i="5"/>
  <c r="J85" i="5" s="1"/>
  <c r="L85" i="5" s="1"/>
  <c r="E86" i="5"/>
  <c r="E87" i="5"/>
  <c r="E88" i="5"/>
  <c r="J88" i="5" s="1"/>
  <c r="L88" i="5" s="1"/>
  <c r="E89" i="5"/>
  <c r="J89" i="5" s="1"/>
  <c r="L89" i="5" s="1"/>
  <c r="E90" i="5"/>
  <c r="J90" i="5" s="1"/>
  <c r="L90" i="5" s="1"/>
  <c r="E91" i="5"/>
  <c r="J91" i="5" s="1"/>
  <c r="L91" i="5" s="1"/>
  <c r="E92" i="5"/>
  <c r="J92" i="5" s="1"/>
  <c r="L92" i="5" s="1"/>
  <c r="E93" i="5"/>
  <c r="E94" i="5"/>
  <c r="J94" i="5" s="1"/>
  <c r="L94" i="5" s="1"/>
  <c r="E95" i="5"/>
  <c r="J95" i="5" s="1"/>
  <c r="L95" i="5" s="1"/>
  <c r="E96" i="5"/>
  <c r="J96" i="5" s="1"/>
  <c r="L96" i="5" s="1"/>
  <c r="E97" i="5"/>
  <c r="J97" i="5" s="1"/>
  <c r="L97" i="5" s="1"/>
  <c r="E98" i="5"/>
  <c r="J98" i="5" s="1"/>
  <c r="L98" i="5" s="1"/>
  <c r="E99" i="5"/>
  <c r="J99" i="5" s="1"/>
  <c r="L99" i="5" s="1"/>
  <c r="E100" i="5"/>
  <c r="J100" i="5" s="1"/>
  <c r="L100" i="5" s="1"/>
  <c r="E101" i="5"/>
  <c r="J101" i="5" s="1"/>
  <c r="L101" i="5" s="1"/>
  <c r="E102" i="5"/>
  <c r="J102" i="5" s="1"/>
  <c r="L102" i="5" s="1"/>
  <c r="E103" i="5"/>
  <c r="J103" i="5" s="1"/>
  <c r="L103" i="5" s="1"/>
  <c r="E104" i="5"/>
  <c r="J104" i="5" s="1"/>
  <c r="L104" i="5" s="1"/>
  <c r="E105" i="5"/>
  <c r="J105" i="5" s="1"/>
  <c r="L105" i="5" s="1"/>
  <c r="E106" i="5"/>
  <c r="E107" i="5"/>
  <c r="J107" i="5" s="1"/>
  <c r="L107" i="5" s="1"/>
  <c r="E108" i="5"/>
  <c r="J108" i="5" s="1"/>
  <c r="L108" i="5" s="1"/>
  <c r="E109" i="5"/>
  <c r="J109" i="5" s="1"/>
  <c r="L109" i="5" s="1"/>
  <c r="E4" i="5"/>
  <c r="J4" i="5" s="1"/>
  <c r="L4" i="5" s="1"/>
  <c r="K50" i="5"/>
  <c r="K51" i="5" s="1"/>
  <c r="K52" i="5" s="1"/>
  <c r="K53" i="5" s="1"/>
  <c r="K45" i="5"/>
  <c r="K46" i="5" s="1"/>
  <c r="K47" i="5" s="1"/>
  <c r="K48" i="5" s="1"/>
  <c r="I44" i="5"/>
  <c r="I49" i="5"/>
  <c r="I39" i="5"/>
  <c r="J9" i="5"/>
  <c r="L9" i="5" s="1"/>
  <c r="J29" i="5"/>
  <c r="L29" i="5" s="1"/>
  <c r="J49" i="5"/>
  <c r="L49" i="5" s="1"/>
  <c r="I5" i="5"/>
  <c r="I6" i="5"/>
  <c r="I7" i="5"/>
  <c r="I8" i="5"/>
  <c r="I9" i="5"/>
  <c r="I10" i="5"/>
  <c r="I11" i="5"/>
  <c r="I12" i="5"/>
  <c r="I13" i="5"/>
  <c r="I14" i="5"/>
  <c r="I15" i="5"/>
  <c r="I19" i="5"/>
  <c r="I24" i="5"/>
  <c r="I29" i="5"/>
  <c r="I34" i="5"/>
  <c r="I4" i="5"/>
  <c r="C26" i="5"/>
  <c r="C27" i="5" s="1"/>
  <c r="D50" i="5"/>
  <c r="F50" i="5"/>
  <c r="F51" i="5" s="1"/>
  <c r="G50" i="5"/>
  <c r="G51" i="5" s="1"/>
  <c r="G52" i="5" s="1"/>
  <c r="G53" i="5" s="1"/>
  <c r="D45" i="5"/>
  <c r="D46" i="5" s="1"/>
  <c r="D47" i="5" s="1"/>
  <c r="D48" i="5" s="1"/>
  <c r="F45" i="5"/>
  <c r="G45" i="5"/>
  <c r="G46" i="5" s="1"/>
  <c r="G47" i="5" s="1"/>
  <c r="G48" i="5" s="1"/>
  <c r="D40" i="5"/>
  <c r="D41" i="5" s="1"/>
  <c r="D42" i="5" s="1"/>
  <c r="D43" i="5" s="1"/>
  <c r="F40" i="5"/>
  <c r="G40" i="5"/>
  <c r="G41" i="5" s="1"/>
  <c r="G42" i="5" s="1"/>
  <c r="G43" i="5" s="1"/>
  <c r="D35" i="5"/>
  <c r="D36" i="5" s="1"/>
  <c r="D37" i="5" s="1"/>
  <c r="D38" i="5" s="1"/>
  <c r="F35" i="5"/>
  <c r="F36" i="5" s="1"/>
  <c r="F37" i="5" s="1"/>
  <c r="D30" i="5"/>
  <c r="D31" i="5" s="1"/>
  <c r="D32" i="5" s="1"/>
  <c r="D33" i="5" s="1"/>
  <c r="F30" i="5"/>
  <c r="I30" i="5" s="1"/>
  <c r="D25" i="5"/>
  <c r="D26" i="5" s="1"/>
  <c r="F25" i="5"/>
  <c r="D20" i="5"/>
  <c r="D21" i="5" s="1"/>
  <c r="D22" i="5" s="1"/>
  <c r="D23" i="5" s="1"/>
  <c r="F20" i="5"/>
  <c r="I20" i="5" s="1"/>
  <c r="F15" i="5"/>
  <c r="F16" i="5" s="1"/>
  <c r="D15" i="5"/>
  <c r="D16" i="5" s="1"/>
  <c r="D17" i="5" s="1"/>
  <c r="D18" i="5" s="1"/>
  <c r="D10" i="5"/>
  <c r="C50" i="5"/>
  <c r="C51" i="5" s="1"/>
  <c r="C52" i="5" s="1"/>
  <c r="C53" i="5" s="1"/>
  <c r="C45" i="5"/>
  <c r="C46" i="5" s="1"/>
  <c r="C40" i="5"/>
  <c r="C41" i="5" s="1"/>
  <c r="C35" i="5"/>
  <c r="C30" i="5"/>
  <c r="C31" i="5" s="1"/>
  <c r="C32" i="5" s="1"/>
  <c r="C33" i="5" s="1"/>
  <c r="C25" i="5"/>
  <c r="C20" i="5"/>
  <c r="E20" i="5" s="1"/>
  <c r="C15" i="5"/>
  <c r="C10" i="5"/>
  <c r="C11" i="5" s="1"/>
  <c r="D5" i="5"/>
  <c r="D6" i="5"/>
  <c r="C5" i="5"/>
  <c r="B55" i="5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50" i="5"/>
  <c r="B51" i="5" s="1"/>
  <c r="B52" i="5" s="1"/>
  <c r="B53" i="5" s="1"/>
  <c r="B45" i="5"/>
  <c r="B46" i="5" s="1"/>
  <c r="B47" i="5" s="1"/>
  <c r="B48" i="5" s="1"/>
  <c r="B40" i="5"/>
  <c r="B41" i="5" s="1"/>
  <c r="B42" i="5" s="1"/>
  <c r="B43" i="5" s="1"/>
  <c r="B35" i="5"/>
  <c r="B36" i="5" s="1"/>
  <c r="B37" i="5" s="1"/>
  <c r="B38" i="5" s="1"/>
  <c r="B30" i="5"/>
  <c r="B31" i="5" s="1"/>
  <c r="B32" i="5" s="1"/>
  <c r="B33" i="5" s="1"/>
  <c r="B25" i="5"/>
  <c r="B26" i="5" s="1"/>
  <c r="B27" i="5" s="1"/>
  <c r="B28" i="5" s="1"/>
  <c r="B20" i="5"/>
  <c r="B21" i="5" s="1"/>
  <c r="B22" i="5" s="1"/>
  <c r="B23" i="5" s="1"/>
  <c r="B15" i="5"/>
  <c r="B16" i="5" s="1"/>
  <c r="B17" i="5" s="1"/>
  <c r="B18" i="5" s="1"/>
  <c r="B10" i="5"/>
  <c r="B11" i="5" s="1"/>
  <c r="B12" i="5" s="1"/>
  <c r="B13" i="5" s="1"/>
  <c r="B5" i="5"/>
  <c r="B6" i="5" s="1"/>
  <c r="B7" i="5" s="1"/>
  <c r="B8" i="5" s="1"/>
  <c r="C4" i="4"/>
  <c r="C5" i="4" s="1"/>
  <c r="C6" i="4" s="1"/>
  <c r="C7" i="4" s="1"/>
  <c r="C104" i="4"/>
  <c r="C105" i="4" s="1"/>
  <c r="C106" i="4" s="1"/>
  <c r="C107" i="4" s="1"/>
  <c r="C99" i="4"/>
  <c r="C100" i="4" s="1"/>
  <c r="C101" i="4" s="1"/>
  <c r="C102" i="4" s="1"/>
  <c r="C94" i="4"/>
  <c r="C95" i="4" s="1"/>
  <c r="C96" i="4" s="1"/>
  <c r="C97" i="4" s="1"/>
  <c r="C89" i="4"/>
  <c r="C90" i="4" s="1"/>
  <c r="C91" i="4" s="1"/>
  <c r="C92" i="4" s="1"/>
  <c r="C84" i="4"/>
  <c r="C85" i="4" s="1"/>
  <c r="C86" i="4" s="1"/>
  <c r="C87" i="4" s="1"/>
  <c r="C79" i="4"/>
  <c r="C80" i="4" s="1"/>
  <c r="C81" i="4" s="1"/>
  <c r="C82" i="4" s="1"/>
  <c r="C74" i="4"/>
  <c r="C75" i="4" s="1"/>
  <c r="C76" i="4" s="1"/>
  <c r="C77" i="4" s="1"/>
  <c r="C69" i="4"/>
  <c r="C70" i="4" s="1"/>
  <c r="C71" i="4" s="1"/>
  <c r="C72" i="4" s="1"/>
  <c r="C64" i="4"/>
  <c r="C65" i="4" s="1"/>
  <c r="C66" i="4" s="1"/>
  <c r="C67" i="4" s="1"/>
  <c r="C59" i="4"/>
  <c r="C60" i="4" s="1"/>
  <c r="C61" i="4" s="1"/>
  <c r="C62" i="4" s="1"/>
  <c r="C55" i="4"/>
  <c r="C56" i="4" s="1"/>
  <c r="C57" i="4" s="1"/>
  <c r="C54" i="4"/>
  <c r="C49" i="4"/>
  <c r="C50" i="4" s="1"/>
  <c r="C51" i="4" s="1"/>
  <c r="C52" i="4" s="1"/>
  <c r="C44" i="4"/>
  <c r="C45" i="4" s="1"/>
  <c r="C46" i="4" s="1"/>
  <c r="C47" i="4" s="1"/>
  <c r="C40" i="4"/>
  <c r="C41" i="4" s="1"/>
  <c r="C42" i="4" s="1"/>
  <c r="C39" i="4"/>
  <c r="C34" i="4"/>
  <c r="C35" i="4" s="1"/>
  <c r="C36" i="4" s="1"/>
  <c r="C37" i="4" s="1"/>
  <c r="C29" i="4"/>
  <c r="C30" i="4" s="1"/>
  <c r="C31" i="4" s="1"/>
  <c r="C32" i="4" s="1"/>
  <c r="C24" i="4"/>
  <c r="C25" i="4" s="1"/>
  <c r="C26" i="4" s="1"/>
  <c r="C27" i="4" s="1"/>
  <c r="C19" i="4"/>
  <c r="C20" i="4" s="1"/>
  <c r="C21" i="4" s="1"/>
  <c r="C22" i="4" s="1"/>
  <c r="C14" i="4"/>
  <c r="C15" i="4" s="1"/>
  <c r="C16" i="4" s="1"/>
  <c r="C17" i="4" s="1"/>
  <c r="C9" i="4"/>
  <c r="C10" i="4" s="1"/>
  <c r="C11" i="4" s="1"/>
  <c r="C12" i="4" s="1"/>
  <c r="B4" i="4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D213" i="3"/>
  <c r="D203" i="3"/>
  <c r="D194" i="3"/>
  <c r="D195" i="3" s="1"/>
  <c r="E195" i="3" s="1"/>
  <c r="D193" i="3"/>
  <c r="E193" i="3" s="1"/>
  <c r="D183" i="3"/>
  <c r="D173" i="3"/>
  <c r="D174" i="3" s="1"/>
  <c r="D175" i="3" s="1"/>
  <c r="D163" i="3"/>
  <c r="D154" i="3"/>
  <c r="D155" i="3" s="1"/>
  <c r="E155" i="3" s="1"/>
  <c r="D153" i="3"/>
  <c r="D143" i="3"/>
  <c r="D134" i="3"/>
  <c r="D135" i="3" s="1"/>
  <c r="D133" i="3"/>
  <c r="E133" i="3" s="1"/>
  <c r="D123" i="3"/>
  <c r="E123" i="3" s="1"/>
  <c r="D113" i="3"/>
  <c r="D114" i="3" s="1"/>
  <c r="D115" i="3" s="1"/>
  <c r="E115" i="3" s="1"/>
  <c r="D104" i="3"/>
  <c r="D103" i="3"/>
  <c r="E103" i="3" s="1"/>
  <c r="D93" i="3"/>
  <c r="E93" i="3" s="1"/>
  <c r="D84" i="3"/>
  <c r="D83" i="3"/>
  <c r="E83" i="3" s="1"/>
  <c r="D73" i="3"/>
  <c r="E73" i="3" s="1"/>
  <c r="D63" i="3"/>
  <c r="E63" i="3" s="1"/>
  <c r="D53" i="3"/>
  <c r="D54" i="3" s="1"/>
  <c r="D43" i="3"/>
  <c r="E43" i="3" s="1"/>
  <c r="D33" i="3"/>
  <c r="E33" i="3" s="1"/>
  <c r="D23" i="3"/>
  <c r="E23" i="3" s="1"/>
  <c r="D13" i="3"/>
  <c r="D14" i="3" s="1"/>
  <c r="B4" i="3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D3" i="3"/>
  <c r="D4" i="3" s="1"/>
  <c r="F17" i="5" l="1"/>
  <c r="F18" i="5" s="1"/>
  <c r="I18" i="5" s="1"/>
  <c r="I16" i="5"/>
  <c r="D74" i="3"/>
  <c r="D75" i="3" s="1"/>
  <c r="E75" i="3" s="1"/>
  <c r="D124" i="3"/>
  <c r="E33" i="5"/>
  <c r="N277" i="6"/>
  <c r="E10" i="5"/>
  <c r="J10" i="5" s="1"/>
  <c r="L10" i="5" s="1"/>
  <c r="E25" i="5"/>
  <c r="J25" i="5" s="1"/>
  <c r="L25" i="5" s="1"/>
  <c r="I35" i="5"/>
  <c r="E30" i="5"/>
  <c r="E113" i="3"/>
  <c r="N265" i="6"/>
  <c r="N169" i="6"/>
  <c r="N325" i="6"/>
  <c r="N261" i="6"/>
  <c r="N165" i="6"/>
  <c r="D34" i="3"/>
  <c r="D35" i="3" s="1"/>
  <c r="E35" i="3" s="1"/>
  <c r="H5" i="3"/>
  <c r="H6" i="3" s="1"/>
  <c r="H7" i="3" s="1"/>
  <c r="H4" i="3"/>
  <c r="N313" i="6"/>
  <c r="N249" i="6"/>
  <c r="N153" i="6"/>
  <c r="N309" i="6"/>
  <c r="N245" i="6"/>
  <c r="N297" i="6"/>
  <c r="N233" i="6"/>
  <c r="E180" i="6"/>
  <c r="G179" i="6"/>
  <c r="N179" i="6" s="1"/>
  <c r="D55" i="3"/>
  <c r="E54" i="3"/>
  <c r="D15" i="3"/>
  <c r="E14" i="3"/>
  <c r="N316" i="6"/>
  <c r="P316" i="6"/>
  <c r="N296" i="6"/>
  <c r="P296" i="6"/>
  <c r="N284" i="6"/>
  <c r="P284" i="6"/>
  <c r="N268" i="6"/>
  <c r="P268" i="6"/>
  <c r="N252" i="6"/>
  <c r="P252" i="6"/>
  <c r="N232" i="6"/>
  <c r="P232" i="6"/>
  <c r="N160" i="6"/>
  <c r="P160" i="6"/>
  <c r="N324" i="6"/>
  <c r="P324" i="6"/>
  <c r="N312" i="6"/>
  <c r="P312" i="6"/>
  <c r="N304" i="6"/>
  <c r="P304" i="6"/>
  <c r="N292" i="6"/>
  <c r="P292" i="6"/>
  <c r="N276" i="6"/>
  <c r="P276" i="6"/>
  <c r="N264" i="6"/>
  <c r="P264" i="6"/>
  <c r="N256" i="6"/>
  <c r="P256" i="6"/>
  <c r="N244" i="6"/>
  <c r="P244" i="6"/>
  <c r="N240" i="6"/>
  <c r="P240" i="6"/>
  <c r="N228" i="6"/>
  <c r="P228" i="6"/>
  <c r="N224" i="6"/>
  <c r="P224" i="6"/>
  <c r="N172" i="6"/>
  <c r="P172" i="6"/>
  <c r="N168" i="6"/>
  <c r="P168" i="6"/>
  <c r="N156" i="6"/>
  <c r="P156" i="6"/>
  <c r="D36" i="3"/>
  <c r="D64" i="3"/>
  <c r="D94" i="3"/>
  <c r="J30" i="5"/>
  <c r="L30" i="5" s="1"/>
  <c r="N327" i="6"/>
  <c r="P327" i="6"/>
  <c r="N319" i="6"/>
  <c r="P319" i="6"/>
  <c r="N311" i="6"/>
  <c r="P311" i="6"/>
  <c r="N303" i="6"/>
  <c r="P303" i="6"/>
  <c r="N295" i="6"/>
  <c r="P295" i="6"/>
  <c r="N287" i="6"/>
  <c r="P287" i="6"/>
  <c r="N275" i="6"/>
  <c r="P275" i="6"/>
  <c r="N267" i="6"/>
  <c r="P267" i="6"/>
  <c r="N259" i="6"/>
  <c r="P259" i="6"/>
  <c r="N251" i="6"/>
  <c r="P251" i="6"/>
  <c r="N243" i="6"/>
  <c r="P243" i="6"/>
  <c r="N235" i="6"/>
  <c r="P235" i="6"/>
  <c r="N227" i="6"/>
  <c r="P227" i="6"/>
  <c r="N223" i="6"/>
  <c r="P223" i="6"/>
  <c r="N175" i="6"/>
  <c r="P175" i="6"/>
  <c r="N171" i="6"/>
  <c r="P171" i="6"/>
  <c r="N167" i="6"/>
  <c r="P167" i="6"/>
  <c r="N163" i="6"/>
  <c r="P163" i="6"/>
  <c r="N159" i="6"/>
  <c r="P159" i="6"/>
  <c r="N155" i="6"/>
  <c r="P155" i="6"/>
  <c r="N151" i="6"/>
  <c r="P151" i="6"/>
  <c r="N381" i="6"/>
  <c r="P381" i="6"/>
  <c r="N377" i="6"/>
  <c r="P377" i="6"/>
  <c r="N373" i="6"/>
  <c r="P373" i="6"/>
  <c r="N369" i="6"/>
  <c r="P369" i="6"/>
  <c r="N365" i="6"/>
  <c r="P365" i="6"/>
  <c r="N361" i="6"/>
  <c r="P361" i="6"/>
  <c r="N357" i="6"/>
  <c r="P357" i="6"/>
  <c r="N353" i="6"/>
  <c r="P353" i="6"/>
  <c r="N349" i="6"/>
  <c r="P349" i="6"/>
  <c r="N345" i="6"/>
  <c r="P345" i="6"/>
  <c r="E5" i="5"/>
  <c r="J5" i="5" s="1"/>
  <c r="L5" i="5" s="1"/>
  <c r="C6" i="5"/>
  <c r="C7" i="5" s="1"/>
  <c r="C8" i="5" s="1"/>
  <c r="N328" i="6"/>
  <c r="P328" i="6"/>
  <c r="N320" i="6"/>
  <c r="P320" i="6"/>
  <c r="N308" i="6"/>
  <c r="P308" i="6"/>
  <c r="N300" i="6"/>
  <c r="P300" i="6"/>
  <c r="N288" i="6"/>
  <c r="P288" i="6"/>
  <c r="N280" i="6"/>
  <c r="P280" i="6"/>
  <c r="N272" i="6"/>
  <c r="P272" i="6"/>
  <c r="N260" i="6"/>
  <c r="P260" i="6"/>
  <c r="N248" i="6"/>
  <c r="P248" i="6"/>
  <c r="N236" i="6"/>
  <c r="P236" i="6"/>
  <c r="N176" i="6"/>
  <c r="P176" i="6"/>
  <c r="N164" i="6"/>
  <c r="P164" i="6"/>
  <c r="N152" i="6"/>
  <c r="P152" i="6"/>
  <c r="D24" i="3"/>
  <c r="D76" i="3"/>
  <c r="D176" i="3"/>
  <c r="E175" i="3"/>
  <c r="E174" i="3"/>
  <c r="N323" i="6"/>
  <c r="P323" i="6"/>
  <c r="N315" i="6"/>
  <c r="P315" i="6"/>
  <c r="N307" i="6"/>
  <c r="P307" i="6"/>
  <c r="N299" i="6"/>
  <c r="P299" i="6"/>
  <c r="N291" i="6"/>
  <c r="P291" i="6"/>
  <c r="N283" i="6"/>
  <c r="P283" i="6"/>
  <c r="N279" i="6"/>
  <c r="P279" i="6"/>
  <c r="N271" i="6"/>
  <c r="P271" i="6"/>
  <c r="N263" i="6"/>
  <c r="P263" i="6"/>
  <c r="N255" i="6"/>
  <c r="P255" i="6"/>
  <c r="N247" i="6"/>
  <c r="P247" i="6"/>
  <c r="N239" i="6"/>
  <c r="P239" i="6"/>
  <c r="N231" i="6"/>
  <c r="P231" i="6"/>
  <c r="D116" i="3"/>
  <c r="D184" i="3"/>
  <c r="E183" i="3"/>
  <c r="J20" i="5"/>
  <c r="L20" i="5" s="1"/>
  <c r="E3" i="3"/>
  <c r="E213" i="3"/>
  <c r="E173" i="3"/>
  <c r="E53" i="3"/>
  <c r="E13" i="3"/>
  <c r="P380" i="6"/>
  <c r="P376" i="6"/>
  <c r="P372" i="6"/>
  <c r="P368" i="6"/>
  <c r="P364" i="6"/>
  <c r="P360" i="6"/>
  <c r="P356" i="6"/>
  <c r="P352" i="6"/>
  <c r="P348" i="6"/>
  <c r="P344" i="6"/>
  <c r="D5" i="3"/>
  <c r="E4" i="3"/>
  <c r="D125" i="3"/>
  <c r="E124" i="3"/>
  <c r="E163" i="3"/>
  <c r="D164" i="3"/>
  <c r="D214" i="3"/>
  <c r="E214" i="3" s="1"/>
  <c r="D136" i="3"/>
  <c r="E135" i="3"/>
  <c r="D196" i="3"/>
  <c r="D44" i="3"/>
  <c r="D85" i="3"/>
  <c r="E84" i="3"/>
  <c r="D105" i="3"/>
  <c r="E104" i="3"/>
  <c r="D144" i="3"/>
  <c r="E143" i="3"/>
  <c r="D156" i="3"/>
  <c r="E203" i="3"/>
  <c r="D204" i="3"/>
  <c r="D215" i="3"/>
  <c r="E215" i="3" s="1"/>
  <c r="I25" i="5"/>
  <c r="F26" i="5"/>
  <c r="F27" i="5" s="1"/>
  <c r="I50" i="5"/>
  <c r="E194" i="3"/>
  <c r="E154" i="3"/>
  <c r="E114" i="3"/>
  <c r="E74" i="3"/>
  <c r="E34" i="3"/>
  <c r="N326" i="6"/>
  <c r="P326" i="6"/>
  <c r="N322" i="6"/>
  <c r="P322" i="6"/>
  <c r="N318" i="6"/>
  <c r="P318" i="6"/>
  <c r="N314" i="6"/>
  <c r="P314" i="6"/>
  <c r="N310" i="6"/>
  <c r="P310" i="6"/>
  <c r="N306" i="6"/>
  <c r="P306" i="6"/>
  <c r="N302" i="6"/>
  <c r="P302" i="6"/>
  <c r="N298" i="6"/>
  <c r="P298" i="6"/>
  <c r="N294" i="6"/>
  <c r="P294" i="6"/>
  <c r="N290" i="6"/>
  <c r="P290" i="6"/>
  <c r="N286" i="6"/>
  <c r="P286" i="6"/>
  <c r="N282" i="6"/>
  <c r="P282" i="6"/>
  <c r="N278" i="6"/>
  <c r="P278" i="6"/>
  <c r="N274" i="6"/>
  <c r="P274" i="6"/>
  <c r="N270" i="6"/>
  <c r="P270" i="6"/>
  <c r="N266" i="6"/>
  <c r="P266" i="6"/>
  <c r="N262" i="6"/>
  <c r="P262" i="6"/>
  <c r="N258" i="6"/>
  <c r="P258" i="6"/>
  <c r="N254" i="6"/>
  <c r="P254" i="6"/>
  <c r="N250" i="6"/>
  <c r="P250" i="6"/>
  <c r="N246" i="6"/>
  <c r="P246" i="6"/>
  <c r="N242" i="6"/>
  <c r="P242" i="6"/>
  <c r="N238" i="6"/>
  <c r="P238" i="6"/>
  <c r="N234" i="6"/>
  <c r="P234" i="6"/>
  <c r="N230" i="6"/>
  <c r="P230" i="6"/>
  <c r="N226" i="6"/>
  <c r="P226" i="6"/>
  <c r="N178" i="6"/>
  <c r="P178" i="6"/>
  <c r="N174" i="6"/>
  <c r="P174" i="6"/>
  <c r="N170" i="6"/>
  <c r="P170" i="6"/>
  <c r="N166" i="6"/>
  <c r="P166" i="6"/>
  <c r="N162" i="6"/>
  <c r="P162" i="6"/>
  <c r="N158" i="6"/>
  <c r="P158" i="6"/>
  <c r="N154" i="6"/>
  <c r="P154" i="6"/>
  <c r="N150" i="6"/>
  <c r="P150" i="6"/>
  <c r="N321" i="6"/>
  <c r="N305" i="6"/>
  <c r="N289" i="6"/>
  <c r="N273" i="6"/>
  <c r="N257" i="6"/>
  <c r="N241" i="6"/>
  <c r="N225" i="6"/>
  <c r="N177" i="6"/>
  <c r="N161" i="6"/>
  <c r="P343" i="6"/>
  <c r="N383" i="6"/>
  <c r="P383" i="6"/>
  <c r="N379" i="6"/>
  <c r="P379" i="6"/>
  <c r="N375" i="6"/>
  <c r="P375" i="6"/>
  <c r="N371" i="6"/>
  <c r="P371" i="6"/>
  <c r="N367" i="6"/>
  <c r="P367" i="6"/>
  <c r="N363" i="6"/>
  <c r="P363" i="6"/>
  <c r="N359" i="6"/>
  <c r="P359" i="6"/>
  <c r="N355" i="6"/>
  <c r="P355" i="6"/>
  <c r="N351" i="6"/>
  <c r="P351" i="6"/>
  <c r="N347" i="6"/>
  <c r="P347" i="6"/>
  <c r="N317" i="6"/>
  <c r="N301" i="6"/>
  <c r="N285" i="6"/>
  <c r="N269" i="6"/>
  <c r="N253" i="6"/>
  <c r="N237" i="6"/>
  <c r="N173" i="6"/>
  <c r="N157" i="6"/>
  <c r="P382" i="6"/>
  <c r="P378" i="6"/>
  <c r="P374" i="6"/>
  <c r="P370" i="6"/>
  <c r="P366" i="6"/>
  <c r="P362" i="6"/>
  <c r="P358" i="6"/>
  <c r="P354" i="6"/>
  <c r="P350" i="6"/>
  <c r="P346" i="6"/>
  <c r="N343" i="6"/>
  <c r="D329" i="6"/>
  <c r="N149" i="6"/>
  <c r="K329" i="6"/>
  <c r="K330" i="6" s="1"/>
  <c r="K331" i="6" s="1"/>
  <c r="K332" i="6" s="1"/>
  <c r="K333" i="6" s="1"/>
  <c r="K334" i="6" s="1"/>
  <c r="K335" i="6" s="1"/>
  <c r="K336" i="6" s="1"/>
  <c r="K337" i="6" s="1"/>
  <c r="K338" i="6" s="1"/>
  <c r="K339" i="6" s="1"/>
  <c r="K340" i="6" s="1"/>
  <c r="K341" i="6" s="1"/>
  <c r="K342" i="6" s="1"/>
  <c r="N382" i="6"/>
  <c r="N378" i="6"/>
  <c r="N374" i="6"/>
  <c r="N370" i="6"/>
  <c r="N366" i="6"/>
  <c r="N362" i="6"/>
  <c r="N358" i="6"/>
  <c r="N354" i="6"/>
  <c r="N350" i="6"/>
  <c r="N346" i="6"/>
  <c r="N380" i="6"/>
  <c r="N376" i="6"/>
  <c r="N372" i="6"/>
  <c r="N368" i="6"/>
  <c r="N364" i="6"/>
  <c r="N360" i="6"/>
  <c r="N356" i="6"/>
  <c r="N352" i="6"/>
  <c r="N348" i="6"/>
  <c r="N344" i="6"/>
  <c r="I37" i="5"/>
  <c r="F38" i="5"/>
  <c r="I38" i="5" s="1"/>
  <c r="D7" i="5"/>
  <c r="D8" i="5" s="1"/>
  <c r="E8" i="5" s="1"/>
  <c r="E6" i="5"/>
  <c r="C36" i="5"/>
  <c r="E35" i="5"/>
  <c r="J35" i="5" s="1"/>
  <c r="L35" i="5" s="1"/>
  <c r="F52" i="5"/>
  <c r="I51" i="5"/>
  <c r="D27" i="5"/>
  <c r="D28" i="5" s="1"/>
  <c r="E26" i="5"/>
  <c r="J26" i="5" s="1"/>
  <c r="L26" i="5" s="1"/>
  <c r="C42" i="5"/>
  <c r="E41" i="5"/>
  <c r="D11" i="5"/>
  <c r="D12" i="5" s="1"/>
  <c r="D13" i="5" s="1"/>
  <c r="F46" i="5"/>
  <c r="I45" i="5"/>
  <c r="D51" i="5"/>
  <c r="D52" i="5" s="1"/>
  <c r="D53" i="5" s="1"/>
  <c r="E53" i="5" s="1"/>
  <c r="E50" i="5"/>
  <c r="J50" i="5" s="1"/>
  <c r="L50" i="5" s="1"/>
  <c r="F21" i="5"/>
  <c r="I36" i="5"/>
  <c r="C47" i="5"/>
  <c r="E46" i="5"/>
  <c r="I40" i="5"/>
  <c r="C28" i="5"/>
  <c r="F31" i="5"/>
  <c r="E15" i="5"/>
  <c r="J15" i="5" s="1"/>
  <c r="L15" i="5" s="1"/>
  <c r="C16" i="5"/>
  <c r="F41" i="5"/>
  <c r="E45" i="5"/>
  <c r="J45" i="5" s="1"/>
  <c r="L45" i="5" s="1"/>
  <c r="C21" i="5"/>
  <c r="I26" i="5"/>
  <c r="E40" i="5"/>
  <c r="J40" i="5" s="1"/>
  <c r="L40" i="5" s="1"/>
  <c r="E32" i="5"/>
  <c r="C12" i="5"/>
  <c r="I17" i="5"/>
  <c r="E31" i="5"/>
  <c r="J31" i="5" s="1"/>
  <c r="L31" i="5" s="1"/>
  <c r="E7" i="5"/>
  <c r="B90" i="5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J46" i="5" l="1"/>
  <c r="L46" i="5" s="1"/>
  <c r="P179" i="6"/>
  <c r="E181" i="6"/>
  <c r="G180" i="6"/>
  <c r="E11" i="5"/>
  <c r="J11" i="5" s="1"/>
  <c r="L11" i="5" s="1"/>
  <c r="E27" i="5"/>
  <c r="J27" i="5" s="1"/>
  <c r="L27" i="5" s="1"/>
  <c r="F28" i="5"/>
  <c r="I28" i="5" s="1"/>
  <c r="I27" i="5"/>
  <c r="D45" i="3"/>
  <c r="E44" i="3"/>
  <c r="D126" i="3"/>
  <c r="E125" i="3"/>
  <c r="D77" i="3"/>
  <c r="E76" i="3"/>
  <c r="D37" i="3"/>
  <c r="E36" i="3"/>
  <c r="N329" i="6"/>
  <c r="P329" i="6"/>
  <c r="D157" i="3"/>
  <c r="E156" i="3"/>
  <c r="E105" i="3"/>
  <c r="D106" i="3"/>
  <c r="D197" i="3"/>
  <c r="E196" i="3"/>
  <c r="D165" i="3"/>
  <c r="E164" i="3"/>
  <c r="E184" i="3"/>
  <c r="D185" i="3"/>
  <c r="D25" i="3"/>
  <c r="E24" i="3"/>
  <c r="E15" i="3"/>
  <c r="D16" i="3"/>
  <c r="D6" i="3"/>
  <c r="E5" i="3"/>
  <c r="D117" i="3"/>
  <c r="E116" i="3"/>
  <c r="D95" i="3"/>
  <c r="E94" i="3"/>
  <c r="J41" i="5"/>
  <c r="L41" i="5" s="1"/>
  <c r="D205" i="3"/>
  <c r="E204" i="3"/>
  <c r="E144" i="3"/>
  <c r="D145" i="3"/>
  <c r="D86" i="3"/>
  <c r="E85" i="3"/>
  <c r="D137" i="3"/>
  <c r="E136" i="3"/>
  <c r="D216" i="3"/>
  <c r="D177" i="3"/>
  <c r="E176" i="3"/>
  <c r="D65" i="3"/>
  <c r="E64" i="3"/>
  <c r="E55" i="3"/>
  <c r="D56" i="3"/>
  <c r="D330" i="6"/>
  <c r="P330" i="6" s="1"/>
  <c r="N148" i="6"/>
  <c r="F32" i="5"/>
  <c r="J32" i="5" s="1"/>
  <c r="L32" i="5" s="1"/>
  <c r="I31" i="5"/>
  <c r="C43" i="5"/>
  <c r="E43" i="5" s="1"/>
  <c r="E42" i="5"/>
  <c r="F53" i="5"/>
  <c r="I53" i="5" s="1"/>
  <c r="I52" i="5"/>
  <c r="E52" i="5"/>
  <c r="J52" i="5" s="1"/>
  <c r="L52" i="5" s="1"/>
  <c r="E28" i="5"/>
  <c r="F22" i="5"/>
  <c r="I21" i="5"/>
  <c r="F47" i="5"/>
  <c r="I46" i="5"/>
  <c r="J53" i="5"/>
  <c r="L53" i="5" s="1"/>
  <c r="F42" i="5"/>
  <c r="I41" i="5"/>
  <c r="E51" i="5"/>
  <c r="J51" i="5" s="1"/>
  <c r="L51" i="5" s="1"/>
  <c r="C13" i="5"/>
  <c r="E13" i="5" s="1"/>
  <c r="J13" i="5" s="1"/>
  <c r="L13" i="5" s="1"/>
  <c r="E12" i="5"/>
  <c r="J12" i="5" s="1"/>
  <c r="L12" i="5" s="1"/>
  <c r="C22" i="5"/>
  <c r="E21" i="5"/>
  <c r="J21" i="5" s="1"/>
  <c r="L21" i="5" s="1"/>
  <c r="E16" i="5"/>
  <c r="J16" i="5" s="1"/>
  <c r="L16" i="5" s="1"/>
  <c r="C17" i="5"/>
  <c r="C48" i="5"/>
  <c r="E48" i="5" s="1"/>
  <c r="E47" i="5"/>
  <c r="C37" i="5"/>
  <c r="E36" i="5"/>
  <c r="J36" i="5" s="1"/>
  <c r="L36" i="5" s="1"/>
  <c r="J6" i="5"/>
  <c r="L6" i="5" s="1"/>
  <c r="J42" i="5" l="1"/>
  <c r="L42" i="5" s="1"/>
  <c r="N180" i="6"/>
  <c r="P180" i="6"/>
  <c r="E182" i="6"/>
  <c r="G181" i="6"/>
  <c r="J47" i="5"/>
  <c r="L47" i="5" s="1"/>
  <c r="J28" i="5"/>
  <c r="L28" i="5" s="1"/>
  <c r="E216" i="3"/>
  <c r="D217" i="3"/>
  <c r="D87" i="3"/>
  <c r="E86" i="3"/>
  <c r="D206" i="3"/>
  <c r="E205" i="3"/>
  <c r="D17" i="3"/>
  <c r="E16" i="3"/>
  <c r="D186" i="3"/>
  <c r="E185" i="3"/>
  <c r="D66" i="3"/>
  <c r="E65" i="3"/>
  <c r="D146" i="3"/>
  <c r="E145" i="3"/>
  <c r="D118" i="3"/>
  <c r="E117" i="3"/>
  <c r="D198" i="3"/>
  <c r="E197" i="3"/>
  <c r="D158" i="3"/>
  <c r="E157" i="3"/>
  <c r="D38" i="3"/>
  <c r="E37" i="3"/>
  <c r="D127" i="3"/>
  <c r="E126" i="3"/>
  <c r="D57" i="3"/>
  <c r="E56" i="3"/>
  <c r="D138" i="3"/>
  <c r="E137" i="3"/>
  <c r="D107" i="3"/>
  <c r="E106" i="3"/>
  <c r="D178" i="3"/>
  <c r="E177" i="3"/>
  <c r="D96" i="3"/>
  <c r="E95" i="3"/>
  <c r="D7" i="3"/>
  <c r="E6" i="3"/>
  <c r="D26" i="3"/>
  <c r="E25" i="3"/>
  <c r="D166" i="3"/>
  <c r="E165" i="3"/>
  <c r="D78" i="3"/>
  <c r="E77" i="3"/>
  <c r="E45" i="3"/>
  <c r="D46" i="3"/>
  <c r="N330" i="6"/>
  <c r="D331" i="6"/>
  <c r="P331" i="6" s="1"/>
  <c r="N147" i="6"/>
  <c r="E22" i="5"/>
  <c r="J22" i="5" s="1"/>
  <c r="L22" i="5" s="1"/>
  <c r="C23" i="5"/>
  <c r="E23" i="5" s="1"/>
  <c r="F48" i="5"/>
  <c r="I48" i="5" s="1"/>
  <c r="I47" i="5"/>
  <c r="C18" i="5"/>
  <c r="E18" i="5" s="1"/>
  <c r="J18" i="5" s="1"/>
  <c r="L18" i="5" s="1"/>
  <c r="E17" i="5"/>
  <c r="J17" i="5" s="1"/>
  <c r="L17" i="5" s="1"/>
  <c r="F43" i="5"/>
  <c r="I43" i="5" s="1"/>
  <c r="I42" i="5"/>
  <c r="C38" i="5"/>
  <c r="E38" i="5" s="1"/>
  <c r="J38" i="5" s="1"/>
  <c r="L38" i="5" s="1"/>
  <c r="E37" i="5"/>
  <c r="J37" i="5" s="1"/>
  <c r="L37" i="5" s="1"/>
  <c r="F23" i="5"/>
  <c r="I23" i="5" s="1"/>
  <c r="I22" i="5"/>
  <c r="F33" i="5"/>
  <c r="I32" i="5"/>
  <c r="J8" i="5"/>
  <c r="L8" i="5" s="1"/>
  <c r="J7" i="5"/>
  <c r="L7" i="5" s="1"/>
  <c r="N181" i="6" l="1"/>
  <c r="P181" i="6"/>
  <c r="E183" i="6"/>
  <c r="G182" i="6"/>
  <c r="J48" i="5"/>
  <c r="L48" i="5" s="1"/>
  <c r="D47" i="3"/>
  <c r="E46" i="3"/>
  <c r="D167" i="3"/>
  <c r="E166" i="3"/>
  <c r="E7" i="3"/>
  <c r="D8" i="3"/>
  <c r="D179" i="3"/>
  <c r="E178" i="3"/>
  <c r="D139" i="3"/>
  <c r="E138" i="3"/>
  <c r="D128" i="3"/>
  <c r="E127" i="3"/>
  <c r="D159" i="3"/>
  <c r="E158" i="3"/>
  <c r="D119" i="3"/>
  <c r="E118" i="3"/>
  <c r="D67" i="3"/>
  <c r="E66" i="3"/>
  <c r="D18" i="3"/>
  <c r="E17" i="3"/>
  <c r="D88" i="3"/>
  <c r="E87" i="3"/>
  <c r="E217" i="3"/>
  <c r="D218" i="3"/>
  <c r="D79" i="3"/>
  <c r="E78" i="3"/>
  <c r="D27" i="3"/>
  <c r="E26" i="3"/>
  <c r="D97" i="3"/>
  <c r="E96" i="3"/>
  <c r="D108" i="3"/>
  <c r="E107" i="3"/>
  <c r="D58" i="3"/>
  <c r="E57" i="3"/>
  <c r="D39" i="3"/>
  <c r="E38" i="3"/>
  <c r="D199" i="3"/>
  <c r="E198" i="3"/>
  <c r="D147" i="3"/>
  <c r="E146" i="3"/>
  <c r="D187" i="3"/>
  <c r="E186" i="3"/>
  <c r="D207" i="3"/>
  <c r="E206" i="3"/>
  <c r="N331" i="6"/>
  <c r="D332" i="6"/>
  <c r="P332" i="6" s="1"/>
  <c r="N146" i="6"/>
  <c r="I33" i="5"/>
  <c r="J33" i="5"/>
  <c r="L33" i="5" s="1"/>
  <c r="J23" i="5"/>
  <c r="L23" i="5" s="1"/>
  <c r="J43" i="5"/>
  <c r="L43" i="5" s="1"/>
  <c r="N182" i="6" l="1"/>
  <c r="P182" i="6"/>
  <c r="E184" i="6"/>
  <c r="G183" i="6"/>
  <c r="D219" i="3"/>
  <c r="E218" i="3"/>
  <c r="D208" i="3"/>
  <c r="E207" i="3"/>
  <c r="D148" i="3"/>
  <c r="E147" i="3"/>
  <c r="D40" i="3"/>
  <c r="E39" i="3"/>
  <c r="D109" i="3"/>
  <c r="E108" i="3"/>
  <c r="E27" i="3"/>
  <c r="D28" i="3"/>
  <c r="D19" i="3"/>
  <c r="E18" i="3"/>
  <c r="D120" i="3"/>
  <c r="E119" i="3"/>
  <c r="D129" i="3"/>
  <c r="E128" i="3"/>
  <c r="D180" i="3"/>
  <c r="E179" i="3"/>
  <c r="D168" i="3"/>
  <c r="E167" i="3"/>
  <c r="D9" i="3"/>
  <c r="E8" i="3"/>
  <c r="D188" i="3"/>
  <c r="E187" i="3"/>
  <c r="D200" i="3"/>
  <c r="E199" i="3"/>
  <c r="D59" i="3"/>
  <c r="E58" i="3"/>
  <c r="D98" i="3"/>
  <c r="E97" i="3"/>
  <c r="D80" i="3"/>
  <c r="E79" i="3"/>
  <c r="D89" i="3"/>
  <c r="E88" i="3"/>
  <c r="E67" i="3"/>
  <c r="D68" i="3"/>
  <c r="D160" i="3"/>
  <c r="E159" i="3"/>
  <c r="D140" i="3"/>
  <c r="E139" i="3"/>
  <c r="E47" i="3"/>
  <c r="D48" i="3"/>
  <c r="D333" i="6"/>
  <c r="P333" i="6" s="1"/>
  <c r="N332" i="6"/>
  <c r="N145" i="6"/>
  <c r="N183" i="6" l="1"/>
  <c r="P183" i="6"/>
  <c r="E185" i="6"/>
  <c r="G184" i="6"/>
  <c r="D49" i="3"/>
  <c r="E48" i="3"/>
  <c r="D29" i="3"/>
  <c r="E28" i="3"/>
  <c r="D161" i="3"/>
  <c r="E160" i="3"/>
  <c r="D90" i="3"/>
  <c r="E89" i="3"/>
  <c r="D99" i="3"/>
  <c r="E98" i="3"/>
  <c r="D201" i="3"/>
  <c r="E200" i="3"/>
  <c r="D10" i="3"/>
  <c r="E9" i="3"/>
  <c r="D181" i="3"/>
  <c r="E180" i="3"/>
  <c r="D121" i="3"/>
  <c r="E120" i="3"/>
  <c r="D41" i="3"/>
  <c r="E40" i="3"/>
  <c r="D209" i="3"/>
  <c r="E208" i="3"/>
  <c r="D69" i="3"/>
  <c r="E68" i="3"/>
  <c r="D141" i="3"/>
  <c r="E140" i="3"/>
  <c r="D81" i="3"/>
  <c r="E80" i="3"/>
  <c r="D60" i="3"/>
  <c r="E59" i="3"/>
  <c r="D189" i="3"/>
  <c r="E188" i="3"/>
  <c r="D169" i="3"/>
  <c r="E168" i="3"/>
  <c r="D130" i="3"/>
  <c r="E129" i="3"/>
  <c r="D20" i="3"/>
  <c r="E19" i="3"/>
  <c r="D110" i="3"/>
  <c r="E109" i="3"/>
  <c r="D149" i="3"/>
  <c r="E148" i="3"/>
  <c r="D220" i="3"/>
  <c r="E219" i="3"/>
  <c r="D334" i="6"/>
  <c r="P334" i="6" s="1"/>
  <c r="N333" i="6"/>
  <c r="N144" i="6"/>
  <c r="N184" i="6" l="1"/>
  <c r="P184" i="6"/>
  <c r="E186" i="6"/>
  <c r="G185" i="6"/>
  <c r="D111" i="3"/>
  <c r="E110" i="3"/>
  <c r="D70" i="3"/>
  <c r="E69" i="3"/>
  <c r="D182" i="3"/>
  <c r="E182" i="3" s="1"/>
  <c r="E181" i="3"/>
  <c r="D202" i="3"/>
  <c r="E202" i="3" s="1"/>
  <c r="E201" i="3"/>
  <c r="D91" i="3"/>
  <c r="E90" i="3"/>
  <c r="D30" i="3"/>
  <c r="E29" i="3"/>
  <c r="D131" i="3"/>
  <c r="E130" i="3"/>
  <c r="D82" i="3"/>
  <c r="E82" i="3" s="1"/>
  <c r="E81" i="3"/>
  <c r="D42" i="3"/>
  <c r="E42" i="3" s="1"/>
  <c r="E41" i="3"/>
  <c r="D221" i="3"/>
  <c r="E220" i="3"/>
  <c r="D190" i="3"/>
  <c r="E189" i="3"/>
  <c r="D150" i="3"/>
  <c r="E149" i="3"/>
  <c r="D21" i="3"/>
  <c r="E20" i="3"/>
  <c r="D170" i="3"/>
  <c r="E169" i="3"/>
  <c r="D61" i="3"/>
  <c r="E60" i="3"/>
  <c r="D142" i="3"/>
  <c r="E142" i="3" s="1"/>
  <c r="E141" i="3"/>
  <c r="D210" i="3"/>
  <c r="E209" i="3"/>
  <c r="D122" i="3"/>
  <c r="E122" i="3" s="1"/>
  <c r="E121" i="3"/>
  <c r="D11" i="3"/>
  <c r="E10" i="3"/>
  <c r="D100" i="3"/>
  <c r="E99" i="3"/>
  <c r="D162" i="3"/>
  <c r="E162" i="3" s="1"/>
  <c r="E161" i="3"/>
  <c r="D50" i="3"/>
  <c r="E49" i="3"/>
  <c r="D335" i="6"/>
  <c r="P335" i="6" s="1"/>
  <c r="N334" i="6"/>
  <c r="N143" i="6"/>
  <c r="N185" i="6" l="1"/>
  <c r="P185" i="6"/>
  <c r="E187" i="6"/>
  <c r="G186" i="6"/>
  <c r="D51" i="3"/>
  <c r="E50" i="3"/>
  <c r="D151" i="3"/>
  <c r="E150" i="3"/>
  <c r="D222" i="3"/>
  <c r="E222" i="3" s="1"/>
  <c r="E221" i="3"/>
  <c r="D31" i="3"/>
  <c r="E30" i="3"/>
  <c r="D71" i="3"/>
  <c r="E70" i="3"/>
  <c r="D101" i="3"/>
  <c r="E100" i="3"/>
  <c r="D171" i="3"/>
  <c r="E170" i="3"/>
  <c r="D12" i="3"/>
  <c r="E12" i="3" s="1"/>
  <c r="E11" i="3"/>
  <c r="D211" i="3"/>
  <c r="E210" i="3"/>
  <c r="D62" i="3"/>
  <c r="E62" i="3" s="1"/>
  <c r="E61" i="3"/>
  <c r="D22" i="3"/>
  <c r="E22" i="3" s="1"/>
  <c r="E21" i="3"/>
  <c r="D191" i="3"/>
  <c r="E190" i="3"/>
  <c r="D132" i="3"/>
  <c r="E132" i="3" s="1"/>
  <c r="E131" i="3"/>
  <c r="D92" i="3"/>
  <c r="E92" i="3" s="1"/>
  <c r="E91" i="3"/>
  <c r="D112" i="3"/>
  <c r="E112" i="3" s="1"/>
  <c r="E111" i="3"/>
  <c r="D336" i="6"/>
  <c r="P336" i="6" s="1"/>
  <c r="N335" i="6"/>
  <c r="N142" i="6"/>
  <c r="N186" i="6" l="1"/>
  <c r="P186" i="6"/>
  <c r="E188" i="6"/>
  <c r="G187" i="6"/>
  <c r="D192" i="3"/>
  <c r="E192" i="3" s="1"/>
  <c r="E191" i="3"/>
  <c r="D102" i="3"/>
  <c r="E102" i="3" s="1"/>
  <c r="E101" i="3"/>
  <c r="D32" i="3"/>
  <c r="E32" i="3" s="1"/>
  <c r="E31" i="3"/>
  <c r="D152" i="3"/>
  <c r="E152" i="3" s="1"/>
  <c r="E151" i="3"/>
  <c r="D212" i="3"/>
  <c r="E212" i="3" s="1"/>
  <c r="E211" i="3"/>
  <c r="D172" i="3"/>
  <c r="E172" i="3" s="1"/>
  <c r="E171" i="3"/>
  <c r="D72" i="3"/>
  <c r="E72" i="3" s="1"/>
  <c r="E71" i="3"/>
  <c r="D52" i="3"/>
  <c r="E52" i="3" s="1"/>
  <c r="E51" i="3"/>
  <c r="D337" i="6"/>
  <c r="P337" i="6" s="1"/>
  <c r="N336" i="6"/>
  <c r="N141" i="6"/>
  <c r="N187" i="6" l="1"/>
  <c r="P187" i="6"/>
  <c r="E189" i="6"/>
  <c r="G188" i="6"/>
  <c r="D338" i="6"/>
  <c r="P338" i="6" s="1"/>
  <c r="N337" i="6"/>
  <c r="N140" i="6"/>
  <c r="N188" i="6" l="1"/>
  <c r="P188" i="6"/>
  <c r="E190" i="6"/>
  <c r="G189" i="6"/>
  <c r="D339" i="6"/>
  <c r="P339" i="6" s="1"/>
  <c r="N338" i="6"/>
  <c r="N139" i="6"/>
  <c r="N189" i="6" l="1"/>
  <c r="P189" i="6"/>
  <c r="E191" i="6"/>
  <c r="G190" i="6"/>
  <c r="D340" i="6"/>
  <c r="P340" i="6" s="1"/>
  <c r="N339" i="6"/>
  <c r="N138" i="6"/>
  <c r="P190" i="6" l="1"/>
  <c r="N190" i="6"/>
  <c r="E192" i="6"/>
  <c r="G191" i="6"/>
  <c r="D341" i="6"/>
  <c r="P341" i="6" s="1"/>
  <c r="N340" i="6"/>
  <c r="N137" i="6"/>
  <c r="N191" i="6" l="1"/>
  <c r="P191" i="6"/>
  <c r="E193" i="6"/>
  <c r="G192" i="6"/>
  <c r="D342" i="6"/>
  <c r="N341" i="6"/>
  <c r="N136" i="6"/>
  <c r="N192" i="6" l="1"/>
  <c r="P192" i="6"/>
  <c r="E194" i="6"/>
  <c r="G193" i="6"/>
  <c r="N342" i="6"/>
  <c r="P342" i="6"/>
  <c r="N135" i="6"/>
  <c r="N193" i="6" l="1"/>
  <c r="P193" i="6"/>
  <c r="E195" i="6"/>
  <c r="G194" i="6"/>
  <c r="N134" i="6"/>
  <c r="N194" i="6" l="1"/>
  <c r="P194" i="6"/>
  <c r="E196" i="6"/>
  <c r="G195" i="6"/>
  <c r="N133" i="6"/>
  <c r="P195" i="6" l="1"/>
  <c r="N195" i="6"/>
  <c r="E197" i="6"/>
  <c r="G196" i="6"/>
  <c r="N132" i="6"/>
  <c r="P196" i="6" l="1"/>
  <c r="N196" i="6"/>
  <c r="E198" i="6"/>
  <c r="G197" i="6"/>
  <c r="N131" i="6"/>
  <c r="P197" i="6" l="1"/>
  <c r="N197" i="6"/>
  <c r="E199" i="6"/>
  <c r="G198" i="6"/>
  <c r="N130" i="6"/>
  <c r="P198" i="6" l="1"/>
  <c r="N198" i="6"/>
  <c r="E200" i="6"/>
  <c r="G199" i="6"/>
  <c r="N129" i="6"/>
  <c r="P199" i="6" l="1"/>
  <c r="N199" i="6"/>
  <c r="E201" i="6"/>
  <c r="G200" i="6"/>
  <c r="N128" i="6"/>
  <c r="N200" i="6" l="1"/>
  <c r="P200" i="6"/>
  <c r="E202" i="6"/>
  <c r="G201" i="6"/>
  <c r="N127" i="6"/>
  <c r="N201" i="6" l="1"/>
  <c r="P201" i="6"/>
  <c r="E203" i="6"/>
  <c r="G202" i="6"/>
  <c r="N126" i="6"/>
  <c r="P202" i="6" l="1"/>
  <c r="N202" i="6"/>
  <c r="E204" i="6"/>
  <c r="G203" i="6"/>
  <c r="N125" i="6"/>
  <c r="P203" i="6" l="1"/>
  <c r="N203" i="6"/>
  <c r="E205" i="6"/>
  <c r="G204" i="6"/>
  <c r="N124" i="6"/>
  <c r="P204" i="6" l="1"/>
  <c r="N204" i="6"/>
  <c r="E206" i="6"/>
  <c r="G205" i="6"/>
  <c r="N123" i="6"/>
  <c r="N205" i="6" l="1"/>
  <c r="P205" i="6"/>
  <c r="E207" i="6"/>
  <c r="G206" i="6"/>
  <c r="N122" i="6"/>
  <c r="N206" i="6" l="1"/>
  <c r="P206" i="6"/>
  <c r="E208" i="6"/>
  <c r="G207" i="6"/>
  <c r="N121" i="6"/>
  <c r="N207" i="6" l="1"/>
  <c r="P207" i="6"/>
  <c r="E209" i="6"/>
  <c r="G208" i="6"/>
  <c r="N120" i="6"/>
  <c r="N208" i="6" l="1"/>
  <c r="P208" i="6"/>
  <c r="E210" i="6"/>
  <c r="G209" i="6"/>
  <c r="N119" i="6"/>
  <c r="P209" i="6" l="1"/>
  <c r="N209" i="6"/>
  <c r="E211" i="6"/>
  <c r="G210" i="6"/>
  <c r="N118" i="6"/>
  <c r="P210" i="6" l="1"/>
  <c r="N210" i="6"/>
  <c r="E212" i="6"/>
  <c r="G211" i="6"/>
  <c r="N117" i="6"/>
  <c r="P211" i="6" l="1"/>
  <c r="N211" i="6"/>
  <c r="E213" i="6"/>
  <c r="G212" i="6"/>
  <c r="N116" i="6"/>
  <c r="E214" i="6" l="1"/>
  <c r="G213" i="6"/>
  <c r="N212" i="6"/>
  <c r="P212" i="6"/>
  <c r="N115" i="6"/>
  <c r="P213" i="6" l="1"/>
  <c r="N213" i="6"/>
  <c r="E215" i="6"/>
  <c r="G214" i="6"/>
  <c r="N114" i="6"/>
  <c r="N214" i="6" l="1"/>
  <c r="P214" i="6"/>
  <c r="E216" i="6"/>
  <c r="G215" i="6"/>
  <c r="N113" i="6"/>
  <c r="P215" i="6" l="1"/>
  <c r="N215" i="6"/>
  <c r="E217" i="6"/>
  <c r="G216" i="6"/>
  <c r="N112" i="6"/>
  <c r="P216" i="6" l="1"/>
  <c r="N216" i="6"/>
  <c r="E218" i="6"/>
  <c r="G217" i="6"/>
  <c r="N111" i="6"/>
  <c r="P217" i="6" l="1"/>
  <c r="N217" i="6"/>
  <c r="E219" i="6"/>
  <c r="G218" i="6"/>
  <c r="N110" i="6"/>
  <c r="P218" i="6" l="1"/>
  <c r="N218" i="6"/>
  <c r="E220" i="6"/>
  <c r="G219" i="6"/>
  <c r="N109" i="6"/>
  <c r="P219" i="6" l="1"/>
  <c r="N219" i="6"/>
  <c r="E221" i="6"/>
  <c r="G220" i="6"/>
  <c r="N108" i="6"/>
  <c r="P220" i="6" l="1"/>
  <c r="N220" i="6"/>
  <c r="E222" i="6"/>
  <c r="G222" i="6" s="1"/>
  <c r="G221" i="6"/>
  <c r="N107" i="6"/>
  <c r="P221" i="6" l="1"/>
  <c r="N221" i="6"/>
  <c r="P222" i="6"/>
  <c r="N222" i="6"/>
  <c r="N106" i="6"/>
  <c r="N105" i="6" l="1"/>
  <c r="N104" i="6" l="1"/>
  <c r="N103" i="6" l="1"/>
  <c r="N102" i="6" l="1"/>
  <c r="N101" i="6" l="1"/>
  <c r="N100" i="6" l="1"/>
  <c r="N99" i="6" l="1"/>
  <c r="N98" i="6" l="1"/>
  <c r="N97" i="6" l="1"/>
  <c r="N96" i="6" l="1"/>
  <c r="N95" i="6" l="1"/>
  <c r="N94" i="6" l="1"/>
  <c r="N93" i="6" l="1"/>
  <c r="N92" i="6" l="1"/>
  <c r="N91" i="6" l="1"/>
  <c r="N90" i="6" l="1"/>
  <c r="N89" i="6" l="1"/>
  <c r="N88" i="6" l="1"/>
  <c r="N87" i="6" l="1"/>
  <c r="N86" i="6" l="1"/>
  <c r="N85" i="6" l="1"/>
  <c r="N84" i="6" l="1"/>
  <c r="N83" i="6" l="1"/>
  <c r="N82" i="6" l="1"/>
  <c r="N81" i="6" l="1"/>
  <c r="N80" i="6" l="1"/>
  <c r="N79" i="6" l="1"/>
  <c r="N78" i="6" l="1"/>
  <c r="N77" i="6" l="1"/>
  <c r="N76" i="6" l="1"/>
  <c r="N75" i="6" l="1"/>
  <c r="N74" i="6" l="1"/>
  <c r="N73" i="6" l="1"/>
  <c r="N72" i="6" l="1"/>
  <c r="N71" i="6" l="1"/>
  <c r="N70" i="6" l="1"/>
  <c r="N69" i="6" l="1"/>
  <c r="N68" i="6" l="1"/>
  <c r="N67" i="6" l="1"/>
  <c r="N66" i="6" l="1"/>
  <c r="N65" i="6" l="1"/>
  <c r="N64" i="6" l="1"/>
  <c r="N63" i="6" l="1"/>
  <c r="N62" i="6" l="1"/>
  <c r="N61" i="6" l="1"/>
  <c r="N60" i="6" l="1"/>
  <c r="N59" i="6" l="1"/>
  <c r="N58" i="6" l="1"/>
  <c r="N57" i="6" l="1"/>
  <c r="N56" i="6" l="1"/>
  <c r="N55" i="6" l="1"/>
  <c r="N54" i="6" l="1"/>
  <c r="N53" i="6" l="1"/>
  <c r="N52" i="6" l="1"/>
  <c r="N51" i="6" l="1"/>
  <c r="N50" i="6" l="1"/>
  <c r="N49" i="6" l="1"/>
  <c r="N48" i="6" l="1"/>
  <c r="N47" i="6" l="1"/>
  <c r="N46" i="6" l="1"/>
  <c r="N45" i="6" l="1"/>
  <c r="N44" i="6" l="1"/>
  <c r="N43" i="6" l="1"/>
  <c r="N42" i="6" l="1"/>
  <c r="N41" i="6" l="1"/>
  <c r="N40" i="6" l="1"/>
  <c r="N39" i="6" l="1"/>
  <c r="N38" i="6" l="1"/>
  <c r="N37" i="6" l="1"/>
  <c r="N36" i="6" l="1"/>
  <c r="N35" i="6" l="1"/>
  <c r="N34" i="6" l="1"/>
  <c r="N33" i="6" l="1"/>
  <c r="N32" i="6" l="1"/>
  <c r="N31" i="6" l="1"/>
  <c r="N30" i="6" l="1"/>
  <c r="N29" i="6" l="1"/>
  <c r="N28" i="6" l="1"/>
  <c r="N27" i="6" l="1"/>
  <c r="N26" i="6" l="1"/>
  <c r="N25" i="6" l="1"/>
  <c r="N24" i="6" l="1"/>
  <c r="N23" i="6" l="1"/>
  <c r="N22" i="6" l="1"/>
  <c r="N21" i="6" l="1"/>
  <c r="N20" i="6" l="1"/>
  <c r="N19" i="6" l="1"/>
  <c r="N18" i="6" l="1"/>
  <c r="N17" i="6" l="1"/>
  <c r="N16" i="6" l="1"/>
  <c r="N15" i="6" l="1"/>
  <c r="N14" i="6" l="1"/>
  <c r="N13" i="6" l="1"/>
  <c r="N12" i="6" l="1"/>
  <c r="N11" i="6" l="1"/>
  <c r="N10" i="6" l="1"/>
  <c r="N9" i="6" l="1"/>
  <c r="N8" i="6" l="1"/>
  <c r="N7" i="6" l="1"/>
  <c r="N6" i="6" l="1"/>
  <c r="N5" i="6" l="1"/>
  <c r="N3" i="6" l="1"/>
  <c r="N4" i="6"/>
</calcChain>
</file>

<file path=xl/sharedStrings.xml><?xml version="1.0" encoding="utf-8"?>
<sst xmlns="http://schemas.openxmlformats.org/spreadsheetml/2006/main" count="61" uniqueCount="39">
  <si>
    <t>Date</t>
  </si>
  <si>
    <t>Physical Quantities</t>
  </si>
  <si>
    <t>Coal</t>
  </si>
  <si>
    <t>Wood (cds.) Annual Consumption</t>
  </si>
  <si>
    <t>Wood (cds.) Decadal Consumption</t>
  </si>
  <si>
    <t>Table VII Schurr et al.1960</t>
  </si>
  <si>
    <t>LNG</t>
  </si>
  <si>
    <t>Hydro</t>
  </si>
  <si>
    <t>Bituminous</t>
  </si>
  <si>
    <t>Anthracite</t>
  </si>
  <si>
    <t>Total</t>
  </si>
  <si>
    <t>Oil</t>
  </si>
  <si>
    <t>Crude Oil</t>
  </si>
  <si>
    <t>NG</t>
  </si>
  <si>
    <t>Minerals</t>
  </si>
  <si>
    <t>Minerals +</t>
  </si>
  <si>
    <t>Fuel Wood</t>
  </si>
  <si>
    <t>Total NG+Oil</t>
  </si>
  <si>
    <t>Trillion BTUs</t>
  </si>
  <si>
    <t>Total Gas</t>
  </si>
  <si>
    <t>Pop</t>
  </si>
  <si>
    <t>Growth</t>
  </si>
  <si>
    <t>Change</t>
  </si>
  <si>
    <t>Population</t>
  </si>
  <si>
    <t>https://www.google.com/fusiontables/DataSource?dsrcid=225439#rows:id=1</t>
  </si>
  <si>
    <t>mmbtu/capita</t>
  </si>
  <si>
    <t>Pre 1776: http://www.infoplease.com/ipa/A0004979.html</t>
  </si>
  <si>
    <t>year</t>
  </si>
  <si>
    <t>NG_Q_Res_BBTU</t>
  </si>
  <si>
    <t>NG_Q_Tot_BBTU</t>
  </si>
  <si>
    <t>OIL_Q_Res_BBTU</t>
  </si>
  <si>
    <t>OIL_Q_Tot_BBTU</t>
  </si>
  <si>
    <t>COAL_Q_Res_BBTU</t>
  </si>
  <si>
    <t>COAL_Q_Tot_BBTU</t>
  </si>
  <si>
    <t>WOOD_Q_BBTU</t>
  </si>
  <si>
    <t>WOOD_Q_Thou_Cords</t>
  </si>
  <si>
    <t>HYDRO_Q_Cons_BBTU (SSEDS)</t>
  </si>
  <si>
    <t>All in Trillion BTUs</t>
  </si>
  <si>
    <t>Imputation for 1956 to 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</si>
</sst>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33333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F3F7FB"/>
      </left>
      <right style="medium">
        <color rgb="FFEBEBEB"/>
      </right>
      <top style="medium">
        <color rgb="FFF3F7FB"/>
      </top>
      <bottom style="medium">
        <color rgb="FFF3F7FB"/>
      </bottom>
      <diagonal/>
    </border>
    <border>
      <left style="medium">
        <color rgb="FFFFFFFF"/>
      </left>
      <right style="medium">
        <color rgb="FFEBEBEB"/>
      </right>
      <top style="medium">
        <color rgb="FFFFFFFF"/>
      </top>
      <bottom style="medium">
        <color rgb="FFFFFFFF"/>
      </bottom>
      <diagonal/>
    </border>
    <border>
      <left style="medium">
        <color rgb="FFFFFFCC"/>
      </left>
      <right style="medium">
        <color rgb="FFFFFFCC"/>
      </right>
      <top style="medium">
        <color rgb="FFFFFFCC"/>
      </top>
      <bottom style="medium">
        <color rgb="FFFFFFCC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164" fontId="0" fillId="0" borderId="0" xfId="0" applyNumberFormat="1"/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0" fontId="0" fillId="0" borderId="1" xfId="0" applyBorder="1"/>
    <xf numFmtId="2" fontId="1" fillId="0" borderId="0" xfId="1" applyNumberFormat="1" applyAlignment="1">
      <alignment horizontal="right"/>
    </xf>
    <xf numFmtId="2" fontId="1" fillId="0" borderId="0" xfId="1" applyNumberFormat="1" applyAlignment="1">
      <alignment horizontal="right" vertical="top"/>
    </xf>
    <xf numFmtId="2" fontId="1" fillId="0" borderId="0" xfId="1" applyNumberFormat="1" applyAlignment="1">
      <alignment horizontal="right" vertical="center"/>
    </xf>
    <xf numFmtId="2" fontId="1" fillId="0" borderId="0" xfId="1" applyNumberFormat="1" applyAlignment="1">
      <alignment horizontal="right" vertical="top" indent="1"/>
    </xf>
    <xf numFmtId="2" fontId="1" fillId="0" borderId="0" xfId="1" applyNumberFormat="1" applyAlignment="1">
      <alignment horizontal="right" indent="1"/>
    </xf>
    <xf numFmtId="3" fontId="2" fillId="3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3" fontId="2" fillId="4" borderId="3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right" vertical="center" wrapText="1"/>
    </xf>
    <xf numFmtId="0" fontId="0" fillId="2" borderId="2" xfId="0" applyFill="1" applyBorder="1"/>
    <xf numFmtId="0" fontId="2" fillId="4" borderId="0" xfId="0" applyFont="1" applyFill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0" fillId="0" borderId="3" xfId="0" applyBorder="1"/>
    <xf numFmtId="0" fontId="0" fillId="0" borderId="2" xfId="0" applyBorder="1"/>
    <xf numFmtId="3" fontId="2" fillId="4" borderId="0" xfId="0" applyNumberFormat="1" applyFont="1" applyFill="1" applyAlignment="1">
      <alignment horizontal="right" vertical="center" wrapText="1"/>
    </xf>
    <xf numFmtId="3" fontId="2" fillId="3" borderId="3" xfId="0" applyNumberFormat="1" applyFont="1" applyFill="1" applyBorder="1" applyAlignment="1">
      <alignment horizontal="right" vertical="center" wrapText="1"/>
    </xf>
    <xf numFmtId="3" fontId="2" fillId="4" borderId="2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top" wrapText="1"/>
    </xf>
    <xf numFmtId="0" fontId="0" fillId="2" borderId="3" xfId="0" applyFill="1" applyBorder="1"/>
    <xf numFmtId="3" fontId="2" fillId="3" borderId="0" xfId="0" applyNumberFormat="1" applyFont="1" applyFill="1" applyAlignment="1">
      <alignment horizontal="right" vertical="center" wrapText="1"/>
    </xf>
    <xf numFmtId="11" fontId="0" fillId="0" borderId="0" xfId="0" applyNumberFormat="1"/>
    <xf numFmtId="0" fontId="3" fillId="0" borderId="0" xfId="2"/>
    <xf numFmtId="0" fontId="2" fillId="5" borderId="3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3" fontId="2" fillId="5" borderId="3" xfId="0" applyNumberFormat="1" applyFont="1" applyFill="1" applyBorder="1" applyAlignment="1">
      <alignment horizontal="right" vertical="center" wrapText="1"/>
    </xf>
    <xf numFmtId="3" fontId="2" fillId="4" borderId="4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2" fontId="0" fillId="0" borderId="1" xfId="0" applyNumberFormat="1" applyBorder="1"/>
    <xf numFmtId="2" fontId="4" fillId="0" borderId="0" xfId="0" applyNumberFormat="1" applyFont="1"/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Fuel Wood</c:v>
          </c:tx>
          <c:marker>
            <c:symbol val="none"/>
          </c:marker>
          <c:cat>
            <c:numRef>
              <c:f>'Energy Consumption 1630 - 2010'!$B$3:$B$328</c:f>
              <c:numCache>
                <c:formatCode>General</c:formatCode>
                <c:ptCount val="326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</c:numCache>
            </c:numRef>
          </c:cat>
          <c:val>
            <c:numRef>
              <c:f>'Energy Consumption 1630 - 2010'!$D$3:$D$328</c:f>
              <c:numCache>
                <c:formatCode>0.00</c:formatCode>
                <c:ptCount val="326"/>
                <c:pt idx="0">
                  <c:v>0.48208000000000001</c:v>
                </c:pt>
                <c:pt idx="1">
                  <c:v>0.53103343761874033</c:v>
                </c:pt>
                <c:pt idx="2">
                  <c:v>0.58495791542726627</c:v>
                </c:pt>
                <c:pt idx="3">
                  <c:v>0.6443582241363125</c:v>
                </c:pt>
                <c:pt idx="4">
                  <c:v>0.70979041408275123</c:v>
                </c:pt>
                <c:pt idx="5">
                  <c:v>0.78186700045468083</c:v>
                </c:pt>
                <c:pt idx="6">
                  <c:v>0.86126269708783254</c:v>
                </c:pt>
                <c:pt idx="7">
                  <c:v>0.94872073250775713</c:v>
                </c:pt>
                <c:pt idx="8">
                  <c:v>1.0450598073426891</c:v>
                </c:pt>
                <c:pt idx="9">
                  <c:v>1.1511817582359078</c:v>
                </c:pt>
                <c:pt idx="10">
                  <c:v>1.2680800000000001</c:v>
                </c:pt>
                <c:pt idx="11">
                  <c:v>1.3624271327359077</c:v>
                </c:pt>
                <c:pt idx="12">
                  <c:v>1.4637938395172123</c:v>
                </c:pt>
                <c:pt idx="13">
                  <c:v>1.5727023876174384</c:v>
                </c:pt>
                <c:pt idx="14">
                  <c:v>1.6897139018110396</c:v>
                </c:pt>
                <c:pt idx="15">
                  <c:v>1.8154312554321634</c:v>
                </c:pt>
                <c:pt idx="16">
                  <c:v>1.9505021765327046</c:v>
                </c:pt>
                <c:pt idx="17">
                  <c:v>2.0956225851433663</c:v>
                </c:pt>
                <c:pt idx="18">
                  <c:v>2.2515401788321618</c:v>
                </c:pt>
                <c:pt idx="19">
                  <c:v>2.4190582850340636</c:v>
                </c:pt>
                <c:pt idx="20">
                  <c:v>2.59904</c:v>
                </c:pt>
                <c:pt idx="21">
                  <c:v>2.7664695507180728</c:v>
                </c:pt>
                <c:pt idx="22">
                  <c:v>2.9446848740497469</c:v>
                </c:pt>
                <c:pt idx="23">
                  <c:v>3.134380786951608</c:v>
                </c:pt>
                <c:pt idx="24">
                  <c:v>3.3362968663265566</c:v>
                </c:pt>
                <c:pt idx="25">
                  <c:v>3.5512203324491134</c:v>
                </c:pt>
                <c:pt idx="26">
                  <c:v>3.7799891181403065</c:v>
                </c:pt>
                <c:pt idx="27">
                  <c:v>4.0234951356580968</c:v>
                </c:pt>
                <c:pt idx="28">
                  <c:v>4.2826877540401096</c:v>
                </c:pt>
                <c:pt idx="29">
                  <c:v>4.5585775004559883</c:v>
                </c:pt>
                <c:pt idx="30">
                  <c:v>4.8522400000000001</c:v>
                </c:pt>
                <c:pt idx="31">
                  <c:v>5.0613298872661412</c:v>
                </c:pt>
                <c:pt idx="32">
                  <c:v>5.279429753625851</c:v>
                </c:pt>
                <c:pt idx="33">
                  <c:v>5.5069278518269176</c:v>
                </c:pt>
                <c:pt idx="34">
                  <c:v>5.7442291649773933</c:v>
                </c:pt>
                <c:pt idx="35">
                  <c:v>5.991756127480488</c:v>
                </c:pt>
                <c:pt idx="36">
                  <c:v>6.2499493770355627</c:v>
                </c:pt>
                <c:pt idx="37">
                  <c:v>6.5192685390439271</c:v>
                </c:pt>
                <c:pt idx="38">
                  <c:v>6.8001930448157761</c:v>
                </c:pt>
                <c:pt idx="39">
                  <c:v>7.0932229850348376</c:v>
                </c:pt>
                <c:pt idx="40">
                  <c:v>7.3988800000000001</c:v>
                </c:pt>
                <c:pt idx="41">
                  <c:v>7.6201996022781735</c:v>
                </c:pt>
                <c:pt idx="42">
                  <c:v>7.8481394452350139</c:v>
                </c:pt>
                <c:pt idx="43">
                  <c:v>8.0828975573605053</c:v>
                </c:pt>
                <c:pt idx="44">
                  <c:v>8.3246778906880152</c:v>
                </c:pt>
                <c:pt idx="45">
                  <c:v>8.5736904979827653</c:v>
                </c:pt>
                <c:pt idx="46">
                  <c:v>8.8301517152304712</c:v>
                </c:pt>
                <c:pt idx="47">
                  <c:v>9.0942843495846883</c:v>
                </c:pt>
                <c:pt idx="48">
                  <c:v>9.366317872936154</c:v>
                </c:pt>
                <c:pt idx="49">
                  <c:v>9.6464886212722778</c:v>
                </c:pt>
                <c:pt idx="50">
                  <c:v>9.9350400000000008</c:v>
                </c:pt>
                <c:pt idx="51">
                  <c:v>10.303909874811433</c:v>
                </c:pt>
                <c:pt idx="52">
                  <c:v>10.686475213812583</c:v>
                </c:pt>
                <c:pt idx="53">
                  <c:v>11.083244504554699</c:v>
                </c:pt>
                <c:pt idx="54">
                  <c:v>11.494745113802335</c:v>
                </c:pt>
                <c:pt idx="55">
                  <c:v>11.921523988484028</c:v>
                </c:pt>
                <c:pt idx="56">
                  <c:v>12.364148382668008</c:v>
                </c:pt>
                <c:pt idx="57">
                  <c:v>12.823206611529164</c:v>
                </c:pt>
                <c:pt idx="58">
                  <c:v>13.299308833309439</c:v>
                </c:pt>
                <c:pt idx="59">
                  <c:v>13.793087860310987</c:v>
                </c:pt>
                <c:pt idx="60">
                  <c:v>14.305199999999999</c:v>
                </c:pt>
                <c:pt idx="61">
                  <c:v>15.01948613631761</c:v>
                </c:pt>
                <c:pt idx="62">
                  <c:v>15.769437952565282</c:v>
                </c:pt>
                <c:pt idx="63">
                  <c:v>16.55683630470563</c:v>
                </c:pt>
                <c:pt idx="64">
                  <c:v>17.383550970263002</c:v>
                </c:pt>
                <c:pt idx="65">
                  <c:v>18.251545088347989</c:v>
                </c:pt>
                <c:pt idx="66">
                  <c:v>19.162879821380926</c:v>
                </c:pt>
                <c:pt idx="67">
                  <c:v>20.119719249584158</c:v>
                </c:pt>
                <c:pt idx="68">
                  <c:v>21.124335509865766</c:v>
                </c:pt>
                <c:pt idx="69">
                  <c:v>22.179114191297618</c:v>
                </c:pt>
                <c:pt idx="70">
                  <c:v>23.286560000000001</c:v>
                </c:pt>
                <c:pt idx="71">
                  <c:v>24.47817528195004</c:v>
                </c:pt>
                <c:pt idx="72">
                  <c:v>25.730767667438634</c:v>
                </c:pt>
                <c:pt idx="73">
                  <c:v>27.047457464850776</c:v>
                </c:pt>
                <c:pt idx="74">
                  <c:v>28.431524654380265</c:v>
                </c:pt>
                <c:pt idx="75">
                  <c:v>29.886417058724181</c:v>
                </c:pt>
                <c:pt idx="76">
                  <c:v>31.41575893188655</c:v>
                </c:pt>
                <c:pt idx="77">
                  <c:v>33.023359987486621</c:v>
                </c:pt>
                <c:pt idx="78">
                  <c:v>34.713224889061884</c:v>
                </c:pt>
                <c:pt idx="79">
                  <c:v>36.489563226007078</c:v>
                </c:pt>
                <c:pt idx="80">
                  <c:v>38.3568</c:v>
                </c:pt>
                <c:pt idx="81">
                  <c:v>40.051812087282229</c:v>
                </c:pt>
                <c:pt idx="82">
                  <c:v>41.821727867678391</c:v>
                </c:pt>
                <c:pt idx="83">
                  <c:v>43.669857384393623</c:v>
                </c:pt>
                <c:pt idx="84">
                  <c:v>45.599656953607898</c:v>
                </c:pt>
                <c:pt idx="85">
                  <c:v>47.614735628374525</c:v>
                </c:pt>
                <c:pt idx="86">
                  <c:v>49.718861948162477</c:v>
                </c:pt>
                <c:pt idx="87">
                  <c:v>51.915970986665478</c:v>
                </c:pt>
                <c:pt idx="88">
                  <c:v>54.210171711058322</c:v>
                </c:pt>
                <c:pt idx="89">
                  <c:v>56.605754666463596</c:v>
                </c:pt>
                <c:pt idx="90">
                  <c:v>59.107199999999999</c:v>
                </c:pt>
                <c:pt idx="91">
                  <c:v>61.247260620599747</c:v>
                </c:pt>
                <c:pt idx="92">
                  <c:v>63.464805193405688</c:v>
                </c:pt>
                <c:pt idx="93">
                  <c:v>65.762639135606335</c:v>
                </c:pt>
                <c:pt idx="94">
                  <c:v>68.14366943852751</c:v>
                </c:pt>
                <c:pt idx="95">
                  <c:v>70.610908345269152</c:v>
                </c:pt>
                <c:pt idx="96">
                  <c:v>73.167477161496095</c:v>
                </c:pt>
                <c:pt idx="97">
                  <c:v>75.816610204204082</c:v>
                </c:pt>
                <c:pt idx="98">
                  <c:v>78.561658893456453</c:v>
                </c:pt>
                <c:pt idx="99">
                  <c:v>81.40609599226805</c:v>
                </c:pt>
                <c:pt idx="100">
                  <c:v>84.353520000000003</c:v>
                </c:pt>
                <c:pt idx="101">
                  <c:v>87.217128575802448</c:v>
                </c:pt>
                <c:pt idx="102">
                  <c:v>90.177950096309644</c:v>
                </c:pt>
                <c:pt idx="103">
                  <c:v>93.239284718078579</c:v>
                </c:pt>
                <c:pt idx="104">
                  <c:v>96.404544630413923</c:v>
                </c:pt>
                <c:pt idx="105">
                  <c:v>99.677257858622824</c:v>
                </c:pt>
                <c:pt idx="106">
                  <c:v>103.06107219638164</c:v>
                </c:pt>
                <c:pt idx="107">
                  <c:v>106.55975927159743</c:v>
                </c:pt>
                <c:pt idx="108">
                  <c:v>110.17721875029602</c:v>
                </c:pt>
                <c:pt idx="109">
                  <c:v>113.91748268322273</c:v>
                </c:pt>
                <c:pt idx="110">
                  <c:v>117.78471999999999</c:v>
                </c:pt>
                <c:pt idx="111">
                  <c:v>121.61121831128816</c:v>
                </c:pt>
                <c:pt idx="112">
                  <c:v>125.56202892154253</c:v>
                </c:pt>
                <c:pt idx="113">
                  <c:v>129.64119039197945</c:v>
                </c:pt>
                <c:pt idx="114">
                  <c:v>133.85287248544876</c:v>
                </c:pt>
                <c:pt idx="115">
                  <c:v>138.20138042881052</c:v>
                </c:pt>
                <c:pt idx="116">
                  <c:v>142.6911593137842</c:v>
                </c:pt>
                <c:pt idx="117">
                  <c:v>147.32679864076943</c:v>
                </c:pt>
                <c:pt idx="118">
                  <c:v>152.11303701028288</c:v>
                </c:pt>
                <c:pt idx="119">
                  <c:v>157.05476696680662</c:v>
                </c:pt>
                <c:pt idx="120">
                  <c:v>162.15703999999999</c:v>
                </c:pt>
                <c:pt idx="121">
                  <c:v>166.34245688820093</c:v>
                </c:pt>
                <c:pt idx="122">
                  <c:v>170.63590309494418</c:v>
                </c:pt>
                <c:pt idx="123">
                  <c:v>175.04016695266509</c:v>
                </c:pt>
                <c:pt idx="124">
                  <c:v>179.55810876312978</c:v>
                </c:pt>
                <c:pt idx="125">
                  <c:v>184.19266265502756</c:v>
                </c:pt>
                <c:pt idx="126">
                  <c:v>188.94683848950908</c:v>
                </c:pt>
                <c:pt idx="127">
                  <c:v>193.82372381490825</c:v>
                </c:pt>
                <c:pt idx="128">
                  <c:v>198.82648587191738</c:v>
                </c:pt>
                <c:pt idx="129">
                  <c:v>203.9583736505175</c:v>
                </c:pt>
                <c:pt idx="130">
                  <c:v>209.22272000000001</c:v>
                </c:pt>
                <c:pt idx="131">
                  <c:v>213.91470215248839</c:v>
                </c:pt>
                <c:pt idx="132">
                  <c:v>218.71190565244453</c:v>
                </c:pt>
                <c:pt idx="133">
                  <c:v>223.61669017038787</c:v>
                </c:pt>
                <c:pt idx="134">
                  <c:v>228.63146829428371</c:v>
                </c:pt>
                <c:pt idx="135">
                  <c:v>233.75870671625813</c:v>
                </c:pt>
                <c:pt idx="136">
                  <c:v>239.00092744592578</c:v>
                </c:pt>
                <c:pt idx="137">
                  <c:v>244.36070905092765</c:v>
                </c:pt>
                <c:pt idx="138">
                  <c:v>249.84068792528871</c:v>
                </c:pt>
                <c:pt idx="139">
                  <c:v>255.44355958621961</c:v>
                </c:pt>
                <c:pt idx="140">
                  <c:v>261.17207999999999</c:v>
                </c:pt>
                <c:pt idx="141">
                  <c:v>266.92518724209026</c:v>
                </c:pt>
                <c:pt idx="142">
                  <c:v>272.80502412135695</c:v>
                </c:pt>
                <c:pt idx="143">
                  <c:v>278.81438224245164</c:v>
                </c:pt>
                <c:pt idx="144">
                  <c:v>284.95611470358602</c:v>
                </c:pt>
                <c:pt idx="145">
                  <c:v>291.23313745111363</c:v>
                </c:pt>
                <c:pt idx="146">
                  <c:v>297.64843066395127</c:v>
                </c:pt>
                <c:pt idx="147">
                  <c:v>304.20504016849543</c:v>
                </c:pt>
                <c:pt idx="148">
                  <c:v>310.90607888470794</c:v>
                </c:pt>
                <c:pt idx="149">
                  <c:v>317.75472830405437</c:v>
                </c:pt>
                <c:pt idx="150">
                  <c:v>324.75423999999998</c:v>
                </c:pt>
                <c:pt idx="151">
                  <c:v>333.31664376480222</c:v>
                </c:pt>
                <c:pt idx="152">
                  <c:v>342.10480211322903</c:v>
                </c:pt>
                <c:pt idx="153">
                  <c:v>351.12466724438553</c:v>
                </c:pt>
                <c:pt idx="154">
                  <c:v>360.38234829183932</c:v>
                </c:pt>
                <c:pt idx="155">
                  <c:v>369.88411546132204</c:v>
                </c:pt>
                <c:pt idx="156">
                  <c:v>379.63640427752523</c:v>
                </c:pt>
                <c:pt idx="157">
                  <c:v>389.64581994286613</c:v>
                </c:pt>
                <c:pt idx="158">
                  <c:v>399.91914181117573</c:v>
                </c:pt>
                <c:pt idx="159">
                  <c:v>410.4633279793394</c:v>
                </c:pt>
                <c:pt idx="160">
                  <c:v>421.28552000000002</c:v>
                </c:pt>
                <c:pt idx="161">
                  <c:v>433.63721686272078</c:v>
                </c:pt>
                <c:pt idx="162">
                  <c:v>446.35105390863254</c:v>
                </c:pt>
                <c:pt idx="163">
                  <c:v>459.43764874871948</c:v>
                </c:pt>
                <c:pt idx="164">
                  <c:v>472.907930292375</c:v>
                </c:pt>
                <c:pt idx="165">
                  <c:v>486.7731478743799</c:v>
                </c:pt>
                <c:pt idx="166">
                  <c:v>501.04488064947418</c:v>
                </c:pt>
                <c:pt idx="167">
                  <c:v>515.73504726236979</c:v>
                </c:pt>
                <c:pt idx="168">
                  <c:v>530.85591580127834</c:v>
                </c:pt>
                <c:pt idx="169">
                  <c:v>546.42011404326729</c:v>
                </c:pt>
                <c:pt idx="170">
                  <c:v>562.44064000000003</c:v>
                </c:pt>
                <c:pt idx="171">
                  <c:v>578.75862134899842</c:v>
                </c:pt>
                <c:pt idx="172">
                  <c:v>595.55003313023985</c:v>
                </c:pt>
                <c:pt idx="173">
                  <c:v>612.82861088915627</c:v>
                </c:pt>
                <c:pt idx="174">
                  <c:v>630.60848867789821</c:v>
                </c:pt>
                <c:pt idx="175">
                  <c:v>648.90421061713448</c:v>
                </c:pt>
                <c:pt idx="176">
                  <c:v>667.73074279328898</c:v>
                </c:pt>
                <c:pt idx="177">
                  <c:v>687.10348550095284</c:v>
                </c:pt>
                <c:pt idx="178">
                  <c:v>707.03828584048085</c:v>
                </c:pt>
                <c:pt idx="179">
                  <c:v>727.55145068108129</c:v>
                </c:pt>
                <c:pt idx="180">
                  <c:v>748.65976000000001</c:v>
                </c:pt>
                <c:pt idx="181">
                  <c:v>771.10641586846884</c:v>
                </c:pt>
                <c:pt idx="182">
                  <c:v>794.22607753556315</c:v>
                </c:pt>
                <c:pt idx="183">
                  <c:v>818.03892336582999</c:v>
                </c:pt>
                <c:pt idx="184">
                  <c:v>842.56573672067839</c:v>
                </c:pt>
                <c:pt idx="185">
                  <c:v>867.82792409766785</c:v>
                </c:pt>
                <c:pt idx="186">
                  <c:v>893.84753381365977</c:v>
                </c:pt>
                <c:pt idx="187">
                  <c:v>920.64727524813304</c:v>
                </c:pt>
                <c:pt idx="188">
                  <c:v>948.25053866346377</c:v>
                </c:pt>
                <c:pt idx="189">
                  <c:v>976.68141561946447</c:v>
                </c:pt>
                <c:pt idx="190">
                  <c:v>1005.9647200000001</c:v>
                </c:pt>
                <c:pt idx="191">
                  <c:v>1037.3038989390354</c:v>
                </c:pt>
                <c:pt idx="192">
                  <c:v>1069.6193985352934</c:v>
                </c:pt>
                <c:pt idx="193">
                  <c:v>1102.9416344556157</c:v>
                </c:pt>
                <c:pt idx="194">
                  <c:v>1137.3019699169993</c:v>
                </c:pt>
                <c:pt idx="195">
                  <c:v>1172.732745205964</c:v>
                </c:pt>
                <c:pt idx="196">
                  <c:v>1209.2673081175501</c:v>
                </c:pt>
                <c:pt idx="197">
                  <c:v>1246.9400453425908</c:v>
                </c:pt>
                <c:pt idx="198">
                  <c:v>1285.7864148328056</c:v>
                </c:pt>
                <c:pt idx="199">
                  <c:v>1325.8429791741735</c:v>
                </c:pt>
                <c:pt idx="200">
                  <c:v>1367.14744</c:v>
                </c:pt>
                <c:pt idx="201">
                  <c:v>1408.4740596857921</c:v>
                </c:pt>
                <c:pt idx="202">
                  <c:v>1451.0499151487099</c:v>
                </c:pt>
                <c:pt idx="203">
                  <c:v>1494.9127687327034</c:v>
                </c:pt>
                <c:pt idx="204">
                  <c:v>1540.1015242753028</c:v>
                </c:pt>
                <c:pt idx="205">
                  <c:v>1586.6562616130943</c:v>
                </c:pt>
                <c:pt idx="206">
                  <c:v>1634.6182721302371</c:v>
                </c:pt>
                <c:pt idx="207">
                  <c:v>1684.0300953815558</c:v>
                </c:pt>
                <c:pt idx="208">
                  <c:v>1734.9355568226872</c:v>
                </c:pt>
                <c:pt idx="209">
                  <c:v>1787.3798066807487</c:v>
                </c:pt>
                <c:pt idx="210">
                  <c:v>1841.4093600000001</c:v>
                </c:pt>
                <c:pt idx="211">
                  <c:v>1869.108260016711</c:v>
                </c:pt>
                <c:pt idx="212">
                  <c:v>1897.223813211581</c:v>
                </c:pt>
                <c:pt idx="213">
                  <c:v>1925.7622869768445</c:v>
                </c:pt>
                <c:pt idx="214">
                  <c:v>1954.7300429802808</c:v>
                </c:pt>
                <c:pt idx="215">
                  <c:v>1984.133538583329</c:v>
                </c:pt>
                <c:pt idx="216">
                  <c:v>2013.9793282805329</c:v>
                </c:pt>
                <c:pt idx="217">
                  <c:v>2044.2740651606391</c:v>
                </c:pt>
                <c:pt idx="218">
                  <c:v>2075.024502389675</c:v>
                </c:pt>
                <c:pt idx="219">
                  <c:v>2106.2374947163335</c:v>
                </c:pt>
                <c:pt idx="220">
                  <c:v>2137.92</c:v>
                </c:pt>
                <c:pt idx="221">
                  <c:v>2186.0112164443403</c:v>
                </c:pt>
                <c:pt idx="222">
                  <c:v>2235.1842156958469</c:v>
                </c:pt>
                <c:pt idx="223">
                  <c:v>2285.4633318040278</c:v>
                </c:pt>
                <c:pt idx="224">
                  <c:v>2336.8734461981076</c:v>
                </c:pt>
                <c:pt idx="225">
                  <c:v>2389.44</c:v>
                </c:pt>
                <c:pt idx="226">
                  <c:v>2437.7505798030734</c:v>
                </c:pt>
                <c:pt idx="227">
                  <c:v>2487.0379207388428</c:v>
                </c:pt>
                <c:pt idx="228">
                  <c:v>2537.3217713243876</c:v>
                </c:pt>
                <c:pt idx="229">
                  <c:v>2588.6222793595934</c:v>
                </c:pt>
                <c:pt idx="230">
                  <c:v>2640.96</c:v>
                </c:pt>
                <c:pt idx="231">
                  <c:v>2665.6461620843752</c:v>
                </c:pt>
                <c:pt idx="232">
                  <c:v>2690.5630760917084</c:v>
                </c:pt>
                <c:pt idx="233">
                  <c:v>2715.7128989571188</c:v>
                </c:pt>
                <c:pt idx="234">
                  <c:v>2741.0978077775039</c:v>
                </c:pt>
                <c:pt idx="235">
                  <c:v>2766.72</c:v>
                </c:pt>
                <c:pt idx="236">
                  <c:v>2791.4267793652734</c:v>
                </c:pt>
                <c:pt idx="237">
                  <c:v>2816.3541900002833</c:v>
                </c:pt>
                <c:pt idx="238">
                  <c:v>2841.5042021398567</c:v>
                </c:pt>
                <c:pt idx="239">
                  <c:v>2866.8788036129972</c:v>
                </c:pt>
                <c:pt idx="240">
                  <c:v>2892.48</c:v>
                </c:pt>
                <c:pt idx="241">
                  <c:v>2888.2757961766661</c:v>
                </c:pt>
                <c:pt idx="242">
                  <c:v>2884.0777031405414</c:v>
                </c:pt>
                <c:pt idx="243">
                  <c:v>2879.8857120096309</c:v>
                </c:pt>
                <c:pt idx="244">
                  <c:v>2875.6998139148482</c:v>
                </c:pt>
                <c:pt idx="245">
                  <c:v>2871.52</c:v>
                </c:pt>
                <c:pt idx="246">
                  <c:v>2867.3157067052466</c:v>
                </c:pt>
                <c:pt idx="247">
                  <c:v>2863.117569063982</c:v>
                </c:pt>
                <c:pt idx="248">
                  <c:v>2858.925578063499</c:v>
                </c:pt>
                <c:pt idx="249">
                  <c:v>2854.7397247042836</c:v>
                </c:pt>
                <c:pt idx="250">
                  <c:v>2850.56</c:v>
                </c:pt>
                <c:pt idx="251">
                  <c:v>2816.2058671149648</c:v>
                </c:pt>
                <c:pt idx="252">
                  <c:v>2782.2657604024298</c:v>
                </c:pt>
                <c:pt idx="253">
                  <c:v>2748.7346901375181</c:v>
                </c:pt>
                <c:pt idx="254">
                  <c:v>2715.6077267300857</c:v>
                </c:pt>
                <c:pt idx="255">
                  <c:v>2682.88</c:v>
                </c:pt>
                <c:pt idx="256">
                  <c:v>2648.4727157182606</c:v>
                </c:pt>
                <c:pt idx="257">
                  <c:v>2614.5066964993061</c:v>
                </c:pt>
                <c:pt idx="258">
                  <c:v>2580.9762832258975</c:v>
                </c:pt>
                <c:pt idx="259">
                  <c:v>2547.8758893575991</c:v>
                </c:pt>
                <c:pt idx="260">
                  <c:v>2515.1999999999998</c:v>
                </c:pt>
                <c:pt idx="261">
                  <c:v>2471.8084478391384</c:v>
                </c:pt>
                <c:pt idx="262">
                  <c:v>2429.1654750353573</c:v>
                </c:pt>
                <c:pt idx="263">
                  <c:v>2387.2581672994475</c:v>
                </c:pt>
                <c:pt idx="264">
                  <c:v>2346.0738331360344</c:v>
                </c:pt>
                <c:pt idx="265">
                  <c:v>2305.6</c:v>
                </c:pt>
                <c:pt idx="266">
                  <c:v>2262.0668037464752</c:v>
                </c:pt>
                <c:pt idx="267">
                  <c:v>2219.3555797240601</c:v>
                </c:pt>
                <c:pt idx="268">
                  <c:v>2177.4508078605613</c:v>
                </c:pt>
                <c:pt idx="269">
                  <c:v>2136.3372611260929</c:v>
                </c:pt>
                <c:pt idx="270">
                  <c:v>2096</c:v>
                </c:pt>
                <c:pt idx="271">
                  <c:v>2074.6077664159279</c:v>
                </c:pt>
                <c:pt idx="272">
                  <c:v>2053.4338666380177</c:v>
                </c:pt>
                <c:pt idx="273">
                  <c:v>2032.4760723037787</c:v>
                </c:pt>
                <c:pt idx="274">
                  <c:v>2011.7321777938741</c:v>
                </c:pt>
                <c:pt idx="275">
                  <c:v>1991.2</c:v>
                </c:pt>
                <c:pt idx="276">
                  <c:v>1974.1422398057257</c:v>
                </c:pt>
                <c:pt idx="277">
                  <c:v>1957.2306061596864</c:v>
                </c:pt>
                <c:pt idx="278">
                  <c:v>1940.4638472581366</c:v>
                </c:pt>
                <c:pt idx="279">
                  <c:v>1923.8407220209995</c:v>
                </c:pt>
                <c:pt idx="280">
                  <c:v>1907.36</c:v>
                </c:pt>
                <c:pt idx="281">
                  <c:v>1890.2891549662588</c:v>
                </c:pt>
                <c:pt idx="282">
                  <c:v>1873.3710937542221</c:v>
                </c:pt>
                <c:pt idx="283">
                  <c:v>1856.6044489508452</c:v>
                </c:pt>
                <c:pt idx="284">
                  <c:v>1839.9878653814119</c:v>
                </c:pt>
                <c:pt idx="285">
                  <c:v>1823.52</c:v>
                </c:pt>
                <c:pt idx="286">
                  <c:v>1806.4348323168601</c:v>
                </c:pt>
                <c:pt idx="287">
                  <c:v>1789.5097412738237</c:v>
                </c:pt>
                <c:pt idx="288">
                  <c:v>1772.7432270594054</c:v>
                </c:pt>
                <c:pt idx="289">
                  <c:v>1756.1338039143563</c:v>
                </c:pt>
                <c:pt idx="290">
                  <c:v>1739.68</c:v>
                </c:pt>
                <c:pt idx="291">
                  <c:v>1722.5790874674306</c:v>
                </c:pt>
                <c:pt idx="292">
                  <c:v>1705.6462755105108</c:v>
                </c:pt>
                <c:pt idx="293">
                  <c:v>1688.8799117142908</c:v>
                </c:pt>
                <c:pt idx="294">
                  <c:v>1672.2783599069239</c:v>
                </c:pt>
                <c:pt idx="295">
                  <c:v>1655.84</c:v>
                </c:pt>
                <c:pt idx="296">
                  <c:v>1638.7216974846167</c:v>
                </c:pt>
                <c:pt idx="297">
                  <c:v>1621.7803663438883</c:v>
                </c:pt>
                <c:pt idx="298">
                  <c:v>1605.0141770233115</c:v>
                </c:pt>
                <c:pt idx="299">
                  <c:v>1588.4213188825711</c:v>
                </c:pt>
                <c:pt idx="300">
                  <c:v>1572</c:v>
                </c:pt>
                <c:pt idx="301">
                  <c:v>1559.2178153521943</c:v>
                </c:pt>
                <c:pt idx="302">
                  <c:v>1546.5395647020798</c:v>
                </c:pt>
                <c:pt idx="303">
                  <c:v>1533.9644029456174</c:v>
                </c:pt>
                <c:pt idx="304">
                  <c:v>1521.4914918504444</c:v>
                </c:pt>
                <c:pt idx="305">
                  <c:v>1509.12</c:v>
                </c:pt>
                <c:pt idx="306">
                  <c:v>1500.641261010725</c:v>
                </c:pt>
                <c:pt idx="307">
                  <c:v>1492.2101584021543</c:v>
                </c:pt>
                <c:pt idx="308">
                  <c:v>1483.8264245372288</c:v>
                </c:pt>
                <c:pt idx="309">
                  <c:v>1475.4897932825636</c:v>
                </c:pt>
                <c:pt idx="310">
                  <c:v>1467.2</c:v>
                </c:pt>
                <c:pt idx="311">
                  <c:v>1445.6141203911554</c:v>
                </c:pt>
                <c:pt idx="312">
                  <c:v>1424.3458186166124</c:v>
                </c:pt>
                <c:pt idx="313">
                  <c:v>1403.3904223775046</c:v>
                </c:pt>
                <c:pt idx="314">
                  <c:v>1382.7433281152046</c:v>
                </c:pt>
                <c:pt idx="315">
                  <c:v>1362.4</c:v>
                </c:pt>
                <c:pt idx="316">
                  <c:v>1340.7636086155135</c:v>
                </c:pt>
                <c:pt idx="317">
                  <c:v>1319.4708266204445</c:v>
                </c:pt>
                <c:pt idx="318">
                  <c:v>1298.5161971245755</c:v>
                </c:pt>
                <c:pt idx="319">
                  <c:v>1277.8943498990304</c:v>
                </c:pt>
                <c:pt idx="320">
                  <c:v>1257.5999999999999</c:v>
                </c:pt>
                <c:pt idx="321">
                  <c:v>1235.9042239195692</c:v>
                </c:pt>
                <c:pt idx="322">
                  <c:v>1214.5827375176787</c:v>
                </c:pt>
                <c:pt idx="323">
                  <c:v>1193.6290836497237</c:v>
                </c:pt>
                <c:pt idx="324">
                  <c:v>1173.0369165680172</c:v>
                </c:pt>
                <c:pt idx="325">
                  <c:v>1152.8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F-4893-A074-17D32EF88E34}"/>
            </c:ext>
          </c:extLst>
        </c:ser>
        <c:ser>
          <c:idx val="1"/>
          <c:order val="1"/>
          <c:tx>
            <c:v>Coal</c:v>
          </c:tx>
          <c:marker>
            <c:symbol val="none"/>
          </c:marker>
          <c:cat>
            <c:numRef>
              <c:f>'Energy Consumption 1630 - 2010'!$B$3:$B$328</c:f>
              <c:numCache>
                <c:formatCode>General</c:formatCode>
                <c:ptCount val="326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</c:numCache>
            </c:numRef>
          </c:cat>
          <c:val>
            <c:numRef>
              <c:f>'Energy Consumption 1630 - 2010'!$G$3:$G$328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2.1969399651760031</c:v>
                </c:pt>
                <c:pt idx="172">
                  <c:v>2.4132726254210066</c:v>
                </c:pt>
                <c:pt idx="173">
                  <c:v>2.6509075830446474</c:v>
                </c:pt>
                <c:pt idx="174">
                  <c:v>2.9119424794482227</c:v>
                </c:pt>
                <c:pt idx="175">
                  <c:v>3.1986815114076448</c:v>
                </c:pt>
                <c:pt idx="176">
                  <c:v>3.5136557706639104</c:v>
                </c:pt>
                <c:pt idx="177">
                  <c:v>3.8596455863632766</c:v>
                </c:pt>
                <c:pt idx="178">
                  <c:v>4.2397050675689538</c:v>
                </c:pt>
                <c:pt idx="179">
                  <c:v>4.6571890624867134</c:v>
                </c:pt>
                <c:pt idx="180">
                  <c:v>5.1157827723797373</c:v>
                </c:pt>
                <c:pt idx="181">
                  <c:v>5.6195342815816343</c:v>
                </c:pt>
                <c:pt idx="182">
                  <c:v>6.1728902907576861</c:v>
                </c:pt>
                <c:pt idx="183">
                  <c:v>6.7807353688402507</c:v>
                </c:pt>
                <c:pt idx="184">
                  <c:v>7.4484350701245026</c:v>
                </c:pt>
                <c:pt idx="185">
                  <c:v>8.1818832971294242</c:v>
                </c:pt>
                <c:pt idx="186">
                  <c:v>8.9875543273074321</c:v>
                </c:pt>
                <c:pt idx="187">
                  <c:v>9.8725599628550338</c:v>
                </c:pt>
                <c:pt idx="188">
                  <c:v>10.844712308099815</c:v>
                </c:pt>
                <c:pt idx="189">
                  <c:v>11.912592728615202</c:v>
                </c:pt>
                <c:pt idx="190">
                  <c:v>13.085627600782118</c:v>
                </c:pt>
                <c:pt idx="191">
                  <c:v>14.3741715204578</c:v>
                </c:pt>
                <c:pt idx="192">
                  <c:v>15.789598705255468</c:v>
                </c:pt>
                <c:pt idx="193">
                  <c:v>17.34440339726585</c:v>
                </c:pt>
                <c:pt idx="194">
                  <c:v>19.052310152500802</c:v>
                </c:pt>
                <c:pt idx="195">
                  <c:v>20.928394990612063</c:v>
                </c:pt>
                <c:pt idx="196">
                  <c:v>22.98921847430482</c:v>
                </c:pt>
                <c:pt idx="197">
                  <c:v>25.252971893172436</c:v>
                </c:pt>
                <c:pt idx="198">
                  <c:v>27.739637842354956</c:v>
                </c:pt>
                <c:pt idx="199">
                  <c:v>30.471166613491235</c:v>
                </c:pt>
                <c:pt idx="200">
                  <c:v>33.471669955013986</c:v>
                </c:pt>
                <c:pt idx="201">
                  <c:v>36.76763391216106</c:v>
                </c:pt>
                <c:pt idx="202">
                  <c:v>40.388152625498385</c:v>
                </c:pt>
                <c:pt idx="203">
                  <c:v>44.365185151756762</c:v>
                </c:pt>
                <c:pt idx="204">
                  <c:v>48.733837574008973</c:v>
                </c:pt>
                <c:pt idx="205">
                  <c:v>53.532672891450346</c:v>
                </c:pt>
                <c:pt idx="206">
                  <c:v>58.80405142426406</c:v>
                </c:pt>
                <c:pt idx="207">
                  <c:v>64.594504738418266</c:v>
                </c:pt>
                <c:pt idx="208">
                  <c:v>70.955146391132104</c:v>
                </c:pt>
                <c:pt idx="209">
                  <c:v>77.942123122774774</c:v>
                </c:pt>
                <c:pt idx="210">
                  <c:v>85.617110477994032</c:v>
                </c:pt>
                <c:pt idx="211">
                  <c:v>94.047857231060874</c:v>
                </c:pt>
                <c:pt idx="212">
                  <c:v>103.30878342122601</c:v>
                </c:pt>
                <c:pt idx="213">
                  <c:v>113.48163727711596</c:v>
                </c:pt>
                <c:pt idx="214">
                  <c:v>124.65621682902729</c:v>
                </c:pt>
                <c:pt idx="215">
                  <c:v>136.93116257899737</c:v>
                </c:pt>
                <c:pt idx="216">
                  <c:v>150.41482822577899</c:v>
                </c:pt>
                <c:pt idx="217">
                  <c:v>165.2262371308596</c:v>
                </c:pt>
                <c:pt idx="218">
                  <c:v>181.49613296853005</c:v>
                </c:pt>
                <c:pt idx="219">
                  <c:v>199.3681338343977</c:v>
                </c:pt>
                <c:pt idx="220" formatCode="0.00">
                  <c:v>219</c:v>
                </c:pt>
                <c:pt idx="221" formatCode="0.00">
                  <c:v>249.56229339425164</c:v>
                </c:pt>
                <c:pt idx="222" formatCode="0.00">
                  <c:v>284.40039433420537</c:v>
                </c:pt>
                <c:pt idx="223" formatCode="0.00">
                  <c:v>324.11400145258904</c:v>
                </c:pt>
                <c:pt idx="224" formatCode="0.00">
                  <c:v>369.38713087793172</c:v>
                </c:pt>
                <c:pt idx="225" formatCode="0.00">
                  <c:v>421</c:v>
                </c:pt>
                <c:pt idx="226" formatCode="0.00">
                  <c:v>438.78055398526703</c:v>
                </c:pt>
                <c:pt idx="227" formatCode="0.00">
                  <c:v>457.33536865910128</c:v>
                </c:pt>
                <c:pt idx="228" formatCode="0.00">
                  <c:v>476.69910453388809</c:v>
                </c:pt>
                <c:pt idx="229" formatCode="0.00">
                  <c:v>496.90801088558214</c:v>
                </c:pt>
                <c:pt idx="230" formatCode="0.00">
                  <c:v>518</c:v>
                </c:pt>
                <c:pt idx="231" formatCode="0.00">
                  <c:v>538.59357947532953</c:v>
                </c:pt>
                <c:pt idx="232" formatCode="0.00">
                  <c:v>560.22883538594238</c:v>
                </c:pt>
                <c:pt idx="233" formatCode="0.00">
                  <c:v>582.96548107528804</c:v>
                </c:pt>
                <c:pt idx="234" formatCode="0.00">
                  <c:v>606.86682676241435</c:v>
                </c:pt>
                <c:pt idx="235" formatCode="0.00">
                  <c:v>632</c:v>
                </c:pt>
                <c:pt idx="236" formatCode="0.00">
                  <c:v>699.27139899356723</c:v>
                </c:pt>
                <c:pt idx="237" formatCode="0.00">
                  <c:v>773.70344300386614</c:v>
                </c:pt>
                <c:pt idx="238" formatCode="0.00">
                  <c:v>856.05835517228525</c:v>
                </c:pt>
                <c:pt idx="239" formatCode="0.00">
                  <c:v>947.17949591422268</c:v>
                </c:pt>
                <c:pt idx="240" formatCode="0.00">
                  <c:v>1048</c:v>
                </c:pt>
                <c:pt idx="241" formatCode="0.00">
                  <c:v>1114.5138494964554</c:v>
                </c:pt>
                <c:pt idx="242" formatCode="0.00">
                  <c:v>1186.453110119272</c:v>
                </c:pt>
                <c:pt idx="243" formatCode="0.00">
                  <c:v>1264.3116683586654</c:v>
                </c:pt>
                <c:pt idx="244" formatCode="0.00">
                  <c:v>1348.6300740733909</c:v>
                </c:pt>
                <c:pt idx="245" formatCode="0.00">
                  <c:v>1440</c:v>
                </c:pt>
                <c:pt idx="246" formatCode="0.00">
                  <c:v>1544.5487109616186</c:v>
                </c:pt>
                <c:pt idx="247" formatCode="0.00">
                  <c:v>1657.4756202710155</c:v>
                </c:pt>
                <c:pt idx="248" formatCode="0.00">
                  <c:v>1779.4959687976116</c:v>
                </c:pt>
                <c:pt idx="249" formatCode="0.00">
                  <c:v>1911.3882677058773</c:v>
                </c:pt>
                <c:pt idx="250" formatCode="0.00">
                  <c:v>2054</c:v>
                </c:pt>
                <c:pt idx="251" formatCode="0.00">
                  <c:v>2191.3986787211975</c:v>
                </c:pt>
                <c:pt idx="252" formatCode="0.00">
                  <c:v>2338.0494995267254</c:v>
                </c:pt>
                <c:pt idx="253" formatCode="0.00">
                  <c:v>2494.5793315647775</c:v>
                </c:pt>
                <c:pt idx="254" formatCode="0.00">
                  <c:v>2661.657757713861</c:v>
                </c:pt>
                <c:pt idx="255" formatCode="0.00">
                  <c:v>2840</c:v>
                </c:pt>
                <c:pt idx="256" formatCode="0.00">
                  <c:v>3047.6529608818596</c:v>
                </c:pt>
                <c:pt idx="257" formatCode="0.00">
                  <c:v>3272.1645888790154</c:v>
                </c:pt>
                <c:pt idx="258" formatCode="0.00">
                  <c:v>3514.9845050298745</c:v>
                </c:pt>
                <c:pt idx="259" formatCode="0.00">
                  <c:v>3777.6904979052752</c:v>
                </c:pt>
                <c:pt idx="260" formatCode="0.00">
                  <c:v>4062</c:v>
                </c:pt>
                <c:pt idx="261" formatCode="0.00">
                  <c:v>4225.791614877593</c:v>
                </c:pt>
                <c:pt idx="262" formatCode="0.00">
                  <c:v>4396.2125176038835</c:v>
                </c:pt>
                <c:pt idx="263" formatCode="0.00">
                  <c:v>4573.5320731009388</c:v>
                </c:pt>
                <c:pt idx="264" formatCode="0.00">
                  <c:v>4758.0306358256794</c:v>
                </c:pt>
                <c:pt idx="265" formatCode="0.00">
                  <c:v>4950</c:v>
                </c:pt>
                <c:pt idx="266" formatCode="0.00">
                  <c:v>5264.2274071327229</c:v>
                </c:pt>
                <c:pt idx="267" formatCode="0.00">
                  <c:v>5607.6576792601163</c:v>
                </c:pt>
                <c:pt idx="268" formatCode="0.00">
                  <c:v>5982.9507865290816</c:v>
                </c:pt>
                <c:pt idx="269" formatCode="0.00">
                  <c:v>6393.0092002318188</c:v>
                </c:pt>
                <c:pt idx="270" formatCode="0.00">
                  <c:v>6841</c:v>
                </c:pt>
                <c:pt idx="271" formatCode="0.00">
                  <c:v>7465</c:v>
                </c:pt>
                <c:pt idx="272" formatCode="0.00">
                  <c:v>7763</c:v>
                </c:pt>
                <c:pt idx="273" formatCode="0.00">
                  <c:v>9158</c:v>
                </c:pt>
                <c:pt idx="274" formatCode="0.00">
                  <c:v>8952</c:v>
                </c:pt>
                <c:pt idx="275" formatCode="0.00">
                  <c:v>10001</c:v>
                </c:pt>
                <c:pt idx="276" formatCode="0.00">
                  <c:v>10541</c:v>
                </c:pt>
                <c:pt idx="277" formatCode="0.00">
                  <c:v>12177</c:v>
                </c:pt>
                <c:pt idx="278" formatCode="0.00">
                  <c:v>10515</c:v>
                </c:pt>
                <c:pt idx="279" formatCode="0.00">
                  <c:v>11663</c:v>
                </c:pt>
                <c:pt idx="280" formatCode="0.00">
                  <c:v>12714</c:v>
                </c:pt>
                <c:pt idx="281" formatCode="0.00">
                  <c:v>12442</c:v>
                </c:pt>
                <c:pt idx="282" formatCode="0.00">
                  <c:v>13440</c:v>
                </c:pt>
                <c:pt idx="283" formatCode="0.00">
                  <c:v>14241</c:v>
                </c:pt>
                <c:pt idx="284" formatCode="0.00">
                  <c:v>12901</c:v>
                </c:pt>
                <c:pt idx="285" formatCode="0.00">
                  <c:v>13294</c:v>
                </c:pt>
                <c:pt idx="286" formatCode="0.00">
                  <c:v>14737</c:v>
                </c:pt>
                <c:pt idx="287" formatCode="0.00">
                  <c:v>16213</c:v>
                </c:pt>
                <c:pt idx="288" formatCode="0.00">
                  <c:v>16973</c:v>
                </c:pt>
                <c:pt idx="289" formatCode="0.00">
                  <c:v>13801</c:v>
                </c:pt>
                <c:pt idx="290" formatCode="0.00">
                  <c:v>15504</c:v>
                </c:pt>
                <c:pt idx="291" formatCode="0.00">
                  <c:v>12348</c:v>
                </c:pt>
                <c:pt idx="292" formatCode="0.00">
                  <c:v>12628</c:v>
                </c:pt>
                <c:pt idx="293" formatCode="0.00">
                  <c:v>15806</c:v>
                </c:pt>
                <c:pt idx="294" formatCode="0.00">
                  <c:v>14731</c:v>
                </c:pt>
                <c:pt idx="295" formatCode="0.00">
                  <c:v>14706</c:v>
                </c:pt>
                <c:pt idx="296" formatCode="0.00">
                  <c:v>15915</c:v>
                </c:pt>
                <c:pt idx="297" formatCode="0.00">
                  <c:v>14992</c:v>
                </c:pt>
                <c:pt idx="298" formatCode="0.00">
                  <c:v>13940</c:v>
                </c:pt>
                <c:pt idx="299" formatCode="0.00">
                  <c:v>15427</c:v>
                </c:pt>
                <c:pt idx="300" formatCode="0.00">
                  <c:v>13639</c:v>
                </c:pt>
                <c:pt idx="301" formatCode="0.00">
                  <c:v>11227</c:v>
                </c:pt>
                <c:pt idx="302" formatCode="0.00">
                  <c:v>9324</c:v>
                </c:pt>
                <c:pt idx="303" formatCode="0.00">
                  <c:v>9583</c:v>
                </c:pt>
                <c:pt idx="304" formatCode="0.00">
                  <c:v>10418</c:v>
                </c:pt>
                <c:pt idx="305" formatCode="0.00">
                  <c:v>10634</c:v>
                </c:pt>
                <c:pt idx="306" formatCode="0.00">
                  <c:v>12048</c:v>
                </c:pt>
                <c:pt idx="307" formatCode="0.00">
                  <c:v>12566</c:v>
                </c:pt>
                <c:pt idx="308" formatCode="0.00">
                  <c:v>9959</c:v>
                </c:pt>
                <c:pt idx="309" formatCode="0.00">
                  <c:v>11116</c:v>
                </c:pt>
                <c:pt idx="310" formatCode="0.00">
                  <c:v>12535</c:v>
                </c:pt>
                <c:pt idx="311" formatCode="0.00">
                  <c:v>14231</c:v>
                </c:pt>
                <c:pt idx="312" formatCode="0.00">
                  <c:v>15584</c:v>
                </c:pt>
                <c:pt idx="313" formatCode="0.00">
                  <c:v>17007</c:v>
                </c:pt>
                <c:pt idx="314" formatCode="0.00">
                  <c:v>16956</c:v>
                </c:pt>
                <c:pt idx="315" formatCode="0.00">
                  <c:v>15972</c:v>
                </c:pt>
                <c:pt idx="316" formatCode="0.00">
                  <c:v>14479</c:v>
                </c:pt>
                <c:pt idx="317" formatCode="0.00">
                  <c:v>15526</c:v>
                </c:pt>
                <c:pt idx="318" formatCode="0.00">
                  <c:v>14897</c:v>
                </c:pt>
                <c:pt idx="319" formatCode="0.00">
                  <c:v>12631</c:v>
                </c:pt>
                <c:pt idx="320" formatCode="0.00">
                  <c:v>12913</c:v>
                </c:pt>
                <c:pt idx="321" formatCode="0.00">
                  <c:v>13225</c:v>
                </c:pt>
                <c:pt idx="322" formatCode="0.00">
                  <c:v>11868</c:v>
                </c:pt>
                <c:pt idx="323" formatCode="0.00">
                  <c:v>11893</c:v>
                </c:pt>
                <c:pt idx="324" formatCode="0.00">
                  <c:v>10195</c:v>
                </c:pt>
                <c:pt idx="325" formatCode="0.00">
                  <c:v>11703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F-4893-A074-17D32EF88E34}"/>
            </c:ext>
          </c:extLst>
        </c:ser>
        <c:ser>
          <c:idx val="2"/>
          <c:order val="2"/>
          <c:tx>
            <c:v>Crude Oil</c:v>
          </c:tx>
          <c:marker>
            <c:symbol val="none"/>
          </c:marker>
          <c:cat>
            <c:numRef>
              <c:f>'Energy Consumption 1630 - 2010'!$B$3:$B$328</c:f>
              <c:numCache>
                <c:formatCode>General</c:formatCode>
                <c:ptCount val="326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</c:numCache>
            </c:numRef>
          </c:cat>
          <c:val>
            <c:numRef>
              <c:f>'Energy Consumption 1630 - 2010'!$H$3:$H$328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3</c:v>
                </c:pt>
                <c:pt idx="231" formatCode="0.00">
                  <c:v>3.8167789096181766</c:v>
                </c:pt>
                <c:pt idx="232" formatCode="0.00">
                  <c:v>4.8559337483020384</c:v>
                </c:pt>
                <c:pt idx="233" formatCode="0.00">
                  <c:v>6.1780085056741196</c:v>
                </c:pt>
                <c:pt idx="234" formatCode="0.00">
                  <c:v>7.8600308559662286</c:v>
                </c:pt>
                <c:pt idx="235" formatCode="0.00">
                  <c:v>10</c:v>
                </c:pt>
                <c:pt idx="236" formatCode="0.00">
                  <c:v>10.192448764914566</c:v>
                </c:pt>
                <c:pt idx="237" formatCode="0.00">
                  <c:v>10.388601182540846</c:v>
                </c:pt>
                <c:pt idx="238" formatCode="0.00">
                  <c:v>10.588528529217845</c:v>
                </c:pt>
                <c:pt idx="239" formatCode="0.00">
                  <c:v>10.792303452988907</c:v>
                </c:pt>
                <c:pt idx="240" formatCode="0.00">
                  <c:v>11</c:v>
                </c:pt>
                <c:pt idx="241" formatCode="0.00">
                  <c:v>11</c:v>
                </c:pt>
                <c:pt idx="242" formatCode="0.00">
                  <c:v>11</c:v>
                </c:pt>
                <c:pt idx="243" formatCode="0.00">
                  <c:v>11</c:v>
                </c:pt>
                <c:pt idx="244" formatCode="0.00">
                  <c:v>11</c:v>
                </c:pt>
                <c:pt idx="245" formatCode="0.00">
                  <c:v>11</c:v>
                </c:pt>
                <c:pt idx="246" formatCode="0.00">
                  <c:v>16.965567629488735</c:v>
                </c:pt>
                <c:pt idx="247" formatCode="0.00">
                  <c:v>26.166407726432364</c:v>
                </c:pt>
                <c:pt idx="248" formatCode="0.00">
                  <c:v>40.357087263960445</c:v>
                </c:pt>
                <c:pt idx="249" formatCode="0.00">
                  <c:v>62.243717573263588</c:v>
                </c:pt>
                <c:pt idx="250" formatCode="0.00">
                  <c:v>96</c:v>
                </c:pt>
                <c:pt idx="251" formatCode="0.00">
                  <c:v>80.580319438597201</c:v>
                </c:pt>
                <c:pt idx="252" formatCode="0.00">
                  <c:v>67.637373758607978</c:v>
                </c:pt>
                <c:pt idx="253" formatCode="0.00">
                  <c:v>56.773345661004406</c:v>
                </c:pt>
                <c:pt idx="254" formatCode="0.00">
                  <c:v>47.654315926683665</c:v>
                </c:pt>
                <c:pt idx="255" formatCode="0.00">
                  <c:v>40</c:v>
                </c:pt>
                <c:pt idx="256" formatCode="0.00">
                  <c:v>52.513735541529769</c:v>
                </c:pt>
                <c:pt idx="257" formatCode="0.00">
                  <c:v>68.94231051314317</c:v>
                </c:pt>
                <c:pt idx="258" formatCode="0.00">
                  <c:v>90.510456547730698</c:v>
                </c:pt>
                <c:pt idx="259" formatCode="0.00">
                  <c:v>118.82605447226628</c:v>
                </c:pt>
                <c:pt idx="260" formatCode="0.00">
                  <c:v>156</c:v>
                </c:pt>
                <c:pt idx="261" formatCode="0.00">
                  <c:v>158.3293887154814</c:v>
                </c:pt>
                <c:pt idx="262" formatCode="0.00">
                  <c:v>160.69355981421802</c:v>
                </c:pt>
                <c:pt idx="263" formatCode="0.00">
                  <c:v>163.09303266602427</c:v>
                </c:pt>
                <c:pt idx="264" formatCode="0.00">
                  <c:v>165.52833439593374</c:v>
                </c:pt>
                <c:pt idx="265" formatCode="0.00">
                  <c:v>168</c:v>
                </c:pt>
                <c:pt idx="266" formatCode="0.00">
                  <c:v>178.73702369638494</c:v>
                </c:pt>
                <c:pt idx="267" formatCode="0.00">
                  <c:v>190.16025976096472</c:v>
                </c:pt>
                <c:pt idx="268" formatCode="0.00">
                  <c:v>202.31356461313254</c:v>
                </c:pt>
                <c:pt idx="269" formatCode="0.00">
                  <c:v>215.24359757355703</c:v>
                </c:pt>
                <c:pt idx="270" formatCode="0.00">
                  <c:v>229</c:v>
                </c:pt>
                <c:pt idx="271" formatCode="0.00">
                  <c:v>250</c:v>
                </c:pt>
                <c:pt idx="272" formatCode="0.00">
                  <c:v>364</c:v>
                </c:pt>
                <c:pt idx="273" formatCode="0.00">
                  <c:v>449</c:v>
                </c:pt>
                <c:pt idx="274" formatCode="0.00">
                  <c:v>534</c:v>
                </c:pt>
                <c:pt idx="275" formatCode="0.00">
                  <c:v>610</c:v>
                </c:pt>
                <c:pt idx="276" formatCode="0.00">
                  <c:v>555</c:v>
                </c:pt>
                <c:pt idx="277" formatCode="0.00">
                  <c:v>781</c:v>
                </c:pt>
                <c:pt idx="278" formatCode="0.00">
                  <c:v>820</c:v>
                </c:pt>
                <c:pt idx="279" formatCode="0.00">
                  <c:v>844</c:v>
                </c:pt>
                <c:pt idx="280" formatCode="0.00">
                  <c:v>1007</c:v>
                </c:pt>
                <c:pt idx="281" formatCode="0.00">
                  <c:v>1040</c:v>
                </c:pt>
                <c:pt idx="282" formatCode="0.00">
                  <c:v>1058</c:v>
                </c:pt>
                <c:pt idx="283" formatCode="0.00">
                  <c:v>1210</c:v>
                </c:pt>
                <c:pt idx="284" formatCode="0.00">
                  <c:v>1320</c:v>
                </c:pt>
                <c:pt idx="285" formatCode="0.00">
                  <c:v>1411</c:v>
                </c:pt>
                <c:pt idx="286" formatCode="0.00">
                  <c:v>1497</c:v>
                </c:pt>
                <c:pt idx="287" formatCode="0.00">
                  <c:v>1755</c:v>
                </c:pt>
                <c:pt idx="288" formatCode="0.00">
                  <c:v>1911</c:v>
                </c:pt>
                <c:pt idx="289" formatCode="0.00">
                  <c:v>2159</c:v>
                </c:pt>
                <c:pt idx="290" formatCode="0.00">
                  <c:v>2634</c:v>
                </c:pt>
                <c:pt idx="291" formatCode="0.00">
                  <c:v>2674</c:v>
                </c:pt>
                <c:pt idx="292" formatCode="0.00">
                  <c:v>3071</c:v>
                </c:pt>
                <c:pt idx="293" formatCode="0.00">
                  <c:v>4030</c:v>
                </c:pt>
                <c:pt idx="294" formatCode="0.00">
                  <c:v>3764</c:v>
                </c:pt>
                <c:pt idx="295" formatCode="0.00">
                  <c:v>4156</c:v>
                </c:pt>
                <c:pt idx="296" formatCode="0.00">
                  <c:v>4331</c:v>
                </c:pt>
                <c:pt idx="297" formatCode="0.00">
                  <c:v>4377</c:v>
                </c:pt>
                <c:pt idx="298" formatCode="0.00">
                  <c:v>4763</c:v>
                </c:pt>
                <c:pt idx="299" formatCode="0.00">
                  <c:v>5294</c:v>
                </c:pt>
                <c:pt idx="300" formatCode="0.00">
                  <c:v>5652</c:v>
                </c:pt>
                <c:pt idx="301" formatCode="0.00">
                  <c:v>4965</c:v>
                </c:pt>
                <c:pt idx="302" formatCode="0.00">
                  <c:v>4590</c:v>
                </c:pt>
                <c:pt idx="303" formatCode="0.00">
                  <c:v>4844</c:v>
                </c:pt>
                <c:pt idx="304" formatCode="0.00">
                  <c:v>4818</c:v>
                </c:pt>
                <c:pt idx="305" formatCode="0.00">
                  <c:v>5499</c:v>
                </c:pt>
                <c:pt idx="306" formatCode="0.00">
                  <c:v>6124</c:v>
                </c:pt>
                <c:pt idx="307" formatCode="0.00">
                  <c:v>6604</c:v>
                </c:pt>
                <c:pt idx="308" formatCode="0.00">
                  <c:v>6465</c:v>
                </c:pt>
                <c:pt idx="309" formatCode="0.00">
                  <c:v>6841</c:v>
                </c:pt>
                <c:pt idx="310" formatCode="0.00">
                  <c:v>7487</c:v>
                </c:pt>
                <c:pt idx="311" formatCode="0.00">
                  <c:v>8204</c:v>
                </c:pt>
                <c:pt idx="312" formatCode="0.00">
                  <c:v>7667</c:v>
                </c:pt>
                <c:pt idx="313" formatCode="0.00">
                  <c:v>8228</c:v>
                </c:pt>
                <c:pt idx="314" formatCode="0.00">
                  <c:v>9261</c:v>
                </c:pt>
                <c:pt idx="315" formatCode="0.00">
                  <c:v>9619</c:v>
                </c:pt>
                <c:pt idx="316" formatCode="0.00">
                  <c:v>9987</c:v>
                </c:pt>
                <c:pt idx="317" formatCode="0.00">
                  <c:v>10803</c:v>
                </c:pt>
                <c:pt idx="318" formatCode="0.00">
                  <c:v>11938</c:v>
                </c:pt>
                <c:pt idx="319" formatCode="0.00">
                  <c:v>11459</c:v>
                </c:pt>
                <c:pt idx="320" formatCode="0.00">
                  <c:v>12706</c:v>
                </c:pt>
                <c:pt idx="321" formatCode="0.00">
                  <c:v>13974</c:v>
                </c:pt>
                <c:pt idx="322" formatCode="0.00">
                  <c:v>14380</c:v>
                </c:pt>
                <c:pt idx="323" formatCode="0.00">
                  <c:v>15092</c:v>
                </c:pt>
                <c:pt idx="324" formatCode="0.00">
                  <c:v>15090</c:v>
                </c:pt>
                <c:pt idx="325" formatCode="0.00">
                  <c:v>16328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F-4893-A074-17D32EF88E34}"/>
            </c:ext>
          </c:extLst>
        </c:ser>
        <c:ser>
          <c:idx val="3"/>
          <c:order val="3"/>
          <c:tx>
            <c:v>Natural gas</c:v>
          </c:tx>
          <c:marker>
            <c:symbol val="none"/>
          </c:marker>
          <c:cat>
            <c:numRef>
              <c:f>'Energy Consumption 1630 - 2010'!$B$3:$B$328</c:f>
              <c:numCache>
                <c:formatCode>General</c:formatCode>
                <c:ptCount val="326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</c:numCache>
            </c:numRef>
          </c:cat>
          <c:val>
            <c:numRef>
              <c:f>'Energy Consumption 1630 - 2010'!$K$3:$K$328</c:f>
              <c:numCache>
                <c:formatCode>General</c:formatCode>
                <c:ptCount val="3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82</c:v>
                </c:pt>
                <c:pt idx="256">
                  <c:v>103.04755851205513</c:v>
                </c:pt>
                <c:pt idx="257">
                  <c:v>129.49755262555396</c:v>
                </c:pt>
                <c:pt idx="258">
                  <c:v>162.73666623597208</c:v>
                </c:pt>
                <c:pt idx="259">
                  <c:v>204.50751385375756</c:v>
                </c:pt>
                <c:pt idx="260">
                  <c:v>257</c:v>
                </c:pt>
                <c:pt idx="261">
                  <c:v>229.83171915208621</c:v>
                </c:pt>
                <c:pt idx="262">
                  <c:v>205.53548298989662</c:v>
                </c:pt>
                <c:pt idx="263">
                  <c:v>183.80767860825802</c:v>
                </c:pt>
                <c:pt idx="264">
                  <c:v>164.37678898011703</c:v>
                </c:pt>
                <c:pt idx="265">
                  <c:v>147</c:v>
                </c:pt>
                <c:pt idx="266">
                  <c:v>163.73215425462323</c:v>
                </c:pt>
                <c:pt idx="267">
                  <c:v>182.36883222353561</c:v>
                </c:pt>
                <c:pt idx="268">
                  <c:v>203.12681475414581</c:v>
                </c:pt>
                <c:pt idx="269">
                  <c:v>226.24755759575564</c:v>
                </c:pt>
                <c:pt idx="270">
                  <c:v>252</c:v>
                </c:pt>
                <c:pt idx="271">
                  <c:v>281</c:v>
                </c:pt>
                <c:pt idx="272">
                  <c:v>299</c:v>
                </c:pt>
                <c:pt idx="273">
                  <c:v>317</c:v>
                </c:pt>
                <c:pt idx="274">
                  <c:v>330</c:v>
                </c:pt>
                <c:pt idx="275">
                  <c:v>372</c:v>
                </c:pt>
                <c:pt idx="276">
                  <c:v>411</c:v>
                </c:pt>
                <c:pt idx="277">
                  <c:v>432</c:v>
                </c:pt>
                <c:pt idx="278">
                  <c:v>427</c:v>
                </c:pt>
                <c:pt idx="279">
                  <c:v>511</c:v>
                </c:pt>
                <c:pt idx="280">
                  <c:v>540</c:v>
                </c:pt>
                <c:pt idx="281">
                  <c:v>545</c:v>
                </c:pt>
                <c:pt idx="282">
                  <c:v>595</c:v>
                </c:pt>
                <c:pt idx="283">
                  <c:v>623</c:v>
                </c:pt>
                <c:pt idx="284">
                  <c:v>637</c:v>
                </c:pt>
                <c:pt idx="285">
                  <c:v>680</c:v>
                </c:pt>
                <c:pt idx="286">
                  <c:v>818</c:v>
                </c:pt>
                <c:pt idx="287">
                  <c:v>874</c:v>
                </c:pt>
                <c:pt idx="288">
                  <c:v>802</c:v>
                </c:pt>
                <c:pt idx="289">
                  <c:v>832</c:v>
                </c:pt>
                <c:pt idx="290">
                  <c:v>855</c:v>
                </c:pt>
                <c:pt idx="291">
                  <c:v>719</c:v>
                </c:pt>
                <c:pt idx="292">
                  <c:v>827</c:v>
                </c:pt>
                <c:pt idx="293">
                  <c:v>1104</c:v>
                </c:pt>
                <c:pt idx="294">
                  <c:v>1252</c:v>
                </c:pt>
                <c:pt idx="295">
                  <c:v>1315</c:v>
                </c:pt>
                <c:pt idx="296">
                  <c:v>1460</c:v>
                </c:pt>
                <c:pt idx="297">
                  <c:v>1617</c:v>
                </c:pt>
                <c:pt idx="298">
                  <c:v>1759</c:v>
                </c:pt>
                <c:pt idx="299">
                  <c:v>2152</c:v>
                </c:pt>
                <c:pt idx="300">
                  <c:v>2177</c:v>
                </c:pt>
                <c:pt idx="301">
                  <c:v>1882</c:v>
                </c:pt>
                <c:pt idx="302">
                  <c:v>1716</c:v>
                </c:pt>
                <c:pt idx="303">
                  <c:v>1706</c:v>
                </c:pt>
                <c:pt idx="304">
                  <c:v>1939</c:v>
                </c:pt>
                <c:pt idx="305">
                  <c:v>2095</c:v>
                </c:pt>
                <c:pt idx="306">
                  <c:v>2367</c:v>
                </c:pt>
                <c:pt idx="307">
                  <c:v>2638</c:v>
                </c:pt>
                <c:pt idx="308">
                  <c:v>2523</c:v>
                </c:pt>
                <c:pt idx="309">
                  <c:v>2716</c:v>
                </c:pt>
                <c:pt idx="310">
                  <c:v>2938</c:v>
                </c:pt>
                <c:pt idx="311">
                  <c:v>3148</c:v>
                </c:pt>
                <c:pt idx="312">
                  <c:v>3395</c:v>
                </c:pt>
                <c:pt idx="313">
                  <c:v>3776</c:v>
                </c:pt>
                <c:pt idx="314">
                  <c:v>4120</c:v>
                </c:pt>
                <c:pt idx="315">
                  <c:v>4362</c:v>
                </c:pt>
                <c:pt idx="316">
                  <c:v>4475</c:v>
                </c:pt>
                <c:pt idx="317">
                  <c:v>4950</c:v>
                </c:pt>
                <c:pt idx="318">
                  <c:v>5520</c:v>
                </c:pt>
                <c:pt idx="319">
                  <c:v>5805</c:v>
                </c:pt>
                <c:pt idx="320">
                  <c:v>6752</c:v>
                </c:pt>
                <c:pt idx="321">
                  <c:v>7923</c:v>
                </c:pt>
                <c:pt idx="322">
                  <c:v>8504</c:v>
                </c:pt>
                <c:pt idx="323">
                  <c:v>8913</c:v>
                </c:pt>
                <c:pt idx="324">
                  <c:v>9372</c:v>
                </c:pt>
                <c:pt idx="325">
                  <c:v>10201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3F-4893-A074-17D32EF88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184960"/>
        <c:axId val="94186496"/>
      </c:lineChart>
      <c:catAx>
        <c:axId val="941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186496"/>
        <c:crosses val="autoZero"/>
        <c:auto val="1"/>
        <c:lblAlgn val="ctr"/>
        <c:lblOffset val="100"/>
        <c:noMultiLvlLbl val="0"/>
      </c:catAx>
      <c:valAx>
        <c:axId val="94186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4184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90551181102363"/>
          <c:y val="5.1400554097404488E-2"/>
          <c:w val="0.62753630796150484"/>
          <c:h val="0.89719889180519097"/>
        </c:manualLayout>
      </c:layout>
      <c:lineChart>
        <c:grouping val="standard"/>
        <c:varyColors val="0"/>
        <c:ser>
          <c:idx val="0"/>
          <c:order val="0"/>
          <c:tx>
            <c:v>Consumption (mmbtu)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'Energy Consumption 1630 - 2010'!$B$3:$B$383</c:f>
              <c:numCache>
                <c:formatCode>General</c:formatCode>
                <c:ptCount val="381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  <c:pt idx="326">
                  <c:v>1956</c:v>
                </c:pt>
                <c:pt idx="327">
                  <c:v>1957</c:v>
                </c:pt>
                <c:pt idx="328">
                  <c:v>1958</c:v>
                </c:pt>
                <c:pt idx="329">
                  <c:v>1959</c:v>
                </c:pt>
                <c:pt idx="330">
                  <c:v>1960</c:v>
                </c:pt>
                <c:pt idx="331">
                  <c:v>1961</c:v>
                </c:pt>
                <c:pt idx="332">
                  <c:v>1962</c:v>
                </c:pt>
                <c:pt idx="333">
                  <c:v>1963</c:v>
                </c:pt>
                <c:pt idx="334">
                  <c:v>1964</c:v>
                </c:pt>
                <c:pt idx="335">
                  <c:v>1965</c:v>
                </c:pt>
                <c:pt idx="336">
                  <c:v>1966</c:v>
                </c:pt>
                <c:pt idx="337">
                  <c:v>1967</c:v>
                </c:pt>
                <c:pt idx="338">
                  <c:v>1968</c:v>
                </c:pt>
                <c:pt idx="339">
                  <c:v>1969</c:v>
                </c:pt>
                <c:pt idx="340">
                  <c:v>1970</c:v>
                </c:pt>
                <c:pt idx="341">
                  <c:v>1971</c:v>
                </c:pt>
                <c:pt idx="342">
                  <c:v>1972</c:v>
                </c:pt>
                <c:pt idx="343">
                  <c:v>1973</c:v>
                </c:pt>
                <c:pt idx="344">
                  <c:v>1974</c:v>
                </c:pt>
                <c:pt idx="345">
                  <c:v>1975</c:v>
                </c:pt>
                <c:pt idx="346">
                  <c:v>1976</c:v>
                </c:pt>
                <c:pt idx="347">
                  <c:v>1977</c:v>
                </c:pt>
                <c:pt idx="348">
                  <c:v>1978</c:v>
                </c:pt>
                <c:pt idx="349">
                  <c:v>1979</c:v>
                </c:pt>
                <c:pt idx="350">
                  <c:v>1980</c:v>
                </c:pt>
                <c:pt idx="351">
                  <c:v>1981</c:v>
                </c:pt>
                <c:pt idx="352">
                  <c:v>1982</c:v>
                </c:pt>
                <c:pt idx="353">
                  <c:v>1983</c:v>
                </c:pt>
                <c:pt idx="354">
                  <c:v>1984</c:v>
                </c:pt>
                <c:pt idx="355">
                  <c:v>1985</c:v>
                </c:pt>
                <c:pt idx="356">
                  <c:v>1986</c:v>
                </c:pt>
                <c:pt idx="357">
                  <c:v>1987</c:v>
                </c:pt>
                <c:pt idx="358">
                  <c:v>1988</c:v>
                </c:pt>
                <c:pt idx="359">
                  <c:v>1989</c:v>
                </c:pt>
                <c:pt idx="360">
                  <c:v>1990</c:v>
                </c:pt>
                <c:pt idx="361">
                  <c:v>1991</c:v>
                </c:pt>
                <c:pt idx="362">
                  <c:v>1992</c:v>
                </c:pt>
                <c:pt idx="363">
                  <c:v>1993</c:v>
                </c:pt>
                <c:pt idx="364">
                  <c:v>1994</c:v>
                </c:pt>
                <c:pt idx="365">
                  <c:v>1995</c:v>
                </c:pt>
                <c:pt idx="366">
                  <c:v>1996</c:v>
                </c:pt>
                <c:pt idx="367">
                  <c:v>1997</c:v>
                </c:pt>
                <c:pt idx="368">
                  <c:v>1998</c:v>
                </c:pt>
                <c:pt idx="369">
                  <c:v>1999</c:v>
                </c:pt>
                <c:pt idx="370">
                  <c:v>2000</c:v>
                </c:pt>
                <c:pt idx="371">
                  <c:v>2001</c:v>
                </c:pt>
                <c:pt idx="372">
                  <c:v>2002</c:v>
                </c:pt>
                <c:pt idx="373">
                  <c:v>2003</c:v>
                </c:pt>
                <c:pt idx="374">
                  <c:v>2004</c:v>
                </c:pt>
                <c:pt idx="375">
                  <c:v>2005</c:v>
                </c:pt>
                <c:pt idx="376">
                  <c:v>2006</c:v>
                </c:pt>
                <c:pt idx="377">
                  <c:v>2007</c:v>
                </c:pt>
                <c:pt idx="378">
                  <c:v>2008</c:v>
                </c:pt>
                <c:pt idx="379">
                  <c:v>2009</c:v>
                </c:pt>
                <c:pt idx="380">
                  <c:v>2010</c:v>
                </c:pt>
              </c:numCache>
            </c:numRef>
          </c:cat>
          <c:val>
            <c:numRef>
              <c:f>'Energy Consumption 1630 - 2010'!$P$3:$P$383</c:f>
              <c:numCache>
                <c:formatCode>0.00</c:formatCode>
                <c:ptCount val="381"/>
                <c:pt idx="0">
                  <c:v>0.48208000000000001</c:v>
                </c:pt>
                <c:pt idx="1">
                  <c:v>0.53103343761874033</c:v>
                </c:pt>
                <c:pt idx="2">
                  <c:v>0.58495791542726627</c:v>
                </c:pt>
                <c:pt idx="3">
                  <c:v>0.6443582241363125</c:v>
                </c:pt>
                <c:pt idx="4">
                  <c:v>0.70979041408275123</c:v>
                </c:pt>
                <c:pt idx="5">
                  <c:v>0.78186700045468083</c:v>
                </c:pt>
                <c:pt idx="6">
                  <c:v>0.86126269708783254</c:v>
                </c:pt>
                <c:pt idx="7">
                  <c:v>0.94872073250775713</c:v>
                </c:pt>
                <c:pt idx="8">
                  <c:v>1.0450598073426891</c:v>
                </c:pt>
                <c:pt idx="9">
                  <c:v>1.1511817582359078</c:v>
                </c:pt>
                <c:pt idx="10">
                  <c:v>1.2680800000000001</c:v>
                </c:pt>
                <c:pt idx="11">
                  <c:v>1.3624271327359077</c:v>
                </c:pt>
                <c:pt idx="12">
                  <c:v>1.4637938395172123</c:v>
                </c:pt>
                <c:pt idx="13">
                  <c:v>1.5727023876174384</c:v>
                </c:pt>
                <c:pt idx="14">
                  <c:v>1.6897139018110396</c:v>
                </c:pt>
                <c:pt idx="15">
                  <c:v>1.8154312554321634</c:v>
                </c:pt>
                <c:pt idx="16">
                  <c:v>1.9505021765327046</c:v>
                </c:pt>
                <c:pt idx="17">
                  <c:v>2.0956225851433663</c:v>
                </c:pt>
                <c:pt idx="18">
                  <c:v>2.2515401788321618</c:v>
                </c:pt>
                <c:pt idx="19">
                  <c:v>2.4190582850340636</c:v>
                </c:pt>
                <c:pt idx="20">
                  <c:v>2.59904</c:v>
                </c:pt>
                <c:pt idx="21">
                  <c:v>2.7664695507180728</c:v>
                </c:pt>
                <c:pt idx="22">
                  <c:v>2.9446848740497469</c:v>
                </c:pt>
                <c:pt idx="23">
                  <c:v>3.134380786951608</c:v>
                </c:pt>
                <c:pt idx="24">
                  <c:v>3.3362968663265566</c:v>
                </c:pt>
                <c:pt idx="25">
                  <c:v>3.5512203324491134</c:v>
                </c:pt>
                <c:pt idx="26">
                  <c:v>3.7799891181403065</c:v>
                </c:pt>
                <c:pt idx="27">
                  <c:v>4.0234951356580968</c:v>
                </c:pt>
                <c:pt idx="28">
                  <c:v>4.2826877540401096</c:v>
                </c:pt>
                <c:pt idx="29">
                  <c:v>4.5585775004559883</c:v>
                </c:pt>
                <c:pt idx="30">
                  <c:v>4.8522400000000001</c:v>
                </c:pt>
                <c:pt idx="31">
                  <c:v>5.0613298872661412</c:v>
                </c:pt>
                <c:pt idx="32">
                  <c:v>5.279429753625851</c:v>
                </c:pt>
                <c:pt idx="33">
                  <c:v>5.5069278518269176</c:v>
                </c:pt>
                <c:pt idx="34">
                  <c:v>5.7442291649773933</c:v>
                </c:pt>
                <c:pt idx="35">
                  <c:v>5.991756127480488</c:v>
                </c:pt>
                <c:pt idx="36">
                  <c:v>6.2499493770355627</c:v>
                </c:pt>
                <c:pt idx="37">
                  <c:v>6.5192685390439271</c:v>
                </c:pt>
                <c:pt idx="38">
                  <c:v>6.8001930448157761</c:v>
                </c:pt>
                <c:pt idx="39">
                  <c:v>7.0932229850348376</c:v>
                </c:pt>
                <c:pt idx="40">
                  <c:v>7.3988800000000001</c:v>
                </c:pt>
                <c:pt idx="41">
                  <c:v>7.6201996022781735</c:v>
                </c:pt>
                <c:pt idx="42">
                  <c:v>7.8481394452350139</c:v>
                </c:pt>
                <c:pt idx="43">
                  <c:v>8.0828975573605053</c:v>
                </c:pt>
                <c:pt idx="44">
                  <c:v>8.3246778906880152</c:v>
                </c:pt>
                <c:pt idx="45">
                  <c:v>8.5736904979827653</c:v>
                </c:pt>
                <c:pt idx="46">
                  <c:v>8.8301517152304712</c:v>
                </c:pt>
                <c:pt idx="47">
                  <c:v>9.0942843495846883</c:v>
                </c:pt>
                <c:pt idx="48">
                  <c:v>9.366317872936154</c:v>
                </c:pt>
                <c:pt idx="49">
                  <c:v>9.6464886212722778</c:v>
                </c:pt>
                <c:pt idx="50">
                  <c:v>9.9350400000000008</c:v>
                </c:pt>
                <c:pt idx="51">
                  <c:v>10.303909874811433</c:v>
                </c:pt>
                <c:pt idx="52">
                  <c:v>10.686475213812583</c:v>
                </c:pt>
                <c:pt idx="53">
                  <c:v>11.083244504554699</c:v>
                </c:pt>
                <c:pt idx="54">
                  <c:v>11.494745113802335</c:v>
                </c:pt>
                <c:pt idx="55">
                  <c:v>11.921523988484028</c:v>
                </c:pt>
                <c:pt idx="56">
                  <c:v>12.364148382668008</c:v>
                </c:pt>
                <c:pt idx="57">
                  <c:v>12.823206611529164</c:v>
                </c:pt>
                <c:pt idx="58">
                  <c:v>13.299308833309439</c:v>
                </c:pt>
                <c:pt idx="59">
                  <c:v>13.793087860310987</c:v>
                </c:pt>
                <c:pt idx="60">
                  <c:v>14.305199999999999</c:v>
                </c:pt>
                <c:pt idx="61">
                  <c:v>15.01948613631761</c:v>
                </c:pt>
                <c:pt idx="62">
                  <c:v>15.769437952565282</c:v>
                </c:pt>
                <c:pt idx="63">
                  <c:v>16.55683630470563</c:v>
                </c:pt>
                <c:pt idx="64">
                  <c:v>17.383550970263002</c:v>
                </c:pt>
                <c:pt idx="65">
                  <c:v>18.251545088347989</c:v>
                </c:pt>
                <c:pt idx="66">
                  <c:v>19.162879821380926</c:v>
                </c:pt>
                <c:pt idx="67">
                  <c:v>20.119719249584158</c:v>
                </c:pt>
                <c:pt idx="68">
                  <c:v>21.124335509865766</c:v>
                </c:pt>
                <c:pt idx="69">
                  <c:v>22.179114191297618</c:v>
                </c:pt>
                <c:pt idx="70">
                  <c:v>23.286560000000001</c:v>
                </c:pt>
                <c:pt idx="71">
                  <c:v>24.47817528195004</c:v>
                </c:pt>
                <c:pt idx="72">
                  <c:v>25.730767667438634</c:v>
                </c:pt>
                <c:pt idx="73">
                  <c:v>27.047457464850776</c:v>
                </c:pt>
                <c:pt idx="74">
                  <c:v>28.431524654380265</c:v>
                </c:pt>
                <c:pt idx="75">
                  <c:v>29.886417058724181</c:v>
                </c:pt>
                <c:pt idx="76">
                  <c:v>31.41575893188655</c:v>
                </c:pt>
                <c:pt idx="77">
                  <c:v>33.023359987486621</c:v>
                </c:pt>
                <c:pt idx="78">
                  <c:v>34.713224889061884</c:v>
                </c:pt>
                <c:pt idx="79">
                  <c:v>36.489563226007078</c:v>
                </c:pt>
                <c:pt idx="80">
                  <c:v>38.3568</c:v>
                </c:pt>
                <c:pt idx="81">
                  <c:v>40.051812087282229</c:v>
                </c:pt>
                <c:pt idx="82">
                  <c:v>41.821727867678391</c:v>
                </c:pt>
                <c:pt idx="83">
                  <c:v>43.669857384393623</c:v>
                </c:pt>
                <c:pt idx="84">
                  <c:v>45.599656953607898</c:v>
                </c:pt>
                <c:pt idx="85">
                  <c:v>47.614735628374525</c:v>
                </c:pt>
                <c:pt idx="86">
                  <c:v>49.718861948162477</c:v>
                </c:pt>
                <c:pt idx="87">
                  <c:v>51.915970986665478</c:v>
                </c:pt>
                <c:pt idx="88">
                  <c:v>54.210171711058322</c:v>
                </c:pt>
                <c:pt idx="89">
                  <c:v>56.605754666463596</c:v>
                </c:pt>
                <c:pt idx="90">
                  <c:v>59.107199999999999</c:v>
                </c:pt>
                <c:pt idx="91">
                  <c:v>61.247260620599747</c:v>
                </c:pt>
                <c:pt idx="92">
                  <c:v>63.464805193405688</c:v>
                </c:pt>
                <c:pt idx="93">
                  <c:v>65.762639135606335</c:v>
                </c:pt>
                <c:pt idx="94">
                  <c:v>68.14366943852751</c:v>
                </c:pt>
                <c:pt idx="95">
                  <c:v>70.610908345269152</c:v>
                </c:pt>
                <c:pt idx="96">
                  <c:v>73.167477161496095</c:v>
                </c:pt>
                <c:pt idx="97">
                  <c:v>75.816610204204082</c:v>
                </c:pt>
                <c:pt idx="98">
                  <c:v>78.561658893456453</c:v>
                </c:pt>
                <c:pt idx="99">
                  <c:v>81.40609599226805</c:v>
                </c:pt>
                <c:pt idx="100">
                  <c:v>84.353520000000003</c:v>
                </c:pt>
                <c:pt idx="101">
                  <c:v>87.217128575802448</c:v>
                </c:pt>
                <c:pt idx="102">
                  <c:v>90.177950096309644</c:v>
                </c:pt>
                <c:pt idx="103">
                  <c:v>93.239284718078579</c:v>
                </c:pt>
                <c:pt idx="104">
                  <c:v>96.404544630413923</c:v>
                </c:pt>
                <c:pt idx="105">
                  <c:v>99.677257858622824</c:v>
                </c:pt>
                <c:pt idx="106">
                  <c:v>103.06107219638164</c:v>
                </c:pt>
                <c:pt idx="107">
                  <c:v>106.55975927159743</c:v>
                </c:pt>
                <c:pt idx="108">
                  <c:v>110.17721875029602</c:v>
                </c:pt>
                <c:pt idx="109">
                  <c:v>113.91748268322273</c:v>
                </c:pt>
                <c:pt idx="110">
                  <c:v>117.78471999999999</c:v>
                </c:pt>
                <c:pt idx="111">
                  <c:v>121.61121831128816</c:v>
                </c:pt>
                <c:pt idx="112">
                  <c:v>125.56202892154253</c:v>
                </c:pt>
                <c:pt idx="113">
                  <c:v>129.64119039197945</c:v>
                </c:pt>
                <c:pt idx="114">
                  <c:v>133.85287248544876</c:v>
                </c:pt>
                <c:pt idx="115">
                  <c:v>138.20138042881052</c:v>
                </c:pt>
                <c:pt idx="116">
                  <c:v>142.6911593137842</c:v>
                </c:pt>
                <c:pt idx="117">
                  <c:v>147.32679864076943</c:v>
                </c:pt>
                <c:pt idx="118">
                  <c:v>152.11303701028288</c:v>
                </c:pt>
                <c:pt idx="119">
                  <c:v>157.05476696680662</c:v>
                </c:pt>
                <c:pt idx="120">
                  <c:v>162.15703999999999</c:v>
                </c:pt>
                <c:pt idx="121">
                  <c:v>166.34245688820093</c:v>
                </c:pt>
                <c:pt idx="122">
                  <c:v>170.63590309494418</c:v>
                </c:pt>
                <c:pt idx="123">
                  <c:v>175.04016695266509</c:v>
                </c:pt>
                <c:pt idx="124">
                  <c:v>179.55810876312978</c:v>
                </c:pt>
                <c:pt idx="125">
                  <c:v>184.19266265502756</c:v>
                </c:pt>
                <c:pt idx="126">
                  <c:v>188.94683848950908</c:v>
                </c:pt>
                <c:pt idx="127">
                  <c:v>193.82372381490825</c:v>
                </c:pt>
                <c:pt idx="128">
                  <c:v>198.82648587191738</c:v>
                </c:pt>
                <c:pt idx="129">
                  <c:v>203.9583736505175</c:v>
                </c:pt>
                <c:pt idx="130">
                  <c:v>209.22272000000001</c:v>
                </c:pt>
                <c:pt idx="131">
                  <c:v>213.91470215248839</c:v>
                </c:pt>
                <c:pt idx="132">
                  <c:v>218.71190565244453</c:v>
                </c:pt>
                <c:pt idx="133">
                  <c:v>223.61669017038787</c:v>
                </c:pt>
                <c:pt idx="134">
                  <c:v>228.63146829428371</c:v>
                </c:pt>
                <c:pt idx="135">
                  <c:v>233.75870671625813</c:v>
                </c:pt>
                <c:pt idx="136">
                  <c:v>239.00092744592578</c:v>
                </c:pt>
                <c:pt idx="137">
                  <c:v>244.36070905092765</c:v>
                </c:pt>
                <c:pt idx="138">
                  <c:v>249.84068792528871</c:v>
                </c:pt>
                <c:pt idx="139">
                  <c:v>255.44355958621961</c:v>
                </c:pt>
                <c:pt idx="140">
                  <c:v>261.17207999999999</c:v>
                </c:pt>
                <c:pt idx="141">
                  <c:v>266.92518724209026</c:v>
                </c:pt>
                <c:pt idx="142">
                  <c:v>272.80502412135695</c:v>
                </c:pt>
                <c:pt idx="143">
                  <c:v>278.81438224245164</c:v>
                </c:pt>
                <c:pt idx="144">
                  <c:v>284.95611470358602</c:v>
                </c:pt>
                <c:pt idx="145">
                  <c:v>291.23313745111363</c:v>
                </c:pt>
                <c:pt idx="146">
                  <c:v>297.64843066395127</c:v>
                </c:pt>
                <c:pt idx="147">
                  <c:v>304.20504016849543</c:v>
                </c:pt>
                <c:pt idx="148">
                  <c:v>310.90607888470794</c:v>
                </c:pt>
                <c:pt idx="149">
                  <c:v>317.75472830405437</c:v>
                </c:pt>
                <c:pt idx="150">
                  <c:v>324.75423999999998</c:v>
                </c:pt>
                <c:pt idx="151">
                  <c:v>333.31664376480222</c:v>
                </c:pt>
                <c:pt idx="152">
                  <c:v>342.10480211322903</c:v>
                </c:pt>
                <c:pt idx="153">
                  <c:v>351.12466724438553</c:v>
                </c:pt>
                <c:pt idx="154">
                  <c:v>360.38234829183932</c:v>
                </c:pt>
                <c:pt idx="155">
                  <c:v>369.88411546132204</c:v>
                </c:pt>
                <c:pt idx="156">
                  <c:v>379.63640427752523</c:v>
                </c:pt>
                <c:pt idx="157">
                  <c:v>389.64581994286613</c:v>
                </c:pt>
                <c:pt idx="158">
                  <c:v>399.91914181117573</c:v>
                </c:pt>
                <c:pt idx="159">
                  <c:v>410.4633279793394</c:v>
                </c:pt>
                <c:pt idx="160">
                  <c:v>421.28552000000002</c:v>
                </c:pt>
                <c:pt idx="161">
                  <c:v>433.63721686272078</c:v>
                </c:pt>
                <c:pt idx="162">
                  <c:v>446.35105390863254</c:v>
                </c:pt>
                <c:pt idx="163">
                  <c:v>459.43764874871948</c:v>
                </c:pt>
                <c:pt idx="164">
                  <c:v>472.907930292375</c:v>
                </c:pt>
                <c:pt idx="165">
                  <c:v>486.7731478743799</c:v>
                </c:pt>
                <c:pt idx="166">
                  <c:v>501.04488064947418</c:v>
                </c:pt>
                <c:pt idx="167">
                  <c:v>515.73504726236979</c:v>
                </c:pt>
                <c:pt idx="168">
                  <c:v>530.85591580127834</c:v>
                </c:pt>
                <c:pt idx="169">
                  <c:v>546.42011404326729</c:v>
                </c:pt>
                <c:pt idx="170">
                  <c:v>562.44064000000003</c:v>
                </c:pt>
                <c:pt idx="171">
                  <c:v>580.95556131417447</c:v>
                </c:pt>
                <c:pt idx="172">
                  <c:v>597.96330575566083</c:v>
                </c:pt>
                <c:pt idx="173">
                  <c:v>615.47951847220088</c:v>
                </c:pt>
                <c:pt idx="174">
                  <c:v>633.52043115734648</c:v>
                </c:pt>
                <c:pt idx="175">
                  <c:v>652.10289212854218</c:v>
                </c:pt>
                <c:pt idx="176">
                  <c:v>671.24439856395293</c:v>
                </c:pt>
                <c:pt idx="177">
                  <c:v>690.96313108731613</c:v>
                </c:pt>
                <c:pt idx="178">
                  <c:v>711.27799090804979</c:v>
                </c:pt>
                <c:pt idx="179">
                  <c:v>732.20863974356803</c:v>
                </c:pt>
                <c:pt idx="180">
                  <c:v>753.77554277237971</c:v>
                </c:pt>
                <c:pt idx="181">
                  <c:v>776.72595015005049</c:v>
                </c:pt>
                <c:pt idx="182">
                  <c:v>800.39896782632081</c:v>
                </c:pt>
                <c:pt idx="183">
                  <c:v>824.81965873467027</c:v>
                </c:pt>
                <c:pt idx="184">
                  <c:v>850.01417179080283</c:v>
                </c:pt>
                <c:pt idx="185">
                  <c:v>876.00980739479724</c:v>
                </c:pt>
                <c:pt idx="186">
                  <c:v>902.83508814096717</c:v>
                </c:pt>
                <c:pt idx="187">
                  <c:v>930.51983521098805</c:v>
                </c:pt>
                <c:pt idx="188">
                  <c:v>959.09525097156359</c:v>
                </c:pt>
                <c:pt idx="189">
                  <c:v>988.59400834807968</c:v>
                </c:pt>
                <c:pt idx="190">
                  <c:v>1019.0503476007822</c:v>
                </c:pt>
                <c:pt idx="191">
                  <c:v>1051.6780704594933</c:v>
                </c:pt>
                <c:pt idx="192">
                  <c:v>1085.4089972405488</c:v>
                </c:pt>
                <c:pt idx="193">
                  <c:v>1120.2860378528815</c:v>
                </c:pt>
                <c:pt idx="194">
                  <c:v>1156.3542800695</c:v>
                </c:pt>
                <c:pt idx="195">
                  <c:v>1193.6611401965761</c:v>
                </c:pt>
                <c:pt idx="196">
                  <c:v>1232.2565265918549</c:v>
                </c:pt>
                <c:pt idx="197">
                  <c:v>1272.1930172357631</c:v>
                </c:pt>
                <c:pt idx="198">
                  <c:v>1313.5260526751606</c:v>
                </c:pt>
                <c:pt idx="199">
                  <c:v>1356.3141457876648</c:v>
                </c:pt>
                <c:pt idx="200">
                  <c:v>1400.619109955014</c:v>
                </c:pt>
                <c:pt idx="201">
                  <c:v>1445.2416935979531</c:v>
                </c:pt>
                <c:pt idx="202">
                  <c:v>1491.4380677742083</c:v>
                </c:pt>
                <c:pt idx="203">
                  <c:v>1539.2779538844602</c:v>
                </c:pt>
                <c:pt idx="204">
                  <c:v>1588.8353618493118</c:v>
                </c:pt>
                <c:pt idx="205">
                  <c:v>1640.1889345045447</c:v>
                </c:pt>
                <c:pt idx="206">
                  <c:v>1693.4223235545012</c:v>
                </c:pt>
                <c:pt idx="207">
                  <c:v>1748.624600119974</c:v>
                </c:pt>
                <c:pt idx="208">
                  <c:v>1805.8907032138193</c:v>
                </c:pt>
                <c:pt idx="209">
                  <c:v>1865.3219298035235</c:v>
                </c:pt>
                <c:pt idx="210">
                  <c:v>1927.0264704779941</c:v>
                </c:pt>
                <c:pt idx="211">
                  <c:v>1963.1561172477718</c:v>
                </c:pt>
                <c:pt idx="212">
                  <c:v>2000.5325966328071</c:v>
                </c:pt>
                <c:pt idx="213">
                  <c:v>2039.2439242539604</c:v>
                </c:pt>
                <c:pt idx="214">
                  <c:v>2079.3862598093083</c:v>
                </c:pt>
                <c:pt idx="215">
                  <c:v>2121.0647011623264</c:v>
                </c:pt>
                <c:pt idx="216">
                  <c:v>2164.3941565063119</c:v>
                </c:pt>
                <c:pt idx="217">
                  <c:v>2209.5003022914989</c:v>
                </c:pt>
                <c:pt idx="218">
                  <c:v>2256.5206353582053</c:v>
                </c:pt>
                <c:pt idx="219">
                  <c:v>2305.6056285507311</c:v>
                </c:pt>
                <c:pt idx="220">
                  <c:v>2356.92</c:v>
                </c:pt>
                <c:pt idx="221">
                  <c:v>2435.5735098385921</c:v>
                </c:pt>
                <c:pt idx="222">
                  <c:v>2519.5846100300523</c:v>
                </c:pt>
                <c:pt idx="223">
                  <c:v>2609.5773332566168</c:v>
                </c:pt>
                <c:pt idx="224">
                  <c:v>2706.2605770760392</c:v>
                </c:pt>
                <c:pt idx="225">
                  <c:v>2810.44</c:v>
                </c:pt>
                <c:pt idx="226">
                  <c:v>2876.5311337883404</c:v>
                </c:pt>
                <c:pt idx="227">
                  <c:v>2944.3732893979441</c:v>
                </c:pt>
                <c:pt idx="228">
                  <c:v>3014.0208758582758</c:v>
                </c:pt>
                <c:pt idx="229">
                  <c:v>3085.5302902451758</c:v>
                </c:pt>
                <c:pt idx="230">
                  <c:v>3161.96</c:v>
                </c:pt>
                <c:pt idx="231">
                  <c:v>3208.056520469323</c:v>
                </c:pt>
                <c:pt idx="232">
                  <c:v>3255.6478452259526</c:v>
                </c:pt>
                <c:pt idx="233">
                  <c:v>3304.8563885380809</c:v>
                </c:pt>
                <c:pt idx="234">
                  <c:v>3355.8246653958845</c:v>
                </c:pt>
                <c:pt idx="235">
                  <c:v>3408.72</c:v>
                </c:pt>
                <c:pt idx="236">
                  <c:v>3500.8906271237552</c:v>
                </c:pt>
                <c:pt idx="237">
                  <c:v>3600.4462341866902</c:v>
                </c:pt>
                <c:pt idx="238">
                  <c:v>3708.1510858413599</c:v>
                </c:pt>
                <c:pt idx="239">
                  <c:v>3824.8506029802088</c:v>
                </c:pt>
                <c:pt idx="240">
                  <c:v>3951.48</c:v>
                </c:pt>
                <c:pt idx="241">
                  <c:v>4013.7896456731214</c:v>
                </c:pt>
                <c:pt idx="242">
                  <c:v>4081.5308132598134</c:v>
                </c:pt>
                <c:pt idx="243">
                  <c:v>4155.1973803682959</c:v>
                </c:pt>
                <c:pt idx="244">
                  <c:v>4235.3298879882386</c:v>
                </c:pt>
                <c:pt idx="245">
                  <c:v>4322.5200000000004</c:v>
                </c:pt>
                <c:pt idx="246">
                  <c:v>4428.8299852963537</c:v>
                </c:pt>
                <c:pt idx="247">
                  <c:v>4546.7595970614293</c:v>
                </c:pt>
                <c:pt idx="248">
                  <c:v>4678.7786341250712</c:v>
                </c:pt>
                <c:pt idx="249">
                  <c:v>4828.3717099834248</c:v>
                </c:pt>
                <c:pt idx="250">
                  <c:v>5000.5599999999995</c:v>
                </c:pt>
                <c:pt idx="251">
                  <c:v>5088.1848652747594</c:v>
                </c:pt>
                <c:pt idx="252">
                  <c:v>5187.9526336877634</c:v>
                </c:pt>
                <c:pt idx="253">
                  <c:v>5300.0873673632996</c:v>
                </c:pt>
                <c:pt idx="254">
                  <c:v>5424.9198003706306</c:v>
                </c:pt>
                <c:pt idx="255">
                  <c:v>5644.88</c:v>
                </c:pt>
                <c:pt idx="256">
                  <c:v>5851.6869706537054</c:v>
                </c:pt>
                <c:pt idx="257">
                  <c:v>6085.1111485170177</c:v>
                </c:pt>
                <c:pt idx="258">
                  <c:v>6349.2079110394743</c:v>
                </c:pt>
                <c:pt idx="259">
                  <c:v>6648.8999555888977</c:v>
                </c:pt>
                <c:pt idx="260">
                  <c:v>7012.2</c:v>
                </c:pt>
                <c:pt idx="261">
                  <c:v>7114.9211119614511</c:v>
                </c:pt>
                <c:pt idx="262">
                  <c:v>7230.2571345851266</c:v>
                </c:pt>
                <c:pt idx="263">
                  <c:v>7358.9197982744481</c:v>
                </c:pt>
                <c:pt idx="264">
                  <c:v>7501.9109634136139</c:v>
                </c:pt>
                <c:pt idx="265">
                  <c:v>7660.6</c:v>
                </c:pt>
                <c:pt idx="266">
                  <c:v>7988.0540581003734</c:v>
                </c:pt>
                <c:pt idx="267">
                  <c:v>8357.6563929122804</c:v>
                </c:pt>
                <c:pt idx="268">
                  <c:v>8775.414528028743</c:v>
                </c:pt>
                <c:pt idx="269">
                  <c:v>9248.6159527466061</c:v>
                </c:pt>
                <c:pt idx="270">
                  <c:v>9668</c:v>
                </c:pt>
                <c:pt idx="271">
                  <c:v>10334.607766415927</c:v>
                </c:pt>
                <c:pt idx="272">
                  <c:v>10768.433866638017</c:v>
                </c:pt>
                <c:pt idx="273">
                  <c:v>12277.476072303778</c:v>
                </c:pt>
                <c:pt idx="274">
                  <c:v>12181.732177793874</c:v>
                </c:pt>
                <c:pt idx="275">
                  <c:v>13360.2</c:v>
                </c:pt>
                <c:pt idx="276">
                  <c:v>13895.142239805726</c:v>
                </c:pt>
                <c:pt idx="277">
                  <c:v>15788.230606159686</c:v>
                </c:pt>
                <c:pt idx="278">
                  <c:v>14178.463847258137</c:v>
                </c:pt>
                <c:pt idx="279">
                  <c:v>15454.840722020999</c:v>
                </c:pt>
                <c:pt idx="280">
                  <c:v>16707.36</c:v>
                </c:pt>
                <c:pt idx="281">
                  <c:v>16514.28915496626</c:v>
                </c:pt>
                <c:pt idx="282">
                  <c:v>17581.37109375422</c:v>
                </c:pt>
                <c:pt idx="283">
                  <c:v>18575.604448950846</c:v>
                </c:pt>
                <c:pt idx="284">
                  <c:v>17373.987865381412</c:v>
                </c:pt>
                <c:pt idx="285">
                  <c:v>17899.52</c:v>
                </c:pt>
                <c:pt idx="286">
                  <c:v>18859.163832316859</c:v>
                </c:pt>
                <c:pt idx="287">
                  <c:v>21386.509741273825</c:v>
                </c:pt>
                <c:pt idx="288">
                  <c:v>22208.743227059407</c:v>
                </c:pt>
                <c:pt idx="289">
                  <c:v>19314.133803914356</c:v>
                </c:pt>
                <c:pt idx="290">
                  <c:v>21507.68</c:v>
                </c:pt>
                <c:pt idx="291">
                  <c:v>18119.579087467431</c:v>
                </c:pt>
                <c:pt idx="292">
                  <c:v>18906.646275510509</c:v>
                </c:pt>
                <c:pt idx="293">
                  <c:v>23355.879911714292</c:v>
                </c:pt>
                <c:pt idx="294">
                  <c:v>22104.278359906923</c:v>
                </c:pt>
                <c:pt idx="295">
                  <c:v>22533.84</c:v>
                </c:pt>
                <c:pt idx="296">
                  <c:v>24109.721697484616</c:v>
                </c:pt>
                <c:pt idx="297">
                  <c:v>23422.78036634389</c:v>
                </c:pt>
                <c:pt idx="298">
                  <c:v>22957.014177023309</c:v>
                </c:pt>
                <c:pt idx="299">
                  <c:v>25308.421318882571</c:v>
                </c:pt>
                <c:pt idx="300">
                  <c:v>23825</c:v>
                </c:pt>
                <c:pt idx="301">
                  <c:v>20325.217815352196</c:v>
                </c:pt>
                <c:pt idx="302">
                  <c:v>17902.539564702078</c:v>
                </c:pt>
                <c:pt idx="303">
                  <c:v>18395.964402945618</c:v>
                </c:pt>
                <c:pt idx="304">
                  <c:v>19417.491491850444</c:v>
                </c:pt>
                <c:pt idx="305">
                  <c:v>20568.12</c:v>
                </c:pt>
                <c:pt idx="306">
                  <c:v>22880.641261010725</c:v>
                </c:pt>
                <c:pt idx="307">
                  <c:v>24205.210158402155</c:v>
                </c:pt>
                <c:pt idx="308">
                  <c:v>21329.826424537227</c:v>
                </c:pt>
                <c:pt idx="309">
                  <c:v>23020.489793282562</c:v>
                </c:pt>
                <c:pt idx="310">
                  <c:v>25344.2</c:v>
                </c:pt>
                <c:pt idx="311">
                  <c:v>28003.614120391154</c:v>
                </c:pt>
                <c:pt idx="312">
                  <c:v>29247.345818616614</c:v>
                </c:pt>
                <c:pt idx="313">
                  <c:v>31761.390422377506</c:v>
                </c:pt>
                <c:pt idx="314">
                  <c:v>33106.743328115204</c:v>
                </c:pt>
                <c:pt idx="315">
                  <c:v>32801.4</c:v>
                </c:pt>
                <c:pt idx="316">
                  <c:v>31727.763608615514</c:v>
                </c:pt>
                <c:pt idx="317">
                  <c:v>34057.47082662044</c:v>
                </c:pt>
                <c:pt idx="318">
                  <c:v>35160.516197124576</c:v>
                </c:pt>
                <c:pt idx="319">
                  <c:v>32737.89434989903</c:v>
                </c:pt>
                <c:pt idx="320">
                  <c:v>35229.599999999999</c:v>
                </c:pt>
                <c:pt idx="321">
                  <c:v>37949.90422391957</c:v>
                </c:pt>
                <c:pt idx="322">
                  <c:v>37580.582737517674</c:v>
                </c:pt>
                <c:pt idx="323">
                  <c:v>38641.629083649721</c:v>
                </c:pt>
                <c:pt idx="324">
                  <c:v>37309.036916568017</c:v>
                </c:pt>
                <c:pt idx="325">
                  <c:v>40881.800000000003</c:v>
                </c:pt>
                <c:pt idx="326">
                  <c:v>44186.27914233724</c:v>
                </c:pt>
                <c:pt idx="327">
                  <c:v>47797.451302852431</c:v>
                </c:pt>
                <c:pt idx="328">
                  <c:v>51745.853344212352</c:v>
                </c:pt>
                <c:pt idx="329">
                  <c:v>56065.334668531221</c:v>
                </c:pt>
                <c:pt idx="330">
                  <c:v>60793.447887638569</c:v>
                </c:pt>
                <c:pt idx="331">
                  <c:v>65537.446356349668</c:v>
                </c:pt>
                <c:pt idx="332">
                  <c:v>70912.667266391596</c:v>
                </c:pt>
                <c:pt idx="333">
                  <c:v>76324.853073490158</c:v>
                </c:pt>
                <c:pt idx="334">
                  <c:v>82542.880288066226</c:v>
                </c:pt>
                <c:pt idx="335">
                  <c:v>89407.115316760712</c:v>
                </c:pt>
                <c:pt idx="336">
                  <c:v>96509.675267850223</c:v>
                </c:pt>
                <c:pt idx="337">
                  <c:v>104809.4916931911</c:v>
                </c:pt>
                <c:pt idx="338">
                  <c:v>113232.60652629477</c:v>
                </c:pt>
                <c:pt idx="339">
                  <c:v>123003.39279093234</c:v>
                </c:pt>
                <c:pt idx="340">
                  <c:v>132968.649</c:v>
                </c:pt>
                <c:pt idx="341">
                  <c:v>135412.04699999999</c:v>
                </c:pt>
                <c:pt idx="342">
                  <c:v>141987.28200000001</c:v>
                </c:pt>
                <c:pt idx="343">
                  <c:v>147231.087</c:v>
                </c:pt>
                <c:pt idx="344">
                  <c:v>142795.06300000002</c:v>
                </c:pt>
                <c:pt idx="345">
                  <c:v>137960.02799999999</c:v>
                </c:pt>
                <c:pt idx="346">
                  <c:v>145315.79</c:v>
                </c:pt>
                <c:pt idx="347">
                  <c:v>147650.07400000002</c:v>
                </c:pt>
                <c:pt idx="348">
                  <c:v>150617.666</c:v>
                </c:pt>
                <c:pt idx="349">
                  <c:v>153017.52599999998</c:v>
                </c:pt>
                <c:pt idx="350">
                  <c:v>147592.66899999999</c:v>
                </c:pt>
                <c:pt idx="351">
                  <c:v>142962.86199999999</c:v>
                </c:pt>
                <c:pt idx="352">
                  <c:v>136473.70000000001</c:v>
                </c:pt>
                <c:pt idx="353">
                  <c:v>135494.522</c:v>
                </c:pt>
                <c:pt idx="354">
                  <c:v>141832.592</c:v>
                </c:pt>
                <c:pt idx="355">
                  <c:v>140560.38500000001</c:v>
                </c:pt>
                <c:pt idx="356">
                  <c:v>140282.36099999998</c:v>
                </c:pt>
                <c:pt idx="357">
                  <c:v>144074.402</c:v>
                </c:pt>
                <c:pt idx="358">
                  <c:v>149788.52900000001</c:v>
                </c:pt>
                <c:pt idx="359">
                  <c:v>153414.527</c:v>
                </c:pt>
                <c:pt idx="360">
                  <c:v>152156.52300000002</c:v>
                </c:pt>
                <c:pt idx="361">
                  <c:v>151251.88399999999</c:v>
                </c:pt>
                <c:pt idx="362">
                  <c:v>153414.872</c:v>
                </c:pt>
                <c:pt idx="363">
                  <c:v>157078.88100000002</c:v>
                </c:pt>
                <c:pt idx="364">
                  <c:v>159206.90899999999</c:v>
                </c:pt>
                <c:pt idx="365">
                  <c:v>162450.617</c:v>
                </c:pt>
                <c:pt idx="366">
                  <c:v>168259.31599999999</c:v>
                </c:pt>
                <c:pt idx="367">
                  <c:v>170536.149</c:v>
                </c:pt>
                <c:pt idx="368">
                  <c:v>170454.10799999998</c:v>
                </c:pt>
                <c:pt idx="369">
                  <c:v>172515.149</c:v>
                </c:pt>
                <c:pt idx="370">
                  <c:v>176262.23300000001</c:v>
                </c:pt>
                <c:pt idx="371">
                  <c:v>171432.435</c:v>
                </c:pt>
                <c:pt idx="372">
                  <c:v>173938.03599999999</c:v>
                </c:pt>
                <c:pt idx="373">
                  <c:v>174949.06900000002</c:v>
                </c:pt>
                <c:pt idx="374">
                  <c:v>178300.155</c:v>
                </c:pt>
                <c:pt idx="375">
                  <c:v>178662.804</c:v>
                </c:pt>
                <c:pt idx="376">
                  <c:v>176798.06599999999</c:v>
                </c:pt>
                <c:pt idx="377">
                  <c:v>179412.777</c:v>
                </c:pt>
                <c:pt idx="378">
                  <c:v>174722.21500000003</c:v>
                </c:pt>
                <c:pt idx="379">
                  <c:v>165197.64399999997</c:v>
                </c:pt>
                <c:pt idx="380">
                  <c:v>170417.08100000001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42-46DB-8F82-A63BD8ACF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2496"/>
        <c:axId val="94212480"/>
      </c:lineChart>
      <c:lineChart>
        <c:grouping val="standard"/>
        <c:varyColors val="0"/>
        <c:ser>
          <c:idx val="1"/>
          <c:order val="1"/>
          <c:tx>
            <c:v>Population</c:v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'Energy Consumption 1630 - 2010'!$M$3:$M$383</c:f>
              <c:numCache>
                <c:formatCode>General</c:formatCode>
                <c:ptCount val="381"/>
                <c:pt idx="0">
                  <c:v>4600</c:v>
                </c:pt>
                <c:pt idx="1">
                  <c:v>5482.3936044268576</c:v>
                </c:pt>
                <c:pt idx="2">
                  <c:v>6534.0520943175025</c:v>
                </c:pt>
                <c:pt idx="3">
                  <c:v>7787.4446549735194</c:v>
                </c:pt>
                <c:pt idx="4">
                  <c:v>9281.2688633162907</c:v>
                </c:pt>
                <c:pt idx="5">
                  <c:v>11061.645447219862</c:v>
                </c:pt>
                <c:pt idx="6">
                  <c:v>13183.542229190356</c:v>
                </c:pt>
                <c:pt idx="7">
                  <c:v>15712.471217609696</c:v>
                </c:pt>
                <c:pt idx="8">
                  <c:v>18726.511241992277</c:v>
                </c:pt>
                <c:pt idx="9">
                  <c:v>22318.718579636112</c:v>
                </c:pt>
                <c:pt idx="10">
                  <c:v>26600</c:v>
                </c:pt>
                <c:pt idx="11">
                  <c:v>28355.448870309439</c:v>
                </c:pt>
                <c:pt idx="12">
                  <c:v>30226.747392358378</c:v>
                </c:pt>
                <c:pt idx="13">
                  <c:v>32221.540984954026</c:v>
                </c:pt>
                <c:pt idx="14">
                  <c:v>34347.979621106912</c:v>
                </c:pt>
                <c:pt idx="15">
                  <c:v>36614.751125741641</c:v>
                </c:pt>
                <c:pt idx="16">
                  <c:v>39031.11667086737</c:v>
                </c:pt>
                <c:pt idx="17">
                  <c:v>41606.948613227898</c:v>
                </c:pt>
                <c:pt idx="18">
                  <c:v>44352.770829021647</c:v>
                </c:pt>
                <c:pt idx="19">
                  <c:v>47279.801710484033</c:v>
                </c:pt>
                <c:pt idx="20">
                  <c:v>50400</c:v>
                </c:pt>
                <c:pt idx="21">
                  <c:v>52450.722692774027</c:v>
                </c:pt>
                <c:pt idx="22">
                  <c:v>54584.887122902386</c:v>
                </c:pt>
                <c:pt idx="23">
                  <c:v>56805.888446423116</c:v>
                </c:pt>
                <c:pt idx="24">
                  <c:v>59117.259964682438</c:v>
                </c:pt>
                <c:pt idx="25">
                  <c:v>61522.678745321246</c:v>
                </c:pt>
                <c:pt idx="26">
                  <c:v>64025.971471973557</c:v>
                </c:pt>
                <c:pt idx="27">
                  <c:v>66631.120531983048</c:v>
                </c:pt>
                <c:pt idx="28">
                  <c:v>69342.270351822313</c:v>
                </c:pt>
                <c:pt idx="29">
                  <c:v>72163.733990293622</c:v>
                </c:pt>
                <c:pt idx="30">
                  <c:v>75100</c:v>
                </c:pt>
                <c:pt idx="31">
                  <c:v>78155.393126690542</c:v>
                </c:pt>
                <c:pt idx="32">
                  <c:v>81335.092873336194</c:v>
                </c:pt>
                <c:pt idx="33">
                  <c:v>84644.15657139117</c:v>
                </c:pt>
                <c:pt idx="34">
                  <c:v>88087.847306447729</c:v>
                </c:pt>
                <c:pt idx="35">
                  <c:v>91671.642289205207</c:v>
                </c:pt>
                <c:pt idx="36">
                  <c:v>95401.241567006437</c:v>
                </c:pt>
                <c:pt idx="37">
                  <c:v>99282.577089797065</c:v>
                </c:pt>
                <c:pt idx="38">
                  <c:v>103321.82214492743</c:v>
                </c:pt>
                <c:pt idx="39">
                  <c:v>107525.401175803</c:v>
                </c:pt>
                <c:pt idx="40">
                  <c:v>111900</c:v>
                </c:pt>
                <c:pt idx="41">
                  <c:v>115342.22932387936</c:v>
                </c:pt>
                <c:pt idx="42">
                  <c:v>118890.34732263071</c:v>
                </c:pt>
                <c:pt idx="43">
                  <c:v>122547.61130726129</c:v>
                </c:pt>
                <c:pt idx="44">
                  <c:v>126317.37878905954</c:v>
                </c:pt>
                <c:pt idx="45">
                  <c:v>130203.11056192171</c:v>
                </c:pt>
                <c:pt idx="46">
                  <c:v>134208.37387949592</c:v>
                </c:pt>
                <c:pt idx="47">
                  <c:v>138336.84573006039</c:v>
                </c:pt>
                <c:pt idx="48">
                  <c:v>142592.3162121425</c:v>
                </c:pt>
                <c:pt idx="49">
                  <c:v>146978.6920139773</c:v>
                </c:pt>
                <c:pt idx="50">
                  <c:v>151500</c:v>
                </c:pt>
                <c:pt idx="51">
                  <c:v>156558.2445734856</c:v>
                </c:pt>
                <c:pt idx="52">
                  <c:v>161785.37256720354</c:v>
                </c:pt>
                <c:pt idx="53">
                  <c:v>167187.0226190676</c:v>
                </c:pt>
                <c:pt idx="54">
                  <c:v>172769.02162844129</c:v>
                </c:pt>
                <c:pt idx="55">
                  <c:v>178537.39104176458</c:v>
                </c:pt>
                <c:pt idx="56">
                  <c:v>184498.35334804369</c:v>
                </c:pt>
                <c:pt idx="57">
                  <c:v>190658.3387912105</c:v>
                </c:pt>
                <c:pt idx="58">
                  <c:v>197023.99230659282</c:v>
                </c:pt>
                <c:pt idx="59">
                  <c:v>203602.18068897759</c:v>
                </c:pt>
                <c:pt idx="60">
                  <c:v>210400</c:v>
                </c:pt>
                <c:pt idx="61">
                  <c:v>214136.76038274233</c:v>
                </c:pt>
                <c:pt idx="62">
                  <c:v>217939.88663125478</c:v>
                </c:pt>
                <c:pt idx="63">
                  <c:v>221810.55742109806</c:v>
                </c:pt>
                <c:pt idx="64">
                  <c:v>225749.97236142671</c:v>
                </c:pt>
                <c:pt idx="65">
                  <c:v>229759.35236677536</c:v>
                </c:pt>
                <c:pt idx="66">
                  <c:v>233839.94003544789</c:v>
                </c:pt>
                <c:pt idx="67">
                  <c:v>237993.0000346271</c:v>
                </c:pt>
                <c:pt idx="68">
                  <c:v>242219.81949232382</c:v>
                </c:pt>
                <c:pt idx="69">
                  <c:v>246521.70839628729</c:v>
                </c:pt>
                <c:pt idx="70">
                  <c:v>250900</c:v>
                </c:pt>
                <c:pt idx="71">
                  <c:v>258003.22958908961</c:v>
                </c:pt>
                <c:pt idx="72">
                  <c:v>265307.55870227376</c:v>
                </c:pt>
                <c:pt idx="73">
                  <c:v>272818.68066792988</c:v>
                </c:pt>
                <c:pt idx="74">
                  <c:v>280542.44999824802</c:v>
                </c:pt>
                <c:pt idx="75">
                  <c:v>288484.88695250568</c:v>
                </c:pt>
                <c:pt idx="76">
                  <c:v>296652.18222953321</c:v>
                </c:pt>
                <c:pt idx="77">
                  <c:v>305050.70179302793</c:v>
                </c:pt>
                <c:pt idx="78">
                  <c:v>313686.99183347746</c:v>
                </c:pt>
                <c:pt idx="79">
                  <c:v>322567.78387056023</c:v>
                </c:pt>
                <c:pt idx="80">
                  <c:v>331700</c:v>
                </c:pt>
                <c:pt idx="81">
                  <c:v>343184.88457074633</c:v>
                </c:pt>
                <c:pt idx="82">
                  <c:v>355067.42537786096</c:v>
                </c:pt>
                <c:pt idx="83">
                  <c:v>367361.39099527674</c:v>
                </c:pt>
                <c:pt idx="84">
                  <c:v>380081.02672433783</c:v>
                </c:pt>
                <c:pt idx="85">
                  <c:v>393241.07110015868</c:v>
                </c:pt>
                <c:pt idx="86">
                  <c:v>406856.77296950441</c:v>
                </c:pt>
                <c:pt idx="87">
                  <c:v>420943.90915998106</c:v>
                </c:pt>
                <c:pt idx="88">
                  <c:v>435518.80276100943</c:v>
                </c:pt>
                <c:pt idx="89">
                  <c:v>450598.34203776502</c:v>
                </c:pt>
                <c:pt idx="90">
                  <c:v>466200</c:v>
                </c:pt>
                <c:pt idx="91">
                  <c:v>480405.21822859294</c:v>
                </c:pt>
                <c:pt idx="92">
                  <c:v>495043.27263247961</c:v>
                </c:pt>
                <c:pt idx="93">
                  <c:v>510127.35182669066</c:v>
                </c:pt>
                <c:pt idx="94">
                  <c:v>525671.0462863053</c:v>
                </c:pt>
                <c:pt idx="95">
                  <c:v>541688.36059121683</c:v>
                </c:pt>
                <c:pt idx="96">
                  <c:v>558193.72604399885</c:v>
                </c:pt>
                <c:pt idx="97">
                  <c:v>575202.01367224089</c:v>
                </c:pt>
                <c:pt idx="98">
                  <c:v>592728.54762706778</c:v>
                </c:pt>
                <c:pt idx="99">
                  <c:v>610789.11898991512</c:v>
                </c:pt>
                <c:pt idx="100">
                  <c:v>629400</c:v>
                </c:pt>
                <c:pt idx="101">
                  <c:v>652721.18128825712</c:v>
                </c:pt>
                <c:pt idx="102">
                  <c:v>676906.48316227808</c:v>
                </c:pt>
                <c:pt idx="103">
                  <c:v>701987.92391382565</c:v>
                </c:pt>
                <c:pt idx="104">
                  <c:v>727998.70820960193</c:v>
                </c:pt>
                <c:pt idx="105">
                  <c:v>754973.27105004224</c:v>
                </c:pt>
                <c:pt idx="106">
                  <c:v>782947.32335691631</c:v>
                </c:pt>
                <c:pt idx="107">
                  <c:v>811957.89925008814</c:v>
                </c:pt>
                <c:pt idx="108">
                  <c:v>842043.40507602354</c:v>
                </c:pt>
                <c:pt idx="109">
                  <c:v>873243.67025295284</c:v>
                </c:pt>
                <c:pt idx="110">
                  <c:v>905600</c:v>
                </c:pt>
                <c:pt idx="111">
                  <c:v>929161.15215834056</c:v>
                </c:pt>
                <c:pt idx="112">
                  <c:v>953335.298895997</c:v>
                </c:pt>
                <c:pt idx="113">
                  <c:v>978138.38859918341</c:v>
                </c:pt>
                <c:pt idx="114">
                  <c:v>1003586.7845860423</c:v>
                </c:pt>
                <c:pt idx="115">
                  <c:v>1029697.2759020001</c:v>
                </c:pt>
                <c:pt idx="116">
                  <c:v>1056487.0883959883</c:v>
                </c:pt>
                <c:pt idx="117">
                  <c:v>1083973.8960848355</c:v>
                </c:pt>
                <c:pt idx="118">
                  <c:v>1112175.8328133293</c:v>
                </c:pt>
                <c:pt idx="119">
                  <c:v>1141111.5042176403</c:v>
                </c:pt>
                <c:pt idx="120">
                  <c:v>1170800</c:v>
                </c:pt>
                <c:pt idx="121">
                  <c:v>1207458.9487072327</c:v>
                </c:pt>
                <c:pt idx="122">
                  <c:v>1245265.7266938637</c:v>
                </c:pt>
                <c:pt idx="123">
                  <c:v>1284256.2736717807</c:v>
                </c:pt>
                <c:pt idx="124">
                  <c:v>1324467.6546621085</c:v>
                </c:pt>
                <c:pt idx="125">
                  <c:v>1365938.0952297947</c:v>
                </c:pt>
                <c:pt idx="126">
                  <c:v>1408707.0178214281</c:v>
                </c:pt>
                <c:pt idx="127">
                  <c:v>1452815.079240829</c:v>
                </c:pt>
                <c:pt idx="128">
                  <c:v>1498304.209298041</c:v>
                </c:pt>
                <c:pt idx="129">
                  <c:v>1545217.6506684611</c:v>
                </c:pt>
                <c:pt idx="130">
                  <c:v>1593600</c:v>
                </c:pt>
                <c:pt idx="131">
                  <c:v>1641900.5127281975</c:v>
                </c:pt>
                <c:pt idx="132">
                  <c:v>1691664.9684344365</c:v>
                </c:pt>
                <c:pt idx="133">
                  <c:v>1742937.7378494174</c:v>
                </c:pt>
                <c:pt idx="134">
                  <c:v>1795764.5365388324</c:v>
                </c:pt>
                <c:pt idx="135">
                  <c:v>1850192.4656640457</c:v>
                </c:pt>
                <c:pt idx="136">
                  <c:v>1906270.0539781908</c:v>
                </c:pt>
                <c:pt idx="137">
                  <c:v>1964047.3010951306</c:v>
                </c:pt>
                <c:pt idx="138">
                  <c:v>2023575.7220698593</c:v>
                </c:pt>
                <c:pt idx="139">
                  <c:v>2084908.3933300921</c:v>
                </c:pt>
                <c:pt idx="140">
                  <c:v>2148100</c:v>
                </c:pt>
                <c:pt idx="141">
                  <c:v>2187991.6575109712</c:v>
                </c:pt>
                <c:pt idx="142">
                  <c:v>2228624.129853176</c:v>
                </c:pt>
                <c:pt idx="143">
                  <c:v>2270011.1744548189</c:v>
                </c:pt>
                <c:pt idx="144">
                  <c:v>2312166.8042287724</c:v>
                </c:pt>
                <c:pt idx="145">
                  <c:v>2355105.2923170975</c:v>
                </c:pt>
                <c:pt idx="146">
                  <c:v>2398841.1769236755</c:v>
                </c:pt>
                <c:pt idx="147">
                  <c:v>2582059</c:v>
                </c:pt>
                <c:pt idx="148">
                  <c:v>2666811</c:v>
                </c:pt>
                <c:pt idx="149">
                  <c:v>2754345</c:v>
                </c:pt>
                <c:pt idx="150">
                  <c:v>2844752</c:v>
                </c:pt>
                <c:pt idx="151">
                  <c:v>2938127</c:v>
                </c:pt>
                <c:pt idx="152">
                  <c:v>3034567</c:v>
                </c:pt>
                <c:pt idx="153">
                  <c:v>3134172</c:v>
                </c:pt>
                <c:pt idx="154">
                  <c:v>3237047</c:v>
                </c:pt>
                <c:pt idx="155">
                  <c:v>3343298</c:v>
                </c:pt>
                <c:pt idx="156">
                  <c:v>3453037</c:v>
                </c:pt>
                <c:pt idx="157">
                  <c:v>3566378</c:v>
                </c:pt>
                <c:pt idx="158">
                  <c:v>3683439</c:v>
                </c:pt>
                <c:pt idx="159">
                  <c:v>3804342</c:v>
                </c:pt>
                <c:pt idx="160">
                  <c:v>3929214</c:v>
                </c:pt>
                <c:pt idx="161">
                  <c:v>4049227</c:v>
                </c:pt>
                <c:pt idx="162">
                  <c:v>4172906</c:v>
                </c:pt>
                <c:pt idx="163">
                  <c:v>4300363</c:v>
                </c:pt>
                <c:pt idx="164">
                  <c:v>4431713</c:v>
                </c:pt>
                <c:pt idx="165">
                  <c:v>4567074</c:v>
                </c:pt>
                <c:pt idx="166">
                  <c:v>4706570</c:v>
                </c:pt>
                <c:pt idx="167">
                  <c:v>4850327</c:v>
                </c:pt>
                <c:pt idx="168">
                  <c:v>4998475</c:v>
                </c:pt>
                <c:pt idx="169">
                  <c:v>5151147</c:v>
                </c:pt>
                <c:pt idx="170">
                  <c:v>5308483</c:v>
                </c:pt>
                <c:pt idx="171">
                  <c:v>5475787</c:v>
                </c:pt>
                <c:pt idx="172">
                  <c:v>5648363</c:v>
                </c:pt>
                <c:pt idx="173">
                  <c:v>5826379</c:v>
                </c:pt>
                <c:pt idx="174">
                  <c:v>6010005</c:v>
                </c:pt>
                <c:pt idx="175">
                  <c:v>6199418</c:v>
                </c:pt>
                <c:pt idx="176">
                  <c:v>6394801</c:v>
                </c:pt>
                <c:pt idx="177">
                  <c:v>6596341</c:v>
                </c:pt>
                <c:pt idx="178">
                  <c:v>6804234</c:v>
                </c:pt>
                <c:pt idx="179">
                  <c:v>7018678</c:v>
                </c:pt>
                <c:pt idx="180">
                  <c:v>7239881</c:v>
                </c:pt>
                <c:pt idx="181">
                  <c:v>7450047</c:v>
                </c:pt>
                <c:pt idx="182">
                  <c:v>7666314</c:v>
                </c:pt>
                <c:pt idx="183">
                  <c:v>7888859</c:v>
                </c:pt>
                <c:pt idx="184">
                  <c:v>8117864</c:v>
                </c:pt>
                <c:pt idx="185">
                  <c:v>8353517</c:v>
                </c:pt>
                <c:pt idx="186">
                  <c:v>8596011</c:v>
                </c:pt>
                <c:pt idx="187">
                  <c:v>8845544</c:v>
                </c:pt>
                <c:pt idx="188">
                  <c:v>9102321</c:v>
                </c:pt>
                <c:pt idx="189">
                  <c:v>9366552</c:v>
                </c:pt>
                <c:pt idx="190">
                  <c:v>9638453</c:v>
                </c:pt>
                <c:pt idx="191">
                  <c:v>9920899</c:v>
                </c:pt>
                <c:pt idx="192">
                  <c:v>10211622</c:v>
                </c:pt>
                <c:pt idx="193">
                  <c:v>10510864</c:v>
                </c:pt>
                <c:pt idx="194">
                  <c:v>10818875</c:v>
                </c:pt>
                <c:pt idx="195">
                  <c:v>11135912</c:v>
                </c:pt>
                <c:pt idx="196">
                  <c:v>11462239</c:v>
                </c:pt>
                <c:pt idx="197">
                  <c:v>11798130</c:v>
                </c:pt>
                <c:pt idx="198">
                  <c:v>12143863</c:v>
                </c:pt>
                <c:pt idx="199">
                  <c:v>12499727</c:v>
                </c:pt>
                <c:pt idx="200">
                  <c:v>12866020</c:v>
                </c:pt>
                <c:pt idx="201">
                  <c:v>13234933</c:v>
                </c:pt>
                <c:pt idx="202">
                  <c:v>13614425</c:v>
                </c:pt>
                <c:pt idx="203">
                  <c:v>14004798</c:v>
                </c:pt>
                <c:pt idx="204">
                  <c:v>14406364</c:v>
                </c:pt>
                <c:pt idx="205">
                  <c:v>14819444</c:v>
                </c:pt>
                <c:pt idx="206">
                  <c:v>15244369</c:v>
                </c:pt>
                <c:pt idx="207">
                  <c:v>15681478</c:v>
                </c:pt>
                <c:pt idx="208">
                  <c:v>16131120</c:v>
                </c:pt>
                <c:pt idx="209">
                  <c:v>16593655</c:v>
                </c:pt>
                <c:pt idx="210">
                  <c:v>17069453</c:v>
                </c:pt>
                <c:pt idx="211">
                  <c:v>17600752</c:v>
                </c:pt>
                <c:pt idx="212">
                  <c:v>18148589</c:v>
                </c:pt>
                <c:pt idx="213">
                  <c:v>18713477</c:v>
                </c:pt>
                <c:pt idx="214">
                  <c:v>19295948</c:v>
                </c:pt>
                <c:pt idx="215">
                  <c:v>19896549</c:v>
                </c:pt>
                <c:pt idx="216">
                  <c:v>20515843</c:v>
                </c:pt>
                <c:pt idx="217">
                  <c:v>21154414</c:v>
                </c:pt>
                <c:pt idx="218">
                  <c:v>21812861</c:v>
                </c:pt>
                <c:pt idx="219">
                  <c:v>22491802</c:v>
                </c:pt>
                <c:pt idx="220">
                  <c:v>23191876</c:v>
                </c:pt>
                <c:pt idx="221">
                  <c:v>23908654</c:v>
                </c:pt>
                <c:pt idx="222">
                  <c:v>24647586</c:v>
                </c:pt>
                <c:pt idx="223">
                  <c:v>25409355</c:v>
                </c:pt>
                <c:pt idx="224">
                  <c:v>26194668</c:v>
                </c:pt>
                <c:pt idx="225">
                  <c:v>27004251</c:v>
                </c:pt>
                <c:pt idx="226">
                  <c:v>27838857</c:v>
                </c:pt>
                <c:pt idx="227">
                  <c:v>28699257</c:v>
                </c:pt>
                <c:pt idx="228">
                  <c:v>29586249</c:v>
                </c:pt>
                <c:pt idx="229">
                  <c:v>30500654</c:v>
                </c:pt>
                <c:pt idx="230">
                  <c:v>31443321</c:v>
                </c:pt>
                <c:pt idx="231">
                  <c:v>32091309</c:v>
                </c:pt>
                <c:pt idx="232">
                  <c:v>32752651</c:v>
                </c:pt>
                <c:pt idx="233">
                  <c:v>33427622</c:v>
                </c:pt>
                <c:pt idx="234">
                  <c:v>34116504</c:v>
                </c:pt>
                <c:pt idx="235">
                  <c:v>34819581</c:v>
                </c:pt>
                <c:pt idx="236">
                  <c:v>35537148</c:v>
                </c:pt>
                <c:pt idx="237">
                  <c:v>36269502</c:v>
                </c:pt>
                <c:pt idx="238">
                  <c:v>37016949</c:v>
                </c:pt>
                <c:pt idx="239">
                  <c:v>37779799</c:v>
                </c:pt>
                <c:pt idx="240">
                  <c:v>38558371</c:v>
                </c:pt>
                <c:pt idx="241">
                  <c:v>39588390</c:v>
                </c:pt>
                <c:pt idx="242">
                  <c:v>40645925</c:v>
                </c:pt>
                <c:pt idx="243">
                  <c:v>41731710</c:v>
                </c:pt>
                <c:pt idx="244">
                  <c:v>42846500</c:v>
                </c:pt>
                <c:pt idx="245">
                  <c:v>43991069</c:v>
                </c:pt>
                <c:pt idx="246">
                  <c:v>45166214</c:v>
                </c:pt>
                <c:pt idx="247">
                  <c:v>46372750</c:v>
                </c:pt>
                <c:pt idx="248">
                  <c:v>47611517</c:v>
                </c:pt>
                <c:pt idx="249">
                  <c:v>48883375</c:v>
                </c:pt>
                <c:pt idx="250">
                  <c:v>50189209</c:v>
                </c:pt>
                <c:pt idx="251">
                  <c:v>51341603</c:v>
                </c:pt>
                <c:pt idx="252">
                  <c:v>52520456</c:v>
                </c:pt>
                <c:pt idx="253">
                  <c:v>53726378</c:v>
                </c:pt>
                <c:pt idx="254">
                  <c:v>54959988</c:v>
                </c:pt>
                <c:pt idx="255">
                  <c:v>56221923</c:v>
                </c:pt>
                <c:pt idx="256">
                  <c:v>57512834</c:v>
                </c:pt>
                <c:pt idx="257">
                  <c:v>58833385</c:v>
                </c:pt>
                <c:pt idx="258">
                  <c:v>60184258</c:v>
                </c:pt>
                <c:pt idx="259">
                  <c:v>61566147</c:v>
                </c:pt>
                <c:pt idx="260">
                  <c:v>62979766</c:v>
                </c:pt>
                <c:pt idx="261">
                  <c:v>64182404</c:v>
                </c:pt>
                <c:pt idx="262">
                  <c:v>65408007</c:v>
                </c:pt>
                <c:pt idx="263">
                  <c:v>66657014</c:v>
                </c:pt>
                <c:pt idx="264">
                  <c:v>67929871</c:v>
                </c:pt>
                <c:pt idx="265">
                  <c:v>69227035</c:v>
                </c:pt>
                <c:pt idx="266">
                  <c:v>70548968</c:v>
                </c:pt>
                <c:pt idx="267">
                  <c:v>71896145</c:v>
                </c:pt>
                <c:pt idx="268">
                  <c:v>73269047</c:v>
                </c:pt>
                <c:pt idx="269">
                  <c:v>74668165</c:v>
                </c:pt>
                <c:pt idx="270">
                  <c:v>76094000</c:v>
                </c:pt>
                <c:pt idx="271">
                  <c:v>77584000</c:v>
                </c:pt>
                <c:pt idx="272">
                  <c:v>79163000</c:v>
                </c:pt>
                <c:pt idx="273">
                  <c:v>80632000</c:v>
                </c:pt>
                <c:pt idx="274">
                  <c:v>82166000</c:v>
                </c:pt>
                <c:pt idx="275">
                  <c:v>83822000</c:v>
                </c:pt>
                <c:pt idx="276">
                  <c:v>85450000</c:v>
                </c:pt>
                <c:pt idx="277">
                  <c:v>87008000</c:v>
                </c:pt>
                <c:pt idx="278">
                  <c:v>88710000</c:v>
                </c:pt>
                <c:pt idx="279">
                  <c:v>90490000</c:v>
                </c:pt>
                <c:pt idx="280">
                  <c:v>92407000</c:v>
                </c:pt>
                <c:pt idx="281">
                  <c:v>93863000</c:v>
                </c:pt>
                <c:pt idx="282">
                  <c:v>95335000</c:v>
                </c:pt>
                <c:pt idx="283">
                  <c:v>97225000</c:v>
                </c:pt>
                <c:pt idx="284">
                  <c:v>99111000</c:v>
                </c:pt>
                <c:pt idx="285">
                  <c:v>100546000</c:v>
                </c:pt>
                <c:pt idx="286">
                  <c:v>101961000</c:v>
                </c:pt>
                <c:pt idx="287">
                  <c:v>103268000</c:v>
                </c:pt>
                <c:pt idx="288">
                  <c:v>103208000</c:v>
                </c:pt>
                <c:pt idx="289">
                  <c:v>104514000</c:v>
                </c:pt>
                <c:pt idx="290">
                  <c:v>106461000</c:v>
                </c:pt>
                <c:pt idx="291">
                  <c:v>108538000</c:v>
                </c:pt>
                <c:pt idx="292">
                  <c:v>110049000</c:v>
                </c:pt>
                <c:pt idx="293">
                  <c:v>111947000</c:v>
                </c:pt>
                <c:pt idx="294">
                  <c:v>114109000</c:v>
                </c:pt>
                <c:pt idx="295">
                  <c:v>115829000</c:v>
                </c:pt>
                <c:pt idx="296">
                  <c:v>117397000</c:v>
                </c:pt>
                <c:pt idx="297">
                  <c:v>119035000</c:v>
                </c:pt>
                <c:pt idx="298">
                  <c:v>120509000</c:v>
                </c:pt>
                <c:pt idx="299">
                  <c:v>121767000</c:v>
                </c:pt>
                <c:pt idx="300">
                  <c:v>123076741</c:v>
                </c:pt>
                <c:pt idx="301">
                  <c:v>124039648</c:v>
                </c:pt>
                <c:pt idx="302">
                  <c:v>124840471</c:v>
                </c:pt>
                <c:pt idx="303">
                  <c:v>125578763</c:v>
                </c:pt>
                <c:pt idx="304">
                  <c:v>126373773</c:v>
                </c:pt>
                <c:pt idx="305">
                  <c:v>127250232</c:v>
                </c:pt>
                <c:pt idx="306">
                  <c:v>128053180</c:v>
                </c:pt>
                <c:pt idx="307">
                  <c:v>128824829</c:v>
                </c:pt>
                <c:pt idx="308">
                  <c:v>129824939</c:v>
                </c:pt>
                <c:pt idx="309">
                  <c:v>130879718</c:v>
                </c:pt>
                <c:pt idx="310">
                  <c:v>132122446</c:v>
                </c:pt>
                <c:pt idx="311">
                  <c:v>133402471</c:v>
                </c:pt>
                <c:pt idx="312">
                  <c:v>134859553</c:v>
                </c:pt>
                <c:pt idx="313">
                  <c:v>136739353</c:v>
                </c:pt>
                <c:pt idx="314">
                  <c:v>138397345</c:v>
                </c:pt>
                <c:pt idx="315">
                  <c:v>139928165</c:v>
                </c:pt>
                <c:pt idx="316">
                  <c:v>141388566</c:v>
                </c:pt>
                <c:pt idx="317">
                  <c:v>144126071</c:v>
                </c:pt>
                <c:pt idx="318">
                  <c:v>146631302</c:v>
                </c:pt>
                <c:pt idx="319">
                  <c:v>149188130</c:v>
                </c:pt>
                <c:pt idx="320">
                  <c:v>152271417</c:v>
                </c:pt>
                <c:pt idx="321">
                  <c:v>154877889</c:v>
                </c:pt>
                <c:pt idx="322">
                  <c:v>157552740</c:v>
                </c:pt>
                <c:pt idx="323">
                  <c:v>160184192</c:v>
                </c:pt>
                <c:pt idx="324">
                  <c:v>163025854</c:v>
                </c:pt>
                <c:pt idx="325">
                  <c:v>165931202</c:v>
                </c:pt>
                <c:pt idx="326">
                  <c:v>168903031</c:v>
                </c:pt>
                <c:pt idx="327">
                  <c:v>171984130</c:v>
                </c:pt>
                <c:pt idx="328">
                  <c:v>174881904</c:v>
                </c:pt>
                <c:pt idx="329">
                  <c:v>177829628</c:v>
                </c:pt>
                <c:pt idx="330">
                  <c:v>180671158</c:v>
                </c:pt>
                <c:pt idx="331">
                  <c:v>183691481</c:v>
                </c:pt>
                <c:pt idx="332">
                  <c:v>186537737</c:v>
                </c:pt>
                <c:pt idx="333">
                  <c:v>189241798</c:v>
                </c:pt>
                <c:pt idx="334">
                  <c:v>191888791</c:v>
                </c:pt>
                <c:pt idx="335">
                  <c:v>194302963</c:v>
                </c:pt>
                <c:pt idx="336">
                  <c:v>196560338</c:v>
                </c:pt>
                <c:pt idx="337">
                  <c:v>198712056</c:v>
                </c:pt>
                <c:pt idx="338">
                  <c:v>200706052</c:v>
                </c:pt>
                <c:pt idx="339">
                  <c:v>202676946</c:v>
                </c:pt>
                <c:pt idx="340">
                  <c:v>205052174</c:v>
                </c:pt>
                <c:pt idx="341">
                  <c:v>207660677</c:v>
                </c:pt>
                <c:pt idx="342">
                  <c:v>209896021</c:v>
                </c:pt>
                <c:pt idx="343">
                  <c:v>211908788</c:v>
                </c:pt>
                <c:pt idx="344">
                  <c:v>213853928</c:v>
                </c:pt>
                <c:pt idx="345">
                  <c:v>215973199</c:v>
                </c:pt>
                <c:pt idx="346">
                  <c:v>218035164</c:v>
                </c:pt>
                <c:pt idx="347">
                  <c:v>220239425</c:v>
                </c:pt>
                <c:pt idx="348">
                  <c:v>222584545</c:v>
                </c:pt>
                <c:pt idx="349">
                  <c:v>225055487</c:v>
                </c:pt>
                <c:pt idx="350">
                  <c:v>227224681</c:v>
                </c:pt>
                <c:pt idx="351">
                  <c:v>229465714</c:v>
                </c:pt>
                <c:pt idx="352">
                  <c:v>231664458</c:v>
                </c:pt>
                <c:pt idx="353">
                  <c:v>233791994</c:v>
                </c:pt>
                <c:pt idx="354">
                  <c:v>235824902</c:v>
                </c:pt>
                <c:pt idx="355">
                  <c:v>237923795</c:v>
                </c:pt>
                <c:pt idx="356">
                  <c:v>240132887</c:v>
                </c:pt>
                <c:pt idx="357">
                  <c:v>242288918</c:v>
                </c:pt>
                <c:pt idx="358">
                  <c:v>244498982</c:v>
                </c:pt>
                <c:pt idx="359">
                  <c:v>246819230</c:v>
                </c:pt>
                <c:pt idx="360">
                  <c:v>249438712</c:v>
                </c:pt>
                <c:pt idx="361">
                  <c:v>252127402</c:v>
                </c:pt>
                <c:pt idx="362">
                  <c:v>254994517</c:v>
                </c:pt>
                <c:pt idx="363">
                  <c:v>257746103</c:v>
                </c:pt>
                <c:pt idx="364">
                  <c:v>260289237</c:v>
                </c:pt>
                <c:pt idx="365">
                  <c:v>262764948</c:v>
                </c:pt>
                <c:pt idx="366">
                  <c:v>265189794</c:v>
                </c:pt>
                <c:pt idx="367">
                  <c:v>267743595</c:v>
                </c:pt>
                <c:pt idx="368">
                  <c:v>270298524</c:v>
                </c:pt>
                <c:pt idx="369">
                  <c:v>272690813</c:v>
                </c:pt>
                <c:pt idx="370">
                  <c:v>282171957</c:v>
                </c:pt>
                <c:pt idx="371">
                  <c:v>285081556</c:v>
                </c:pt>
                <c:pt idx="372">
                  <c:v>287803914</c:v>
                </c:pt>
                <c:pt idx="373">
                  <c:v>290326418</c:v>
                </c:pt>
                <c:pt idx="374">
                  <c:v>293045739</c:v>
                </c:pt>
                <c:pt idx="375">
                  <c:v>295753151</c:v>
                </c:pt>
                <c:pt idx="376">
                  <c:v>298593212</c:v>
                </c:pt>
                <c:pt idx="377">
                  <c:v>301579895</c:v>
                </c:pt>
                <c:pt idx="378">
                  <c:v>304374846</c:v>
                </c:pt>
                <c:pt idx="379">
                  <c:v>307006550</c:v>
                </c:pt>
                <c:pt idx="380">
                  <c:v>310232863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42-46DB-8F82-A63BD8ACF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594624"/>
        <c:axId val="125569664"/>
      </c:lineChart>
      <c:catAx>
        <c:axId val="9420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212480"/>
        <c:crosses val="autoZero"/>
        <c:auto val="1"/>
        <c:lblAlgn val="ctr"/>
        <c:lblOffset val="100"/>
        <c:noMultiLvlLbl val="0"/>
      </c:catAx>
      <c:valAx>
        <c:axId val="94212480"/>
        <c:scaling>
          <c:logBase val="10"/>
          <c:orientation val="minMax"/>
          <c:min val="0.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</a:t>
                </a:r>
                <a:r>
                  <a:rPr lang="en-US" baseline="0"/>
                  <a:t> Capita trillion btu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8.3333333333333332E-3"/>
              <c:y val="0.40528907844852724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94202496"/>
        <c:crosses val="autoZero"/>
        <c:crossBetween val="between"/>
        <c:majorUnit val="100"/>
      </c:valAx>
      <c:valAx>
        <c:axId val="125569664"/>
        <c:scaling>
          <c:logBase val="10"/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94387489063867014"/>
              <c:y val="0.60712962962962957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125594624"/>
        <c:crosses val="max"/>
        <c:crossBetween val="between"/>
        <c:majorUnit val="100"/>
      </c:valAx>
      <c:catAx>
        <c:axId val="125594624"/>
        <c:scaling>
          <c:orientation val="minMax"/>
        </c:scaling>
        <c:delete val="1"/>
        <c:axPos val="b"/>
        <c:majorTickMark val="out"/>
        <c:minorTickMark val="none"/>
        <c:tickLblPos val="nextTo"/>
        <c:crossAx val="125569664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Fuel Wood</c:v>
          </c:tx>
          <c:marker>
            <c:symbol val="none"/>
          </c:marker>
          <c:cat>
            <c:numRef>
              <c:f>'Energy Consumption 1630 - 2010'!$B$3:$B$383</c:f>
              <c:numCache>
                <c:formatCode>General</c:formatCode>
                <c:ptCount val="381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  <c:pt idx="326">
                  <c:v>1956</c:v>
                </c:pt>
                <c:pt idx="327">
                  <c:v>1957</c:v>
                </c:pt>
                <c:pt idx="328">
                  <c:v>1958</c:v>
                </c:pt>
                <c:pt idx="329">
                  <c:v>1959</c:v>
                </c:pt>
                <c:pt idx="330">
                  <c:v>1960</c:v>
                </c:pt>
                <c:pt idx="331">
                  <c:v>1961</c:v>
                </c:pt>
                <c:pt idx="332">
                  <c:v>1962</c:v>
                </c:pt>
                <c:pt idx="333">
                  <c:v>1963</c:v>
                </c:pt>
                <c:pt idx="334">
                  <c:v>1964</c:v>
                </c:pt>
                <c:pt idx="335">
                  <c:v>1965</c:v>
                </c:pt>
                <c:pt idx="336">
                  <c:v>1966</c:v>
                </c:pt>
                <c:pt idx="337">
                  <c:v>1967</c:v>
                </c:pt>
                <c:pt idx="338">
                  <c:v>1968</c:v>
                </c:pt>
                <c:pt idx="339">
                  <c:v>1969</c:v>
                </c:pt>
                <c:pt idx="340">
                  <c:v>1970</c:v>
                </c:pt>
                <c:pt idx="341">
                  <c:v>1971</c:v>
                </c:pt>
                <c:pt idx="342">
                  <c:v>1972</c:v>
                </c:pt>
                <c:pt idx="343">
                  <c:v>1973</c:v>
                </c:pt>
                <c:pt idx="344">
                  <c:v>1974</c:v>
                </c:pt>
                <c:pt idx="345">
                  <c:v>1975</c:v>
                </c:pt>
                <c:pt idx="346">
                  <c:v>1976</c:v>
                </c:pt>
                <c:pt idx="347">
                  <c:v>1977</c:v>
                </c:pt>
                <c:pt idx="348">
                  <c:v>1978</c:v>
                </c:pt>
                <c:pt idx="349">
                  <c:v>1979</c:v>
                </c:pt>
                <c:pt idx="350">
                  <c:v>1980</c:v>
                </c:pt>
                <c:pt idx="351">
                  <c:v>1981</c:v>
                </c:pt>
                <c:pt idx="352">
                  <c:v>1982</c:v>
                </c:pt>
                <c:pt idx="353">
                  <c:v>1983</c:v>
                </c:pt>
                <c:pt idx="354">
                  <c:v>1984</c:v>
                </c:pt>
                <c:pt idx="355">
                  <c:v>1985</c:v>
                </c:pt>
                <c:pt idx="356">
                  <c:v>1986</c:v>
                </c:pt>
                <c:pt idx="357">
                  <c:v>1987</c:v>
                </c:pt>
                <c:pt idx="358">
                  <c:v>1988</c:v>
                </c:pt>
                <c:pt idx="359">
                  <c:v>1989</c:v>
                </c:pt>
                <c:pt idx="360">
                  <c:v>1990</c:v>
                </c:pt>
                <c:pt idx="361">
                  <c:v>1991</c:v>
                </c:pt>
                <c:pt idx="362">
                  <c:v>1992</c:v>
                </c:pt>
                <c:pt idx="363">
                  <c:v>1993</c:v>
                </c:pt>
                <c:pt idx="364">
                  <c:v>1994</c:v>
                </c:pt>
                <c:pt idx="365">
                  <c:v>1995</c:v>
                </c:pt>
                <c:pt idx="366">
                  <c:v>1996</c:v>
                </c:pt>
                <c:pt idx="367">
                  <c:v>1997</c:v>
                </c:pt>
                <c:pt idx="368">
                  <c:v>1998</c:v>
                </c:pt>
                <c:pt idx="369">
                  <c:v>1999</c:v>
                </c:pt>
                <c:pt idx="370">
                  <c:v>2000</c:v>
                </c:pt>
                <c:pt idx="371">
                  <c:v>2001</c:v>
                </c:pt>
                <c:pt idx="372">
                  <c:v>2002</c:v>
                </c:pt>
                <c:pt idx="373">
                  <c:v>2003</c:v>
                </c:pt>
                <c:pt idx="374">
                  <c:v>2004</c:v>
                </c:pt>
                <c:pt idx="375">
                  <c:v>2005</c:v>
                </c:pt>
                <c:pt idx="376">
                  <c:v>2006</c:v>
                </c:pt>
                <c:pt idx="377">
                  <c:v>2007</c:v>
                </c:pt>
                <c:pt idx="378">
                  <c:v>2008</c:v>
                </c:pt>
                <c:pt idx="379">
                  <c:v>2009</c:v>
                </c:pt>
                <c:pt idx="380">
                  <c:v>2010</c:v>
                </c:pt>
              </c:numCache>
            </c:numRef>
          </c:cat>
          <c:val>
            <c:numRef>
              <c:f>'Energy Consumption 1630 - 2010'!$D$3:$D$383</c:f>
              <c:numCache>
                <c:formatCode>0.00</c:formatCode>
                <c:ptCount val="381"/>
                <c:pt idx="0">
                  <c:v>0.48208000000000001</c:v>
                </c:pt>
                <c:pt idx="1">
                  <c:v>0.53103343761874033</c:v>
                </c:pt>
                <c:pt idx="2">
                  <c:v>0.58495791542726627</c:v>
                </c:pt>
                <c:pt idx="3">
                  <c:v>0.6443582241363125</c:v>
                </c:pt>
                <c:pt idx="4">
                  <c:v>0.70979041408275123</c:v>
                </c:pt>
                <c:pt idx="5">
                  <c:v>0.78186700045468083</c:v>
                </c:pt>
                <c:pt idx="6">
                  <c:v>0.86126269708783254</c:v>
                </c:pt>
                <c:pt idx="7">
                  <c:v>0.94872073250775713</c:v>
                </c:pt>
                <c:pt idx="8">
                  <c:v>1.0450598073426891</c:v>
                </c:pt>
                <c:pt idx="9">
                  <c:v>1.1511817582359078</c:v>
                </c:pt>
                <c:pt idx="10">
                  <c:v>1.2680800000000001</c:v>
                </c:pt>
                <c:pt idx="11">
                  <c:v>1.3624271327359077</c:v>
                </c:pt>
                <c:pt idx="12">
                  <c:v>1.4637938395172123</c:v>
                </c:pt>
                <c:pt idx="13">
                  <c:v>1.5727023876174384</c:v>
                </c:pt>
                <c:pt idx="14">
                  <c:v>1.6897139018110396</c:v>
                </c:pt>
                <c:pt idx="15">
                  <c:v>1.8154312554321634</c:v>
                </c:pt>
                <c:pt idx="16">
                  <c:v>1.9505021765327046</c:v>
                </c:pt>
                <c:pt idx="17">
                  <c:v>2.0956225851433663</c:v>
                </c:pt>
                <c:pt idx="18">
                  <c:v>2.2515401788321618</c:v>
                </c:pt>
                <c:pt idx="19">
                  <c:v>2.4190582850340636</c:v>
                </c:pt>
                <c:pt idx="20">
                  <c:v>2.59904</c:v>
                </c:pt>
                <c:pt idx="21">
                  <c:v>2.7664695507180728</c:v>
                </c:pt>
                <c:pt idx="22">
                  <c:v>2.9446848740497469</c:v>
                </c:pt>
                <c:pt idx="23">
                  <c:v>3.134380786951608</c:v>
                </c:pt>
                <c:pt idx="24">
                  <c:v>3.3362968663265566</c:v>
                </c:pt>
                <c:pt idx="25">
                  <c:v>3.5512203324491134</c:v>
                </c:pt>
                <c:pt idx="26">
                  <c:v>3.7799891181403065</c:v>
                </c:pt>
                <c:pt idx="27">
                  <c:v>4.0234951356580968</c:v>
                </c:pt>
                <c:pt idx="28">
                  <c:v>4.2826877540401096</c:v>
                </c:pt>
                <c:pt idx="29">
                  <c:v>4.5585775004559883</c:v>
                </c:pt>
                <c:pt idx="30">
                  <c:v>4.8522400000000001</c:v>
                </c:pt>
                <c:pt idx="31">
                  <c:v>5.0613298872661412</c:v>
                </c:pt>
                <c:pt idx="32">
                  <c:v>5.279429753625851</c:v>
                </c:pt>
                <c:pt idx="33">
                  <c:v>5.5069278518269176</c:v>
                </c:pt>
                <c:pt idx="34">
                  <c:v>5.7442291649773933</c:v>
                </c:pt>
                <c:pt idx="35">
                  <c:v>5.991756127480488</c:v>
                </c:pt>
                <c:pt idx="36">
                  <c:v>6.2499493770355627</c:v>
                </c:pt>
                <c:pt idx="37">
                  <c:v>6.5192685390439271</c:v>
                </c:pt>
                <c:pt idx="38">
                  <c:v>6.8001930448157761</c:v>
                </c:pt>
                <c:pt idx="39">
                  <c:v>7.0932229850348376</c:v>
                </c:pt>
                <c:pt idx="40">
                  <c:v>7.3988800000000001</c:v>
                </c:pt>
                <c:pt idx="41">
                  <c:v>7.6201996022781735</c:v>
                </c:pt>
                <c:pt idx="42">
                  <c:v>7.8481394452350139</c:v>
                </c:pt>
                <c:pt idx="43">
                  <c:v>8.0828975573605053</c:v>
                </c:pt>
                <c:pt idx="44">
                  <c:v>8.3246778906880152</c:v>
                </c:pt>
                <c:pt idx="45">
                  <c:v>8.5736904979827653</c:v>
                </c:pt>
                <c:pt idx="46">
                  <c:v>8.8301517152304712</c:v>
                </c:pt>
                <c:pt idx="47">
                  <c:v>9.0942843495846883</c:v>
                </c:pt>
                <c:pt idx="48">
                  <c:v>9.366317872936154</c:v>
                </c:pt>
                <c:pt idx="49">
                  <c:v>9.6464886212722778</c:v>
                </c:pt>
                <c:pt idx="50">
                  <c:v>9.9350400000000008</c:v>
                </c:pt>
                <c:pt idx="51">
                  <c:v>10.303909874811433</c:v>
                </c:pt>
                <c:pt idx="52">
                  <c:v>10.686475213812583</c:v>
                </c:pt>
                <c:pt idx="53">
                  <c:v>11.083244504554699</c:v>
                </c:pt>
                <c:pt idx="54">
                  <c:v>11.494745113802335</c:v>
                </c:pt>
                <c:pt idx="55">
                  <c:v>11.921523988484028</c:v>
                </c:pt>
                <c:pt idx="56">
                  <c:v>12.364148382668008</c:v>
                </c:pt>
                <c:pt idx="57">
                  <c:v>12.823206611529164</c:v>
                </c:pt>
                <c:pt idx="58">
                  <c:v>13.299308833309439</c:v>
                </c:pt>
                <c:pt idx="59">
                  <c:v>13.793087860310987</c:v>
                </c:pt>
                <c:pt idx="60">
                  <c:v>14.305199999999999</c:v>
                </c:pt>
                <c:pt idx="61">
                  <c:v>15.01948613631761</c:v>
                </c:pt>
                <c:pt idx="62">
                  <c:v>15.769437952565282</c:v>
                </c:pt>
                <c:pt idx="63">
                  <c:v>16.55683630470563</c:v>
                </c:pt>
                <c:pt idx="64">
                  <c:v>17.383550970263002</c:v>
                </c:pt>
                <c:pt idx="65">
                  <c:v>18.251545088347989</c:v>
                </c:pt>
                <c:pt idx="66">
                  <c:v>19.162879821380926</c:v>
                </c:pt>
                <c:pt idx="67">
                  <c:v>20.119719249584158</c:v>
                </c:pt>
                <c:pt idx="68">
                  <c:v>21.124335509865766</c:v>
                </c:pt>
                <c:pt idx="69">
                  <c:v>22.179114191297618</c:v>
                </c:pt>
                <c:pt idx="70">
                  <c:v>23.286560000000001</c:v>
                </c:pt>
                <c:pt idx="71">
                  <c:v>24.47817528195004</c:v>
                </c:pt>
                <c:pt idx="72">
                  <c:v>25.730767667438634</c:v>
                </c:pt>
                <c:pt idx="73">
                  <c:v>27.047457464850776</c:v>
                </c:pt>
                <c:pt idx="74">
                  <c:v>28.431524654380265</c:v>
                </c:pt>
                <c:pt idx="75">
                  <c:v>29.886417058724181</c:v>
                </c:pt>
                <c:pt idx="76">
                  <c:v>31.41575893188655</c:v>
                </c:pt>
                <c:pt idx="77">
                  <c:v>33.023359987486621</c:v>
                </c:pt>
                <c:pt idx="78">
                  <c:v>34.713224889061884</c:v>
                </c:pt>
                <c:pt idx="79">
                  <c:v>36.489563226007078</c:v>
                </c:pt>
                <c:pt idx="80">
                  <c:v>38.3568</c:v>
                </c:pt>
                <c:pt idx="81">
                  <c:v>40.051812087282229</c:v>
                </c:pt>
                <c:pt idx="82">
                  <c:v>41.821727867678391</c:v>
                </c:pt>
                <c:pt idx="83">
                  <c:v>43.669857384393623</c:v>
                </c:pt>
                <c:pt idx="84">
                  <c:v>45.599656953607898</c:v>
                </c:pt>
                <c:pt idx="85">
                  <c:v>47.614735628374525</c:v>
                </c:pt>
                <c:pt idx="86">
                  <c:v>49.718861948162477</c:v>
                </c:pt>
                <c:pt idx="87">
                  <c:v>51.915970986665478</c:v>
                </c:pt>
                <c:pt idx="88">
                  <c:v>54.210171711058322</c:v>
                </c:pt>
                <c:pt idx="89">
                  <c:v>56.605754666463596</c:v>
                </c:pt>
                <c:pt idx="90">
                  <c:v>59.107199999999999</c:v>
                </c:pt>
                <c:pt idx="91">
                  <c:v>61.247260620599747</c:v>
                </c:pt>
                <c:pt idx="92">
                  <c:v>63.464805193405688</c:v>
                </c:pt>
                <c:pt idx="93">
                  <c:v>65.762639135606335</c:v>
                </c:pt>
                <c:pt idx="94">
                  <c:v>68.14366943852751</c:v>
                </c:pt>
                <c:pt idx="95">
                  <c:v>70.610908345269152</c:v>
                </c:pt>
                <c:pt idx="96">
                  <c:v>73.167477161496095</c:v>
                </c:pt>
                <c:pt idx="97">
                  <c:v>75.816610204204082</c:v>
                </c:pt>
                <c:pt idx="98">
                  <c:v>78.561658893456453</c:v>
                </c:pt>
                <c:pt idx="99">
                  <c:v>81.40609599226805</c:v>
                </c:pt>
                <c:pt idx="100">
                  <c:v>84.353520000000003</c:v>
                </c:pt>
                <c:pt idx="101">
                  <c:v>87.217128575802448</c:v>
                </c:pt>
                <c:pt idx="102">
                  <c:v>90.177950096309644</c:v>
                </c:pt>
                <c:pt idx="103">
                  <c:v>93.239284718078579</c:v>
                </c:pt>
                <c:pt idx="104">
                  <c:v>96.404544630413923</c:v>
                </c:pt>
                <c:pt idx="105">
                  <c:v>99.677257858622824</c:v>
                </c:pt>
                <c:pt idx="106">
                  <c:v>103.06107219638164</c:v>
                </c:pt>
                <c:pt idx="107">
                  <c:v>106.55975927159743</c:v>
                </c:pt>
                <c:pt idx="108">
                  <c:v>110.17721875029602</c:v>
                </c:pt>
                <c:pt idx="109">
                  <c:v>113.91748268322273</c:v>
                </c:pt>
                <c:pt idx="110">
                  <c:v>117.78471999999999</c:v>
                </c:pt>
                <c:pt idx="111">
                  <c:v>121.61121831128816</c:v>
                </c:pt>
                <c:pt idx="112">
                  <c:v>125.56202892154253</c:v>
                </c:pt>
                <c:pt idx="113">
                  <c:v>129.64119039197945</c:v>
                </c:pt>
                <c:pt idx="114">
                  <c:v>133.85287248544876</c:v>
                </c:pt>
                <c:pt idx="115">
                  <c:v>138.20138042881052</c:v>
                </c:pt>
                <c:pt idx="116">
                  <c:v>142.6911593137842</c:v>
                </c:pt>
                <c:pt idx="117">
                  <c:v>147.32679864076943</c:v>
                </c:pt>
                <c:pt idx="118">
                  <c:v>152.11303701028288</c:v>
                </c:pt>
                <c:pt idx="119">
                  <c:v>157.05476696680662</c:v>
                </c:pt>
                <c:pt idx="120">
                  <c:v>162.15703999999999</c:v>
                </c:pt>
                <c:pt idx="121">
                  <c:v>166.34245688820093</c:v>
                </c:pt>
                <c:pt idx="122">
                  <c:v>170.63590309494418</c:v>
                </c:pt>
                <c:pt idx="123">
                  <c:v>175.04016695266509</c:v>
                </c:pt>
                <c:pt idx="124">
                  <c:v>179.55810876312978</c:v>
                </c:pt>
                <c:pt idx="125">
                  <c:v>184.19266265502756</c:v>
                </c:pt>
                <c:pt idx="126">
                  <c:v>188.94683848950908</c:v>
                </c:pt>
                <c:pt idx="127">
                  <c:v>193.82372381490825</c:v>
                </c:pt>
                <c:pt idx="128">
                  <c:v>198.82648587191738</c:v>
                </c:pt>
                <c:pt idx="129">
                  <c:v>203.9583736505175</c:v>
                </c:pt>
                <c:pt idx="130">
                  <c:v>209.22272000000001</c:v>
                </c:pt>
                <c:pt idx="131">
                  <c:v>213.91470215248839</c:v>
                </c:pt>
                <c:pt idx="132">
                  <c:v>218.71190565244453</c:v>
                </c:pt>
                <c:pt idx="133">
                  <c:v>223.61669017038787</c:v>
                </c:pt>
                <c:pt idx="134">
                  <c:v>228.63146829428371</c:v>
                </c:pt>
                <c:pt idx="135">
                  <c:v>233.75870671625813</c:v>
                </c:pt>
                <c:pt idx="136">
                  <c:v>239.00092744592578</c:v>
                </c:pt>
                <c:pt idx="137">
                  <c:v>244.36070905092765</c:v>
                </c:pt>
                <c:pt idx="138">
                  <c:v>249.84068792528871</c:v>
                </c:pt>
                <c:pt idx="139">
                  <c:v>255.44355958621961</c:v>
                </c:pt>
                <c:pt idx="140">
                  <c:v>261.17207999999999</c:v>
                </c:pt>
                <c:pt idx="141">
                  <c:v>266.92518724209026</c:v>
                </c:pt>
                <c:pt idx="142">
                  <c:v>272.80502412135695</c:v>
                </c:pt>
                <c:pt idx="143">
                  <c:v>278.81438224245164</c:v>
                </c:pt>
                <c:pt idx="144">
                  <c:v>284.95611470358602</c:v>
                </c:pt>
                <c:pt idx="145">
                  <c:v>291.23313745111363</c:v>
                </c:pt>
                <c:pt idx="146">
                  <c:v>297.64843066395127</c:v>
                </c:pt>
                <c:pt idx="147">
                  <c:v>304.20504016849543</c:v>
                </c:pt>
                <c:pt idx="148">
                  <c:v>310.90607888470794</c:v>
                </c:pt>
                <c:pt idx="149">
                  <c:v>317.75472830405437</c:v>
                </c:pt>
                <c:pt idx="150">
                  <c:v>324.75423999999998</c:v>
                </c:pt>
                <c:pt idx="151">
                  <c:v>333.31664376480222</c:v>
                </c:pt>
                <c:pt idx="152">
                  <c:v>342.10480211322903</c:v>
                </c:pt>
                <c:pt idx="153">
                  <c:v>351.12466724438553</c:v>
                </c:pt>
                <c:pt idx="154">
                  <c:v>360.38234829183932</c:v>
                </c:pt>
                <c:pt idx="155">
                  <c:v>369.88411546132204</c:v>
                </c:pt>
                <c:pt idx="156">
                  <c:v>379.63640427752523</c:v>
                </c:pt>
                <c:pt idx="157">
                  <c:v>389.64581994286613</c:v>
                </c:pt>
                <c:pt idx="158">
                  <c:v>399.91914181117573</c:v>
                </c:pt>
                <c:pt idx="159">
                  <c:v>410.4633279793394</c:v>
                </c:pt>
                <c:pt idx="160">
                  <c:v>421.28552000000002</c:v>
                </c:pt>
                <c:pt idx="161">
                  <c:v>433.63721686272078</c:v>
                </c:pt>
                <c:pt idx="162">
                  <c:v>446.35105390863254</c:v>
                </c:pt>
                <c:pt idx="163">
                  <c:v>459.43764874871948</c:v>
                </c:pt>
                <c:pt idx="164">
                  <c:v>472.907930292375</c:v>
                </c:pt>
                <c:pt idx="165">
                  <c:v>486.7731478743799</c:v>
                </c:pt>
                <c:pt idx="166">
                  <c:v>501.04488064947418</c:v>
                </c:pt>
                <c:pt idx="167">
                  <c:v>515.73504726236979</c:v>
                </c:pt>
                <c:pt idx="168">
                  <c:v>530.85591580127834</c:v>
                </c:pt>
                <c:pt idx="169">
                  <c:v>546.42011404326729</c:v>
                </c:pt>
                <c:pt idx="170">
                  <c:v>562.44064000000003</c:v>
                </c:pt>
                <c:pt idx="171">
                  <c:v>578.75862134899842</c:v>
                </c:pt>
                <c:pt idx="172">
                  <c:v>595.55003313023985</c:v>
                </c:pt>
                <c:pt idx="173">
                  <c:v>612.82861088915627</c:v>
                </c:pt>
                <c:pt idx="174">
                  <c:v>630.60848867789821</c:v>
                </c:pt>
                <c:pt idx="175">
                  <c:v>648.90421061713448</c:v>
                </c:pt>
                <c:pt idx="176">
                  <c:v>667.73074279328898</c:v>
                </c:pt>
                <c:pt idx="177">
                  <c:v>687.10348550095284</c:v>
                </c:pt>
                <c:pt idx="178">
                  <c:v>707.03828584048085</c:v>
                </c:pt>
                <c:pt idx="179">
                  <c:v>727.55145068108129</c:v>
                </c:pt>
                <c:pt idx="180">
                  <c:v>748.65976000000001</c:v>
                </c:pt>
                <c:pt idx="181">
                  <c:v>771.10641586846884</c:v>
                </c:pt>
                <c:pt idx="182">
                  <c:v>794.22607753556315</c:v>
                </c:pt>
                <c:pt idx="183">
                  <c:v>818.03892336582999</c:v>
                </c:pt>
                <c:pt idx="184">
                  <c:v>842.56573672067839</c:v>
                </c:pt>
                <c:pt idx="185">
                  <c:v>867.82792409766785</c:v>
                </c:pt>
                <c:pt idx="186">
                  <c:v>893.84753381365977</c:v>
                </c:pt>
                <c:pt idx="187">
                  <c:v>920.64727524813304</c:v>
                </c:pt>
                <c:pt idx="188">
                  <c:v>948.25053866346377</c:v>
                </c:pt>
                <c:pt idx="189">
                  <c:v>976.68141561946447</c:v>
                </c:pt>
                <c:pt idx="190">
                  <c:v>1005.9647200000001</c:v>
                </c:pt>
                <c:pt idx="191">
                  <c:v>1037.3038989390354</c:v>
                </c:pt>
                <c:pt idx="192">
                  <c:v>1069.6193985352934</c:v>
                </c:pt>
                <c:pt idx="193">
                  <c:v>1102.9416344556157</c:v>
                </c:pt>
                <c:pt idx="194">
                  <c:v>1137.3019699169993</c:v>
                </c:pt>
                <c:pt idx="195">
                  <c:v>1172.732745205964</c:v>
                </c:pt>
                <c:pt idx="196">
                  <c:v>1209.2673081175501</c:v>
                </c:pt>
                <c:pt idx="197">
                  <c:v>1246.9400453425908</c:v>
                </c:pt>
                <c:pt idx="198">
                  <c:v>1285.7864148328056</c:v>
                </c:pt>
                <c:pt idx="199">
                  <c:v>1325.8429791741735</c:v>
                </c:pt>
                <c:pt idx="200">
                  <c:v>1367.14744</c:v>
                </c:pt>
                <c:pt idx="201">
                  <c:v>1408.4740596857921</c:v>
                </c:pt>
                <c:pt idx="202">
                  <c:v>1451.0499151487099</c:v>
                </c:pt>
                <c:pt idx="203">
                  <c:v>1494.9127687327034</c:v>
                </c:pt>
                <c:pt idx="204">
                  <c:v>1540.1015242753028</c:v>
                </c:pt>
                <c:pt idx="205">
                  <c:v>1586.6562616130943</c:v>
                </c:pt>
                <c:pt idx="206">
                  <c:v>1634.6182721302371</c:v>
                </c:pt>
                <c:pt idx="207">
                  <c:v>1684.0300953815558</c:v>
                </c:pt>
                <c:pt idx="208">
                  <c:v>1734.9355568226872</c:v>
                </c:pt>
                <c:pt idx="209">
                  <c:v>1787.3798066807487</c:v>
                </c:pt>
                <c:pt idx="210">
                  <c:v>1841.4093600000001</c:v>
                </c:pt>
                <c:pt idx="211">
                  <c:v>1869.108260016711</c:v>
                </c:pt>
                <c:pt idx="212">
                  <c:v>1897.223813211581</c:v>
                </c:pt>
                <c:pt idx="213">
                  <c:v>1925.7622869768445</c:v>
                </c:pt>
                <c:pt idx="214">
                  <c:v>1954.7300429802808</c:v>
                </c:pt>
                <c:pt idx="215">
                  <c:v>1984.133538583329</c:v>
                </c:pt>
                <c:pt idx="216">
                  <c:v>2013.9793282805329</c:v>
                </c:pt>
                <c:pt idx="217">
                  <c:v>2044.2740651606391</c:v>
                </c:pt>
                <c:pt idx="218">
                  <c:v>2075.024502389675</c:v>
                </c:pt>
                <c:pt idx="219">
                  <c:v>2106.2374947163335</c:v>
                </c:pt>
                <c:pt idx="220">
                  <c:v>2137.92</c:v>
                </c:pt>
                <c:pt idx="221">
                  <c:v>2186.0112164443403</c:v>
                </c:pt>
                <c:pt idx="222">
                  <c:v>2235.1842156958469</c:v>
                </c:pt>
                <c:pt idx="223">
                  <c:v>2285.4633318040278</c:v>
                </c:pt>
                <c:pt idx="224">
                  <c:v>2336.8734461981076</c:v>
                </c:pt>
                <c:pt idx="225">
                  <c:v>2389.44</c:v>
                </c:pt>
                <c:pt idx="226">
                  <c:v>2437.7505798030734</c:v>
                </c:pt>
                <c:pt idx="227">
                  <c:v>2487.0379207388428</c:v>
                </c:pt>
                <c:pt idx="228">
                  <c:v>2537.3217713243876</c:v>
                </c:pt>
                <c:pt idx="229">
                  <c:v>2588.6222793595934</c:v>
                </c:pt>
                <c:pt idx="230">
                  <c:v>2640.96</c:v>
                </c:pt>
                <c:pt idx="231">
                  <c:v>2665.6461620843752</c:v>
                </c:pt>
                <c:pt idx="232">
                  <c:v>2690.5630760917084</c:v>
                </c:pt>
                <c:pt idx="233">
                  <c:v>2715.7128989571188</c:v>
                </c:pt>
                <c:pt idx="234">
                  <c:v>2741.0978077775039</c:v>
                </c:pt>
                <c:pt idx="235">
                  <c:v>2766.72</c:v>
                </c:pt>
                <c:pt idx="236">
                  <c:v>2791.4267793652734</c:v>
                </c:pt>
                <c:pt idx="237">
                  <c:v>2816.3541900002833</c:v>
                </c:pt>
                <c:pt idx="238">
                  <c:v>2841.5042021398567</c:v>
                </c:pt>
                <c:pt idx="239">
                  <c:v>2866.8788036129972</c:v>
                </c:pt>
                <c:pt idx="240">
                  <c:v>2892.48</c:v>
                </c:pt>
                <c:pt idx="241">
                  <c:v>2888.2757961766661</c:v>
                </c:pt>
                <c:pt idx="242">
                  <c:v>2884.0777031405414</c:v>
                </c:pt>
                <c:pt idx="243">
                  <c:v>2879.8857120096309</c:v>
                </c:pt>
                <c:pt idx="244">
                  <c:v>2875.6998139148482</c:v>
                </c:pt>
                <c:pt idx="245">
                  <c:v>2871.52</c:v>
                </c:pt>
                <c:pt idx="246">
                  <c:v>2867.3157067052466</c:v>
                </c:pt>
                <c:pt idx="247">
                  <c:v>2863.117569063982</c:v>
                </c:pt>
                <c:pt idx="248">
                  <c:v>2858.925578063499</c:v>
                </c:pt>
                <c:pt idx="249">
                  <c:v>2854.7397247042836</c:v>
                </c:pt>
                <c:pt idx="250">
                  <c:v>2850.56</c:v>
                </c:pt>
                <c:pt idx="251">
                  <c:v>2816.2058671149648</c:v>
                </c:pt>
                <c:pt idx="252">
                  <c:v>2782.2657604024298</c:v>
                </c:pt>
                <c:pt idx="253">
                  <c:v>2748.7346901375181</c:v>
                </c:pt>
                <c:pt idx="254">
                  <c:v>2715.6077267300857</c:v>
                </c:pt>
                <c:pt idx="255">
                  <c:v>2682.88</c:v>
                </c:pt>
                <c:pt idx="256">
                  <c:v>2648.4727157182606</c:v>
                </c:pt>
                <c:pt idx="257">
                  <c:v>2614.5066964993061</c:v>
                </c:pt>
                <c:pt idx="258">
                  <c:v>2580.9762832258975</c:v>
                </c:pt>
                <c:pt idx="259">
                  <c:v>2547.8758893575991</c:v>
                </c:pt>
                <c:pt idx="260">
                  <c:v>2515.1999999999998</c:v>
                </c:pt>
                <c:pt idx="261">
                  <c:v>2471.8084478391384</c:v>
                </c:pt>
                <c:pt idx="262">
                  <c:v>2429.1654750353573</c:v>
                </c:pt>
                <c:pt idx="263">
                  <c:v>2387.2581672994475</c:v>
                </c:pt>
                <c:pt idx="264">
                  <c:v>2346.0738331360344</c:v>
                </c:pt>
                <c:pt idx="265">
                  <c:v>2305.6</c:v>
                </c:pt>
                <c:pt idx="266">
                  <c:v>2262.0668037464752</c:v>
                </c:pt>
                <c:pt idx="267">
                  <c:v>2219.3555797240601</c:v>
                </c:pt>
                <c:pt idx="268">
                  <c:v>2177.4508078605613</c:v>
                </c:pt>
                <c:pt idx="269">
                  <c:v>2136.3372611260929</c:v>
                </c:pt>
                <c:pt idx="270">
                  <c:v>2096</c:v>
                </c:pt>
                <c:pt idx="271">
                  <c:v>2074.6077664159279</c:v>
                </c:pt>
                <c:pt idx="272">
                  <c:v>2053.4338666380177</c:v>
                </c:pt>
                <c:pt idx="273">
                  <c:v>2032.4760723037787</c:v>
                </c:pt>
                <c:pt idx="274">
                  <c:v>2011.7321777938741</c:v>
                </c:pt>
                <c:pt idx="275">
                  <c:v>1991.2</c:v>
                </c:pt>
                <c:pt idx="276">
                  <c:v>1974.1422398057257</c:v>
                </c:pt>
                <c:pt idx="277">
                  <c:v>1957.2306061596864</c:v>
                </c:pt>
                <c:pt idx="278">
                  <c:v>1940.4638472581366</c:v>
                </c:pt>
                <c:pt idx="279">
                  <c:v>1923.8407220209995</c:v>
                </c:pt>
                <c:pt idx="280">
                  <c:v>1907.36</c:v>
                </c:pt>
                <c:pt idx="281">
                  <c:v>1890.2891549662588</c:v>
                </c:pt>
                <c:pt idx="282">
                  <c:v>1873.3710937542221</c:v>
                </c:pt>
                <c:pt idx="283">
                  <c:v>1856.6044489508452</c:v>
                </c:pt>
                <c:pt idx="284">
                  <c:v>1839.9878653814119</c:v>
                </c:pt>
                <c:pt idx="285">
                  <c:v>1823.52</c:v>
                </c:pt>
                <c:pt idx="286">
                  <c:v>1806.4348323168601</c:v>
                </c:pt>
                <c:pt idx="287">
                  <c:v>1789.5097412738237</c:v>
                </c:pt>
                <c:pt idx="288">
                  <c:v>1772.7432270594054</c:v>
                </c:pt>
                <c:pt idx="289">
                  <c:v>1756.1338039143563</c:v>
                </c:pt>
                <c:pt idx="290">
                  <c:v>1739.68</c:v>
                </c:pt>
                <c:pt idx="291">
                  <c:v>1722.5790874674306</c:v>
                </c:pt>
                <c:pt idx="292">
                  <c:v>1705.6462755105108</c:v>
                </c:pt>
                <c:pt idx="293">
                  <c:v>1688.8799117142908</c:v>
                </c:pt>
                <c:pt idx="294">
                  <c:v>1672.2783599069239</c:v>
                </c:pt>
                <c:pt idx="295">
                  <c:v>1655.84</c:v>
                </c:pt>
                <c:pt idx="296">
                  <c:v>1638.7216974846167</c:v>
                </c:pt>
                <c:pt idx="297">
                  <c:v>1621.7803663438883</c:v>
                </c:pt>
                <c:pt idx="298">
                  <c:v>1605.0141770233115</c:v>
                </c:pt>
                <c:pt idx="299">
                  <c:v>1588.4213188825711</c:v>
                </c:pt>
                <c:pt idx="300">
                  <c:v>1572</c:v>
                </c:pt>
                <c:pt idx="301">
                  <c:v>1559.2178153521943</c:v>
                </c:pt>
                <c:pt idx="302">
                  <c:v>1546.5395647020798</c:v>
                </c:pt>
                <c:pt idx="303">
                  <c:v>1533.9644029456174</c:v>
                </c:pt>
                <c:pt idx="304">
                  <c:v>1521.4914918504444</c:v>
                </c:pt>
                <c:pt idx="305">
                  <c:v>1509.12</c:v>
                </c:pt>
                <c:pt idx="306">
                  <c:v>1500.641261010725</c:v>
                </c:pt>
                <c:pt idx="307">
                  <c:v>1492.2101584021543</c:v>
                </c:pt>
                <c:pt idx="308">
                  <c:v>1483.8264245372288</c:v>
                </c:pt>
                <c:pt idx="309">
                  <c:v>1475.4897932825636</c:v>
                </c:pt>
                <c:pt idx="310">
                  <c:v>1467.2</c:v>
                </c:pt>
                <c:pt idx="311">
                  <c:v>1445.6141203911554</c:v>
                </c:pt>
                <c:pt idx="312">
                  <c:v>1424.3458186166124</c:v>
                </c:pt>
                <c:pt idx="313">
                  <c:v>1403.3904223775046</c:v>
                </c:pt>
                <c:pt idx="314">
                  <c:v>1382.7433281152046</c:v>
                </c:pt>
                <c:pt idx="315">
                  <c:v>1362.4</c:v>
                </c:pt>
                <c:pt idx="316">
                  <c:v>1340.7636086155135</c:v>
                </c:pt>
                <c:pt idx="317">
                  <c:v>1319.4708266204445</c:v>
                </c:pt>
                <c:pt idx="318">
                  <c:v>1298.5161971245755</c:v>
                </c:pt>
                <c:pt idx="319">
                  <c:v>1277.8943498990304</c:v>
                </c:pt>
                <c:pt idx="320">
                  <c:v>1257.5999999999999</c:v>
                </c:pt>
                <c:pt idx="321">
                  <c:v>1235.9042239195692</c:v>
                </c:pt>
                <c:pt idx="322">
                  <c:v>1214.5827375176787</c:v>
                </c:pt>
                <c:pt idx="323">
                  <c:v>1193.6290836497237</c:v>
                </c:pt>
                <c:pt idx="324">
                  <c:v>1173.0369165680172</c:v>
                </c:pt>
                <c:pt idx="325">
                  <c:v>1152.8</c:v>
                </c:pt>
                <c:pt idx="326">
                  <c:v>1125.2074313996225</c:v>
                </c:pt>
                <c:pt idx="327">
                  <c:v>1098.2752981236433</c:v>
                </c:pt>
                <c:pt idx="328">
                  <c:v>1071.9877924803602</c:v>
                </c:pt>
                <c:pt idx="329">
                  <c:v>1046.3294851392936</c:v>
                </c:pt>
                <c:pt idx="330">
                  <c:v>1021.2853160750121</c:v>
                </c:pt>
                <c:pt idx="331">
                  <c:v>996.84058572772028</c:v>
                </c:pt>
                <c:pt idx="332">
                  <c:v>972.98094637541919</c:v>
                </c:pt>
                <c:pt idx="333">
                  <c:v>949.69239371257743</c:v>
                </c:pt>
                <c:pt idx="334">
                  <c:v>926.96125863036798</c:v>
                </c:pt>
                <c:pt idx="335">
                  <c:v>904.77419919364797</c:v>
                </c:pt>
                <c:pt idx="336">
                  <c:v>883.11819280997133</c:v>
                </c:pt>
                <c:pt idx="337">
                  <c:v>861.98052858603774</c:v>
                </c:pt>
                <c:pt idx="338">
                  <c:v>841.34879986709257</c:v>
                </c:pt>
                <c:pt idx="339">
                  <c:v>821.21089695489786</c:v>
                </c:pt>
                <c:pt idx="340">
                  <c:v>801.55500000000006</c:v>
                </c:pt>
                <c:pt idx="341">
                  <c:v>763.74800000000005</c:v>
                </c:pt>
                <c:pt idx="342">
                  <c:v>759.553</c:v>
                </c:pt>
                <c:pt idx="343">
                  <c:v>708.19100000000003</c:v>
                </c:pt>
                <c:pt idx="344">
                  <c:v>741.90100000000007</c:v>
                </c:pt>
                <c:pt idx="345">
                  <c:v>850.81500000000005</c:v>
                </c:pt>
                <c:pt idx="346">
                  <c:v>963.26499999999999</c:v>
                </c:pt>
                <c:pt idx="347">
                  <c:v>1083.569</c:v>
                </c:pt>
                <c:pt idx="348">
                  <c:v>1243.6959999999999</c:v>
                </c:pt>
                <c:pt idx="349">
                  <c:v>1456.153</c:v>
                </c:pt>
                <c:pt idx="350">
                  <c:v>1692.385</c:v>
                </c:pt>
                <c:pt idx="351">
                  <c:v>1746.9270000000001</c:v>
                </c:pt>
                <c:pt idx="352">
                  <c:v>1942.5810000000001</c:v>
                </c:pt>
                <c:pt idx="353">
                  <c:v>1939.999</c:v>
                </c:pt>
                <c:pt idx="354">
                  <c:v>1960.9680000000001</c:v>
                </c:pt>
                <c:pt idx="355">
                  <c:v>2020</c:v>
                </c:pt>
                <c:pt idx="356">
                  <c:v>1840.001</c:v>
                </c:pt>
                <c:pt idx="357">
                  <c:v>1705.385</c:v>
                </c:pt>
                <c:pt idx="358">
                  <c:v>1820</c:v>
                </c:pt>
                <c:pt idx="359">
                  <c:v>1840.001</c:v>
                </c:pt>
                <c:pt idx="360">
                  <c:v>1163.7429999999999</c:v>
                </c:pt>
                <c:pt idx="361">
                  <c:v>1220.001</c:v>
                </c:pt>
                <c:pt idx="362">
                  <c:v>1280.001</c:v>
                </c:pt>
                <c:pt idx="363">
                  <c:v>1095.654</c:v>
                </c:pt>
                <c:pt idx="364">
                  <c:v>1039.9960000000001</c:v>
                </c:pt>
                <c:pt idx="365">
                  <c:v>1039.9960000000001</c:v>
                </c:pt>
                <c:pt idx="366">
                  <c:v>1080</c:v>
                </c:pt>
                <c:pt idx="367">
                  <c:v>855.23599999999999</c:v>
                </c:pt>
                <c:pt idx="368">
                  <c:v>760.00099999999998</c:v>
                </c:pt>
                <c:pt idx="369">
                  <c:v>779.99900000000002</c:v>
                </c:pt>
                <c:pt idx="370">
                  <c:v>840</c:v>
                </c:pt>
                <c:pt idx="371">
                  <c:v>748.72199999999998</c:v>
                </c:pt>
                <c:pt idx="372">
                  <c:v>760</c:v>
                </c:pt>
                <c:pt idx="373">
                  <c:v>800.00200000000007</c:v>
                </c:pt>
                <c:pt idx="374">
                  <c:v>819.99700000000007</c:v>
                </c:pt>
                <c:pt idx="375">
                  <c:v>856.91800000000001</c:v>
                </c:pt>
                <c:pt idx="376">
                  <c:v>759.99800000000005</c:v>
                </c:pt>
                <c:pt idx="377">
                  <c:v>820</c:v>
                </c:pt>
                <c:pt idx="378">
                  <c:v>899.99900000000002</c:v>
                </c:pt>
                <c:pt idx="379">
                  <c:v>859.99599999999998</c:v>
                </c:pt>
                <c:pt idx="380">
                  <c:v>839.99900000000002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9A-48AA-BBAF-2949964755A6}"/>
            </c:ext>
          </c:extLst>
        </c:ser>
        <c:ser>
          <c:idx val="1"/>
          <c:order val="1"/>
          <c:tx>
            <c:v>Coal</c:v>
          </c:tx>
          <c:marker>
            <c:symbol val="none"/>
          </c:marker>
          <c:cat>
            <c:numRef>
              <c:f>'Energy Consumption 1630 - 2010'!$B$3:$B$383</c:f>
              <c:numCache>
                <c:formatCode>General</c:formatCode>
                <c:ptCount val="381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  <c:pt idx="326">
                  <c:v>1956</c:v>
                </c:pt>
                <c:pt idx="327">
                  <c:v>1957</c:v>
                </c:pt>
                <c:pt idx="328">
                  <c:v>1958</c:v>
                </c:pt>
                <c:pt idx="329">
                  <c:v>1959</c:v>
                </c:pt>
                <c:pt idx="330">
                  <c:v>1960</c:v>
                </c:pt>
                <c:pt idx="331">
                  <c:v>1961</c:v>
                </c:pt>
                <c:pt idx="332">
                  <c:v>1962</c:v>
                </c:pt>
                <c:pt idx="333">
                  <c:v>1963</c:v>
                </c:pt>
                <c:pt idx="334">
                  <c:v>1964</c:v>
                </c:pt>
                <c:pt idx="335">
                  <c:v>1965</c:v>
                </c:pt>
                <c:pt idx="336">
                  <c:v>1966</c:v>
                </c:pt>
                <c:pt idx="337">
                  <c:v>1967</c:v>
                </c:pt>
                <c:pt idx="338">
                  <c:v>1968</c:v>
                </c:pt>
                <c:pt idx="339">
                  <c:v>1969</c:v>
                </c:pt>
                <c:pt idx="340">
                  <c:v>1970</c:v>
                </c:pt>
                <c:pt idx="341">
                  <c:v>1971</c:v>
                </c:pt>
                <c:pt idx="342">
                  <c:v>1972</c:v>
                </c:pt>
                <c:pt idx="343">
                  <c:v>1973</c:v>
                </c:pt>
                <c:pt idx="344">
                  <c:v>1974</c:v>
                </c:pt>
                <c:pt idx="345">
                  <c:v>1975</c:v>
                </c:pt>
                <c:pt idx="346">
                  <c:v>1976</c:v>
                </c:pt>
                <c:pt idx="347">
                  <c:v>1977</c:v>
                </c:pt>
                <c:pt idx="348">
                  <c:v>1978</c:v>
                </c:pt>
                <c:pt idx="349">
                  <c:v>1979</c:v>
                </c:pt>
                <c:pt idx="350">
                  <c:v>1980</c:v>
                </c:pt>
                <c:pt idx="351">
                  <c:v>1981</c:v>
                </c:pt>
                <c:pt idx="352">
                  <c:v>1982</c:v>
                </c:pt>
                <c:pt idx="353">
                  <c:v>1983</c:v>
                </c:pt>
                <c:pt idx="354">
                  <c:v>1984</c:v>
                </c:pt>
                <c:pt idx="355">
                  <c:v>1985</c:v>
                </c:pt>
                <c:pt idx="356">
                  <c:v>1986</c:v>
                </c:pt>
                <c:pt idx="357">
                  <c:v>1987</c:v>
                </c:pt>
                <c:pt idx="358">
                  <c:v>1988</c:v>
                </c:pt>
                <c:pt idx="359">
                  <c:v>1989</c:v>
                </c:pt>
                <c:pt idx="360">
                  <c:v>1990</c:v>
                </c:pt>
                <c:pt idx="361">
                  <c:v>1991</c:v>
                </c:pt>
                <c:pt idx="362">
                  <c:v>1992</c:v>
                </c:pt>
                <c:pt idx="363">
                  <c:v>1993</c:v>
                </c:pt>
                <c:pt idx="364">
                  <c:v>1994</c:v>
                </c:pt>
                <c:pt idx="365">
                  <c:v>1995</c:v>
                </c:pt>
                <c:pt idx="366">
                  <c:v>1996</c:v>
                </c:pt>
                <c:pt idx="367">
                  <c:v>1997</c:v>
                </c:pt>
                <c:pt idx="368">
                  <c:v>1998</c:v>
                </c:pt>
                <c:pt idx="369">
                  <c:v>1999</c:v>
                </c:pt>
                <c:pt idx="370">
                  <c:v>2000</c:v>
                </c:pt>
                <c:pt idx="371">
                  <c:v>2001</c:v>
                </c:pt>
                <c:pt idx="372">
                  <c:v>2002</c:v>
                </c:pt>
                <c:pt idx="373">
                  <c:v>2003</c:v>
                </c:pt>
                <c:pt idx="374">
                  <c:v>2004</c:v>
                </c:pt>
                <c:pt idx="375">
                  <c:v>2005</c:v>
                </c:pt>
                <c:pt idx="376">
                  <c:v>2006</c:v>
                </c:pt>
                <c:pt idx="377">
                  <c:v>2007</c:v>
                </c:pt>
                <c:pt idx="378">
                  <c:v>2008</c:v>
                </c:pt>
                <c:pt idx="379">
                  <c:v>2009</c:v>
                </c:pt>
                <c:pt idx="380">
                  <c:v>2010</c:v>
                </c:pt>
              </c:numCache>
            </c:numRef>
          </c:cat>
          <c:val>
            <c:numRef>
              <c:f>'Energy Consumption 1630 - 2010'!$G$3:$G$383</c:f>
              <c:numCache>
                <c:formatCode>General</c:formatCode>
                <c:ptCount val="3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2.1969399651760031</c:v>
                </c:pt>
                <c:pt idx="172">
                  <c:v>2.4132726254210066</c:v>
                </c:pt>
                <c:pt idx="173">
                  <c:v>2.6509075830446474</c:v>
                </c:pt>
                <c:pt idx="174">
                  <c:v>2.9119424794482227</c:v>
                </c:pt>
                <c:pt idx="175">
                  <c:v>3.1986815114076448</c:v>
                </c:pt>
                <c:pt idx="176">
                  <c:v>3.5136557706639104</c:v>
                </c:pt>
                <c:pt idx="177">
                  <c:v>3.8596455863632766</c:v>
                </c:pt>
                <c:pt idx="178">
                  <c:v>4.2397050675689538</c:v>
                </c:pt>
                <c:pt idx="179">
                  <c:v>4.6571890624867134</c:v>
                </c:pt>
                <c:pt idx="180">
                  <c:v>5.1157827723797373</c:v>
                </c:pt>
                <c:pt idx="181">
                  <c:v>5.6195342815816343</c:v>
                </c:pt>
                <c:pt idx="182">
                  <c:v>6.1728902907576861</c:v>
                </c:pt>
                <c:pt idx="183">
                  <c:v>6.7807353688402507</c:v>
                </c:pt>
                <c:pt idx="184">
                  <c:v>7.4484350701245026</c:v>
                </c:pt>
                <c:pt idx="185">
                  <c:v>8.1818832971294242</c:v>
                </c:pt>
                <c:pt idx="186">
                  <c:v>8.9875543273074321</c:v>
                </c:pt>
                <c:pt idx="187">
                  <c:v>9.8725599628550338</c:v>
                </c:pt>
                <c:pt idx="188">
                  <c:v>10.844712308099815</c:v>
                </c:pt>
                <c:pt idx="189">
                  <c:v>11.912592728615202</c:v>
                </c:pt>
                <c:pt idx="190">
                  <c:v>13.085627600782118</c:v>
                </c:pt>
                <c:pt idx="191">
                  <c:v>14.3741715204578</c:v>
                </c:pt>
                <c:pt idx="192">
                  <c:v>15.789598705255468</c:v>
                </c:pt>
                <c:pt idx="193">
                  <c:v>17.34440339726585</c:v>
                </c:pt>
                <c:pt idx="194">
                  <c:v>19.052310152500802</c:v>
                </c:pt>
                <c:pt idx="195">
                  <c:v>20.928394990612063</c:v>
                </c:pt>
                <c:pt idx="196">
                  <c:v>22.98921847430482</c:v>
                </c:pt>
                <c:pt idx="197">
                  <c:v>25.252971893172436</c:v>
                </c:pt>
                <c:pt idx="198">
                  <c:v>27.739637842354956</c:v>
                </c:pt>
                <c:pt idx="199">
                  <c:v>30.471166613491235</c:v>
                </c:pt>
                <c:pt idx="200">
                  <c:v>33.471669955013986</c:v>
                </c:pt>
                <c:pt idx="201">
                  <c:v>36.76763391216106</c:v>
                </c:pt>
                <c:pt idx="202">
                  <c:v>40.388152625498385</c:v>
                </c:pt>
                <c:pt idx="203">
                  <c:v>44.365185151756762</c:v>
                </c:pt>
                <c:pt idx="204">
                  <c:v>48.733837574008973</c:v>
                </c:pt>
                <c:pt idx="205">
                  <c:v>53.532672891450346</c:v>
                </c:pt>
                <c:pt idx="206">
                  <c:v>58.80405142426406</c:v>
                </c:pt>
                <c:pt idx="207">
                  <c:v>64.594504738418266</c:v>
                </c:pt>
                <c:pt idx="208">
                  <c:v>70.955146391132104</c:v>
                </c:pt>
                <c:pt idx="209">
                  <c:v>77.942123122774774</c:v>
                </c:pt>
                <c:pt idx="210">
                  <c:v>85.617110477994032</c:v>
                </c:pt>
                <c:pt idx="211">
                  <c:v>94.047857231060874</c:v>
                </c:pt>
                <c:pt idx="212">
                  <c:v>103.30878342122601</c:v>
                </c:pt>
                <c:pt idx="213">
                  <c:v>113.48163727711596</c:v>
                </c:pt>
                <c:pt idx="214">
                  <c:v>124.65621682902729</c:v>
                </c:pt>
                <c:pt idx="215">
                  <c:v>136.93116257899737</c:v>
                </c:pt>
                <c:pt idx="216">
                  <c:v>150.41482822577899</c:v>
                </c:pt>
                <c:pt idx="217">
                  <c:v>165.2262371308596</c:v>
                </c:pt>
                <c:pt idx="218">
                  <c:v>181.49613296853005</c:v>
                </c:pt>
                <c:pt idx="219">
                  <c:v>199.3681338343977</c:v>
                </c:pt>
                <c:pt idx="220" formatCode="0.00">
                  <c:v>219</c:v>
                </c:pt>
                <c:pt idx="221" formatCode="0.00">
                  <c:v>249.56229339425164</c:v>
                </c:pt>
                <c:pt idx="222" formatCode="0.00">
                  <c:v>284.40039433420537</c:v>
                </c:pt>
                <c:pt idx="223" formatCode="0.00">
                  <c:v>324.11400145258904</c:v>
                </c:pt>
                <c:pt idx="224" formatCode="0.00">
                  <c:v>369.38713087793172</c:v>
                </c:pt>
                <c:pt idx="225" formatCode="0.00">
                  <c:v>421</c:v>
                </c:pt>
                <c:pt idx="226" formatCode="0.00">
                  <c:v>438.78055398526703</c:v>
                </c:pt>
                <c:pt idx="227" formatCode="0.00">
                  <c:v>457.33536865910128</c:v>
                </c:pt>
                <c:pt idx="228" formatCode="0.00">
                  <c:v>476.69910453388809</c:v>
                </c:pt>
                <c:pt idx="229" formatCode="0.00">
                  <c:v>496.90801088558214</c:v>
                </c:pt>
                <c:pt idx="230" formatCode="0.00">
                  <c:v>518</c:v>
                </c:pt>
                <c:pt idx="231" formatCode="0.00">
                  <c:v>538.59357947532953</c:v>
                </c:pt>
                <c:pt idx="232" formatCode="0.00">
                  <c:v>560.22883538594238</c:v>
                </c:pt>
                <c:pt idx="233" formatCode="0.00">
                  <c:v>582.96548107528804</c:v>
                </c:pt>
                <c:pt idx="234" formatCode="0.00">
                  <c:v>606.86682676241435</c:v>
                </c:pt>
                <c:pt idx="235" formatCode="0.00">
                  <c:v>632</c:v>
                </c:pt>
                <c:pt idx="236" formatCode="0.00">
                  <c:v>699.27139899356723</c:v>
                </c:pt>
                <c:pt idx="237" formatCode="0.00">
                  <c:v>773.70344300386614</c:v>
                </c:pt>
                <c:pt idx="238" formatCode="0.00">
                  <c:v>856.05835517228525</c:v>
                </c:pt>
                <c:pt idx="239" formatCode="0.00">
                  <c:v>947.17949591422268</c:v>
                </c:pt>
                <c:pt idx="240" formatCode="0.00">
                  <c:v>1048</c:v>
                </c:pt>
                <c:pt idx="241" formatCode="0.00">
                  <c:v>1114.5138494964554</c:v>
                </c:pt>
                <c:pt idx="242" formatCode="0.00">
                  <c:v>1186.453110119272</c:v>
                </c:pt>
                <c:pt idx="243" formatCode="0.00">
                  <c:v>1264.3116683586654</c:v>
                </c:pt>
                <c:pt idx="244" formatCode="0.00">
                  <c:v>1348.6300740733909</c:v>
                </c:pt>
                <c:pt idx="245" formatCode="0.00">
                  <c:v>1440</c:v>
                </c:pt>
                <c:pt idx="246" formatCode="0.00">
                  <c:v>1544.5487109616186</c:v>
                </c:pt>
                <c:pt idx="247" formatCode="0.00">
                  <c:v>1657.4756202710155</c:v>
                </c:pt>
                <c:pt idx="248" formatCode="0.00">
                  <c:v>1779.4959687976116</c:v>
                </c:pt>
                <c:pt idx="249" formatCode="0.00">
                  <c:v>1911.3882677058773</c:v>
                </c:pt>
                <c:pt idx="250" formatCode="0.00">
                  <c:v>2054</c:v>
                </c:pt>
                <c:pt idx="251" formatCode="0.00">
                  <c:v>2191.3986787211975</c:v>
                </c:pt>
                <c:pt idx="252" formatCode="0.00">
                  <c:v>2338.0494995267254</c:v>
                </c:pt>
                <c:pt idx="253" formatCode="0.00">
                  <c:v>2494.5793315647775</c:v>
                </c:pt>
                <c:pt idx="254" formatCode="0.00">
                  <c:v>2661.657757713861</c:v>
                </c:pt>
                <c:pt idx="255" formatCode="0.00">
                  <c:v>2840</c:v>
                </c:pt>
                <c:pt idx="256" formatCode="0.00">
                  <c:v>3047.6529608818596</c:v>
                </c:pt>
                <c:pt idx="257" formatCode="0.00">
                  <c:v>3272.1645888790154</c:v>
                </c:pt>
                <c:pt idx="258" formatCode="0.00">
                  <c:v>3514.9845050298745</c:v>
                </c:pt>
                <c:pt idx="259" formatCode="0.00">
                  <c:v>3777.6904979052752</c:v>
                </c:pt>
                <c:pt idx="260" formatCode="0.00">
                  <c:v>4062</c:v>
                </c:pt>
                <c:pt idx="261" formatCode="0.00">
                  <c:v>4225.791614877593</c:v>
                </c:pt>
                <c:pt idx="262" formatCode="0.00">
                  <c:v>4396.2125176038835</c:v>
                </c:pt>
                <c:pt idx="263" formatCode="0.00">
                  <c:v>4573.5320731009388</c:v>
                </c:pt>
                <c:pt idx="264" formatCode="0.00">
                  <c:v>4758.0306358256794</c:v>
                </c:pt>
                <c:pt idx="265" formatCode="0.00">
                  <c:v>4950</c:v>
                </c:pt>
                <c:pt idx="266" formatCode="0.00">
                  <c:v>5264.2274071327229</c:v>
                </c:pt>
                <c:pt idx="267" formatCode="0.00">
                  <c:v>5607.6576792601163</c:v>
                </c:pt>
                <c:pt idx="268" formatCode="0.00">
                  <c:v>5982.9507865290816</c:v>
                </c:pt>
                <c:pt idx="269" formatCode="0.00">
                  <c:v>6393.0092002318188</c:v>
                </c:pt>
                <c:pt idx="270" formatCode="0.00">
                  <c:v>6841</c:v>
                </c:pt>
                <c:pt idx="271" formatCode="0.00">
                  <c:v>7465</c:v>
                </c:pt>
                <c:pt idx="272" formatCode="0.00">
                  <c:v>7763</c:v>
                </c:pt>
                <c:pt idx="273" formatCode="0.00">
                  <c:v>9158</c:v>
                </c:pt>
                <c:pt idx="274" formatCode="0.00">
                  <c:v>8952</c:v>
                </c:pt>
                <c:pt idx="275" formatCode="0.00">
                  <c:v>10001</c:v>
                </c:pt>
                <c:pt idx="276" formatCode="0.00">
                  <c:v>10541</c:v>
                </c:pt>
                <c:pt idx="277" formatCode="0.00">
                  <c:v>12177</c:v>
                </c:pt>
                <c:pt idx="278" formatCode="0.00">
                  <c:v>10515</c:v>
                </c:pt>
                <c:pt idx="279" formatCode="0.00">
                  <c:v>11663</c:v>
                </c:pt>
                <c:pt idx="280" formatCode="0.00">
                  <c:v>12714</c:v>
                </c:pt>
                <c:pt idx="281" formatCode="0.00">
                  <c:v>12442</c:v>
                </c:pt>
                <c:pt idx="282" formatCode="0.00">
                  <c:v>13440</c:v>
                </c:pt>
                <c:pt idx="283" formatCode="0.00">
                  <c:v>14241</c:v>
                </c:pt>
                <c:pt idx="284" formatCode="0.00">
                  <c:v>12901</c:v>
                </c:pt>
                <c:pt idx="285" formatCode="0.00">
                  <c:v>13294</c:v>
                </c:pt>
                <c:pt idx="286" formatCode="0.00">
                  <c:v>14737</c:v>
                </c:pt>
                <c:pt idx="287" formatCode="0.00">
                  <c:v>16213</c:v>
                </c:pt>
                <c:pt idx="288" formatCode="0.00">
                  <c:v>16973</c:v>
                </c:pt>
                <c:pt idx="289" formatCode="0.00">
                  <c:v>13801</c:v>
                </c:pt>
                <c:pt idx="290" formatCode="0.00">
                  <c:v>15504</c:v>
                </c:pt>
                <c:pt idx="291" formatCode="0.00">
                  <c:v>12348</c:v>
                </c:pt>
                <c:pt idx="292" formatCode="0.00">
                  <c:v>12628</c:v>
                </c:pt>
                <c:pt idx="293" formatCode="0.00">
                  <c:v>15806</c:v>
                </c:pt>
                <c:pt idx="294" formatCode="0.00">
                  <c:v>14731</c:v>
                </c:pt>
                <c:pt idx="295" formatCode="0.00">
                  <c:v>14706</c:v>
                </c:pt>
                <c:pt idx="296" formatCode="0.00">
                  <c:v>15915</c:v>
                </c:pt>
                <c:pt idx="297" formatCode="0.00">
                  <c:v>14992</c:v>
                </c:pt>
                <c:pt idx="298" formatCode="0.00">
                  <c:v>13940</c:v>
                </c:pt>
                <c:pt idx="299" formatCode="0.00">
                  <c:v>15427</c:v>
                </c:pt>
                <c:pt idx="300" formatCode="0.00">
                  <c:v>13639</c:v>
                </c:pt>
                <c:pt idx="301" formatCode="0.00">
                  <c:v>11227</c:v>
                </c:pt>
                <c:pt idx="302" formatCode="0.00">
                  <c:v>9324</c:v>
                </c:pt>
                <c:pt idx="303" formatCode="0.00">
                  <c:v>9583</c:v>
                </c:pt>
                <c:pt idx="304" formatCode="0.00">
                  <c:v>10418</c:v>
                </c:pt>
                <c:pt idx="305" formatCode="0.00">
                  <c:v>10634</c:v>
                </c:pt>
                <c:pt idx="306" formatCode="0.00">
                  <c:v>12048</c:v>
                </c:pt>
                <c:pt idx="307" formatCode="0.00">
                  <c:v>12566</c:v>
                </c:pt>
                <c:pt idx="308" formatCode="0.00">
                  <c:v>9959</c:v>
                </c:pt>
                <c:pt idx="309" formatCode="0.00">
                  <c:v>11116</c:v>
                </c:pt>
                <c:pt idx="310" formatCode="0.00">
                  <c:v>12535</c:v>
                </c:pt>
                <c:pt idx="311" formatCode="0.00">
                  <c:v>14231</c:v>
                </c:pt>
                <c:pt idx="312" formatCode="0.00">
                  <c:v>15584</c:v>
                </c:pt>
                <c:pt idx="313" formatCode="0.00">
                  <c:v>17007</c:v>
                </c:pt>
                <c:pt idx="314" formatCode="0.00">
                  <c:v>16956</c:v>
                </c:pt>
                <c:pt idx="315" formatCode="0.00">
                  <c:v>15972</c:v>
                </c:pt>
                <c:pt idx="316" formatCode="0.00">
                  <c:v>14479</c:v>
                </c:pt>
                <c:pt idx="317" formatCode="0.00">
                  <c:v>15526</c:v>
                </c:pt>
                <c:pt idx="318" formatCode="0.00">
                  <c:v>14897</c:v>
                </c:pt>
                <c:pt idx="319" formatCode="0.00">
                  <c:v>12631</c:v>
                </c:pt>
                <c:pt idx="320" formatCode="0.00">
                  <c:v>12913</c:v>
                </c:pt>
                <c:pt idx="321" formatCode="0.00">
                  <c:v>13225</c:v>
                </c:pt>
                <c:pt idx="322" formatCode="0.00">
                  <c:v>11868</c:v>
                </c:pt>
                <c:pt idx="323" formatCode="0.00">
                  <c:v>11893</c:v>
                </c:pt>
                <c:pt idx="324" formatCode="0.00">
                  <c:v>10195</c:v>
                </c:pt>
                <c:pt idx="325" formatCode="0.00">
                  <c:v>11703</c:v>
                </c:pt>
                <c:pt idx="326">
                  <c:v>12293.865675649913</c:v>
                </c:pt>
                <c:pt idx="327">
                  <c:v>12914.563210366838</c:v>
                </c:pt>
                <c:pt idx="328">
                  <c:v>13566.598766806803</c:v>
                </c:pt>
                <c:pt idx="329">
                  <c:v>14251.554551359532</c:v>
                </c:pt>
                <c:pt idx="330">
                  <c:v>14971.092653474429</c:v>
                </c:pt>
                <c:pt idx="331">
                  <c:v>15726.95907882798</c:v>
                </c:pt>
                <c:pt idx="332">
                  <c:v>16520.987986119293</c:v>
                </c:pt>
                <c:pt idx="333">
                  <c:v>17355.106137774634</c:v>
                </c:pt>
                <c:pt idx="334">
                  <c:v>18231.337575360907</c:v>
                </c:pt>
                <c:pt idx="335">
                  <c:v>19151.80853105323</c:v>
                </c:pt>
                <c:pt idx="336">
                  <c:v>20118.752587074636</c:v>
                </c:pt>
                <c:pt idx="337">
                  <c:v>21134.516095627594</c:v>
                </c:pt>
                <c:pt idx="338">
                  <c:v>22201.563872469171</c:v>
                </c:pt>
                <c:pt idx="339">
                  <c:v>23322.485177945648</c:v>
                </c:pt>
                <c:pt idx="340">
                  <c:v>24500</c:v>
                </c:pt>
                <c:pt idx="341">
                  <c:v>23200</c:v>
                </c:pt>
                <c:pt idx="342">
                  <c:v>24200</c:v>
                </c:pt>
                <c:pt idx="343">
                  <c:v>25900</c:v>
                </c:pt>
                <c:pt idx="344">
                  <c:v>25300</c:v>
                </c:pt>
                <c:pt idx="345">
                  <c:v>25300</c:v>
                </c:pt>
                <c:pt idx="346">
                  <c:v>27200</c:v>
                </c:pt>
                <c:pt idx="347">
                  <c:v>27800</c:v>
                </c:pt>
                <c:pt idx="348">
                  <c:v>27500</c:v>
                </c:pt>
                <c:pt idx="349">
                  <c:v>30100</c:v>
                </c:pt>
                <c:pt idx="350">
                  <c:v>30900</c:v>
                </c:pt>
                <c:pt idx="351">
                  <c:v>31900</c:v>
                </c:pt>
                <c:pt idx="352">
                  <c:v>30500</c:v>
                </c:pt>
                <c:pt idx="353">
                  <c:v>31700</c:v>
                </c:pt>
                <c:pt idx="354">
                  <c:v>34000</c:v>
                </c:pt>
                <c:pt idx="355">
                  <c:v>35100</c:v>
                </c:pt>
                <c:pt idx="356">
                  <c:v>34500</c:v>
                </c:pt>
                <c:pt idx="357">
                  <c:v>35900</c:v>
                </c:pt>
                <c:pt idx="358">
                  <c:v>37800</c:v>
                </c:pt>
                <c:pt idx="359">
                  <c:v>38100</c:v>
                </c:pt>
                <c:pt idx="360">
                  <c:v>38300</c:v>
                </c:pt>
                <c:pt idx="361">
                  <c:v>38000</c:v>
                </c:pt>
                <c:pt idx="362">
                  <c:v>38200</c:v>
                </c:pt>
                <c:pt idx="363">
                  <c:v>39700</c:v>
                </c:pt>
                <c:pt idx="364">
                  <c:v>39800</c:v>
                </c:pt>
                <c:pt idx="365">
                  <c:v>40200</c:v>
                </c:pt>
                <c:pt idx="366">
                  <c:v>42000</c:v>
                </c:pt>
                <c:pt idx="367">
                  <c:v>42900</c:v>
                </c:pt>
                <c:pt idx="368">
                  <c:v>43200</c:v>
                </c:pt>
                <c:pt idx="369">
                  <c:v>43200</c:v>
                </c:pt>
                <c:pt idx="370">
                  <c:v>45200</c:v>
                </c:pt>
                <c:pt idx="371">
                  <c:v>43800</c:v>
                </c:pt>
                <c:pt idx="372">
                  <c:v>43800</c:v>
                </c:pt>
                <c:pt idx="373">
                  <c:v>44600</c:v>
                </c:pt>
                <c:pt idx="374">
                  <c:v>44900</c:v>
                </c:pt>
                <c:pt idx="375">
                  <c:v>45600</c:v>
                </c:pt>
                <c:pt idx="376">
                  <c:v>44900</c:v>
                </c:pt>
                <c:pt idx="377">
                  <c:v>45500</c:v>
                </c:pt>
                <c:pt idx="378">
                  <c:v>44800</c:v>
                </c:pt>
                <c:pt idx="379">
                  <c:v>39400</c:v>
                </c:pt>
                <c:pt idx="380">
                  <c:v>41700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9A-48AA-BBAF-2949964755A6}"/>
            </c:ext>
          </c:extLst>
        </c:ser>
        <c:ser>
          <c:idx val="2"/>
          <c:order val="2"/>
          <c:tx>
            <c:v>Oil</c:v>
          </c:tx>
          <c:marker>
            <c:symbol val="none"/>
          </c:marker>
          <c:cat>
            <c:numRef>
              <c:f>'Energy Consumption 1630 - 2010'!$B$3:$B$383</c:f>
              <c:numCache>
                <c:formatCode>General</c:formatCode>
                <c:ptCount val="381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  <c:pt idx="326">
                  <c:v>1956</c:v>
                </c:pt>
                <c:pt idx="327">
                  <c:v>1957</c:v>
                </c:pt>
                <c:pt idx="328">
                  <c:v>1958</c:v>
                </c:pt>
                <c:pt idx="329">
                  <c:v>1959</c:v>
                </c:pt>
                <c:pt idx="330">
                  <c:v>1960</c:v>
                </c:pt>
                <c:pt idx="331">
                  <c:v>1961</c:v>
                </c:pt>
                <c:pt idx="332">
                  <c:v>1962</c:v>
                </c:pt>
                <c:pt idx="333">
                  <c:v>1963</c:v>
                </c:pt>
                <c:pt idx="334">
                  <c:v>1964</c:v>
                </c:pt>
                <c:pt idx="335">
                  <c:v>1965</c:v>
                </c:pt>
                <c:pt idx="336">
                  <c:v>1966</c:v>
                </c:pt>
                <c:pt idx="337">
                  <c:v>1967</c:v>
                </c:pt>
                <c:pt idx="338">
                  <c:v>1968</c:v>
                </c:pt>
                <c:pt idx="339">
                  <c:v>1969</c:v>
                </c:pt>
                <c:pt idx="340">
                  <c:v>1970</c:v>
                </c:pt>
                <c:pt idx="341">
                  <c:v>1971</c:v>
                </c:pt>
                <c:pt idx="342">
                  <c:v>1972</c:v>
                </c:pt>
                <c:pt idx="343">
                  <c:v>1973</c:v>
                </c:pt>
                <c:pt idx="344">
                  <c:v>1974</c:v>
                </c:pt>
                <c:pt idx="345">
                  <c:v>1975</c:v>
                </c:pt>
                <c:pt idx="346">
                  <c:v>1976</c:v>
                </c:pt>
                <c:pt idx="347">
                  <c:v>1977</c:v>
                </c:pt>
                <c:pt idx="348">
                  <c:v>1978</c:v>
                </c:pt>
                <c:pt idx="349">
                  <c:v>1979</c:v>
                </c:pt>
                <c:pt idx="350">
                  <c:v>1980</c:v>
                </c:pt>
                <c:pt idx="351">
                  <c:v>1981</c:v>
                </c:pt>
                <c:pt idx="352">
                  <c:v>1982</c:v>
                </c:pt>
                <c:pt idx="353">
                  <c:v>1983</c:v>
                </c:pt>
                <c:pt idx="354">
                  <c:v>1984</c:v>
                </c:pt>
                <c:pt idx="355">
                  <c:v>1985</c:v>
                </c:pt>
                <c:pt idx="356">
                  <c:v>1986</c:v>
                </c:pt>
                <c:pt idx="357">
                  <c:v>1987</c:v>
                </c:pt>
                <c:pt idx="358">
                  <c:v>1988</c:v>
                </c:pt>
                <c:pt idx="359">
                  <c:v>1989</c:v>
                </c:pt>
                <c:pt idx="360">
                  <c:v>1990</c:v>
                </c:pt>
                <c:pt idx="361">
                  <c:v>1991</c:v>
                </c:pt>
                <c:pt idx="362">
                  <c:v>1992</c:v>
                </c:pt>
                <c:pt idx="363">
                  <c:v>1993</c:v>
                </c:pt>
                <c:pt idx="364">
                  <c:v>1994</c:v>
                </c:pt>
                <c:pt idx="365">
                  <c:v>1995</c:v>
                </c:pt>
                <c:pt idx="366">
                  <c:v>1996</c:v>
                </c:pt>
                <c:pt idx="367">
                  <c:v>1997</c:v>
                </c:pt>
                <c:pt idx="368">
                  <c:v>1998</c:v>
                </c:pt>
                <c:pt idx="369">
                  <c:v>1999</c:v>
                </c:pt>
                <c:pt idx="370">
                  <c:v>2000</c:v>
                </c:pt>
                <c:pt idx="371">
                  <c:v>2001</c:v>
                </c:pt>
                <c:pt idx="372">
                  <c:v>2002</c:v>
                </c:pt>
                <c:pt idx="373">
                  <c:v>2003</c:v>
                </c:pt>
                <c:pt idx="374">
                  <c:v>2004</c:v>
                </c:pt>
                <c:pt idx="375">
                  <c:v>2005</c:v>
                </c:pt>
                <c:pt idx="376">
                  <c:v>2006</c:v>
                </c:pt>
                <c:pt idx="377">
                  <c:v>2007</c:v>
                </c:pt>
                <c:pt idx="378">
                  <c:v>2008</c:v>
                </c:pt>
                <c:pt idx="379">
                  <c:v>2009</c:v>
                </c:pt>
                <c:pt idx="380">
                  <c:v>2010</c:v>
                </c:pt>
              </c:numCache>
            </c:numRef>
          </c:cat>
          <c:val>
            <c:numRef>
              <c:f>'Energy Consumption 1630 - 2010'!$H$3:$H$383</c:f>
              <c:numCache>
                <c:formatCode>General</c:formatCode>
                <c:ptCount val="3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3</c:v>
                </c:pt>
                <c:pt idx="231" formatCode="0.00">
                  <c:v>3.8167789096181766</c:v>
                </c:pt>
                <c:pt idx="232" formatCode="0.00">
                  <c:v>4.8559337483020384</c:v>
                </c:pt>
                <c:pt idx="233" formatCode="0.00">
                  <c:v>6.1780085056741196</c:v>
                </c:pt>
                <c:pt idx="234" formatCode="0.00">
                  <c:v>7.8600308559662286</c:v>
                </c:pt>
                <c:pt idx="235" formatCode="0.00">
                  <c:v>10</c:v>
                </c:pt>
                <c:pt idx="236" formatCode="0.00">
                  <c:v>10.192448764914566</c:v>
                </c:pt>
                <c:pt idx="237" formatCode="0.00">
                  <c:v>10.388601182540846</c:v>
                </c:pt>
                <c:pt idx="238" formatCode="0.00">
                  <c:v>10.588528529217845</c:v>
                </c:pt>
                <c:pt idx="239" formatCode="0.00">
                  <c:v>10.792303452988907</c:v>
                </c:pt>
                <c:pt idx="240" formatCode="0.00">
                  <c:v>11</c:v>
                </c:pt>
                <c:pt idx="241" formatCode="0.00">
                  <c:v>11</c:v>
                </c:pt>
                <c:pt idx="242" formatCode="0.00">
                  <c:v>11</c:v>
                </c:pt>
                <c:pt idx="243" formatCode="0.00">
                  <c:v>11</c:v>
                </c:pt>
                <c:pt idx="244" formatCode="0.00">
                  <c:v>11</c:v>
                </c:pt>
                <c:pt idx="245" formatCode="0.00">
                  <c:v>11</c:v>
                </c:pt>
                <c:pt idx="246" formatCode="0.00">
                  <c:v>16.965567629488735</c:v>
                </c:pt>
                <c:pt idx="247" formatCode="0.00">
                  <c:v>26.166407726432364</c:v>
                </c:pt>
                <c:pt idx="248" formatCode="0.00">
                  <c:v>40.357087263960445</c:v>
                </c:pt>
                <c:pt idx="249" formatCode="0.00">
                  <c:v>62.243717573263588</c:v>
                </c:pt>
                <c:pt idx="250" formatCode="0.00">
                  <c:v>96</c:v>
                </c:pt>
                <c:pt idx="251" formatCode="0.00">
                  <c:v>80.580319438597201</c:v>
                </c:pt>
                <c:pt idx="252" formatCode="0.00">
                  <c:v>67.637373758607978</c:v>
                </c:pt>
                <c:pt idx="253" formatCode="0.00">
                  <c:v>56.773345661004406</c:v>
                </c:pt>
                <c:pt idx="254" formatCode="0.00">
                  <c:v>47.654315926683665</c:v>
                </c:pt>
                <c:pt idx="255" formatCode="0.00">
                  <c:v>40</c:v>
                </c:pt>
                <c:pt idx="256" formatCode="0.00">
                  <c:v>52.513735541529769</c:v>
                </c:pt>
                <c:pt idx="257" formatCode="0.00">
                  <c:v>68.94231051314317</c:v>
                </c:pt>
                <c:pt idx="258" formatCode="0.00">
                  <c:v>90.510456547730698</c:v>
                </c:pt>
                <c:pt idx="259" formatCode="0.00">
                  <c:v>118.82605447226628</c:v>
                </c:pt>
                <c:pt idx="260" formatCode="0.00">
                  <c:v>156</c:v>
                </c:pt>
                <c:pt idx="261" formatCode="0.00">
                  <c:v>158.3293887154814</c:v>
                </c:pt>
                <c:pt idx="262" formatCode="0.00">
                  <c:v>160.69355981421802</c:v>
                </c:pt>
                <c:pt idx="263" formatCode="0.00">
                  <c:v>163.09303266602427</c:v>
                </c:pt>
                <c:pt idx="264" formatCode="0.00">
                  <c:v>165.52833439593374</c:v>
                </c:pt>
                <c:pt idx="265" formatCode="0.00">
                  <c:v>168</c:v>
                </c:pt>
                <c:pt idx="266" formatCode="0.00">
                  <c:v>178.73702369638494</c:v>
                </c:pt>
                <c:pt idx="267" formatCode="0.00">
                  <c:v>190.16025976096472</c:v>
                </c:pt>
                <c:pt idx="268" formatCode="0.00">
                  <c:v>202.31356461313254</c:v>
                </c:pt>
                <c:pt idx="269" formatCode="0.00">
                  <c:v>215.24359757355703</c:v>
                </c:pt>
                <c:pt idx="270" formatCode="0.00">
                  <c:v>229</c:v>
                </c:pt>
                <c:pt idx="271" formatCode="0.00">
                  <c:v>250</c:v>
                </c:pt>
                <c:pt idx="272" formatCode="0.00">
                  <c:v>364</c:v>
                </c:pt>
                <c:pt idx="273" formatCode="0.00">
                  <c:v>449</c:v>
                </c:pt>
                <c:pt idx="274" formatCode="0.00">
                  <c:v>534</c:v>
                </c:pt>
                <c:pt idx="275" formatCode="0.00">
                  <c:v>610</c:v>
                </c:pt>
                <c:pt idx="276" formatCode="0.00">
                  <c:v>555</c:v>
                </c:pt>
                <c:pt idx="277" formatCode="0.00">
                  <c:v>781</c:v>
                </c:pt>
                <c:pt idx="278" formatCode="0.00">
                  <c:v>820</c:v>
                </c:pt>
                <c:pt idx="279" formatCode="0.00">
                  <c:v>844</c:v>
                </c:pt>
                <c:pt idx="280" formatCode="0.00">
                  <c:v>1007</c:v>
                </c:pt>
                <c:pt idx="281" formatCode="0.00">
                  <c:v>1040</c:v>
                </c:pt>
                <c:pt idx="282" formatCode="0.00">
                  <c:v>1058</c:v>
                </c:pt>
                <c:pt idx="283" formatCode="0.00">
                  <c:v>1210</c:v>
                </c:pt>
                <c:pt idx="284" formatCode="0.00">
                  <c:v>1320</c:v>
                </c:pt>
                <c:pt idx="285" formatCode="0.00">
                  <c:v>1411</c:v>
                </c:pt>
                <c:pt idx="286" formatCode="0.00">
                  <c:v>1497</c:v>
                </c:pt>
                <c:pt idx="287" formatCode="0.00">
                  <c:v>1755</c:v>
                </c:pt>
                <c:pt idx="288" formatCode="0.00">
                  <c:v>1911</c:v>
                </c:pt>
                <c:pt idx="289" formatCode="0.00">
                  <c:v>2159</c:v>
                </c:pt>
                <c:pt idx="290" formatCode="0.00">
                  <c:v>2634</c:v>
                </c:pt>
                <c:pt idx="291" formatCode="0.00">
                  <c:v>2674</c:v>
                </c:pt>
                <c:pt idx="292" formatCode="0.00">
                  <c:v>3071</c:v>
                </c:pt>
                <c:pt idx="293" formatCode="0.00">
                  <c:v>4030</c:v>
                </c:pt>
                <c:pt idx="294" formatCode="0.00">
                  <c:v>3764</c:v>
                </c:pt>
                <c:pt idx="295" formatCode="0.00">
                  <c:v>4156</c:v>
                </c:pt>
                <c:pt idx="296" formatCode="0.00">
                  <c:v>4331</c:v>
                </c:pt>
                <c:pt idx="297" formatCode="0.00">
                  <c:v>4377</c:v>
                </c:pt>
                <c:pt idx="298" formatCode="0.00">
                  <c:v>4763</c:v>
                </c:pt>
                <c:pt idx="299" formatCode="0.00">
                  <c:v>5294</c:v>
                </c:pt>
                <c:pt idx="300" formatCode="0.00">
                  <c:v>5652</c:v>
                </c:pt>
                <c:pt idx="301" formatCode="0.00">
                  <c:v>4965</c:v>
                </c:pt>
                <c:pt idx="302" formatCode="0.00">
                  <c:v>4590</c:v>
                </c:pt>
                <c:pt idx="303" formatCode="0.00">
                  <c:v>4844</c:v>
                </c:pt>
                <c:pt idx="304" formatCode="0.00">
                  <c:v>4818</c:v>
                </c:pt>
                <c:pt idx="305" formatCode="0.00">
                  <c:v>5499</c:v>
                </c:pt>
                <c:pt idx="306" formatCode="0.00">
                  <c:v>6124</c:v>
                </c:pt>
                <c:pt idx="307" formatCode="0.00">
                  <c:v>6604</c:v>
                </c:pt>
                <c:pt idx="308" formatCode="0.00">
                  <c:v>6465</c:v>
                </c:pt>
                <c:pt idx="309" formatCode="0.00">
                  <c:v>6841</c:v>
                </c:pt>
                <c:pt idx="310" formatCode="0.00">
                  <c:v>7487</c:v>
                </c:pt>
                <c:pt idx="311" formatCode="0.00">
                  <c:v>8204</c:v>
                </c:pt>
                <c:pt idx="312" formatCode="0.00">
                  <c:v>7667</c:v>
                </c:pt>
                <c:pt idx="313" formatCode="0.00">
                  <c:v>8228</c:v>
                </c:pt>
                <c:pt idx="314" formatCode="0.00">
                  <c:v>9261</c:v>
                </c:pt>
                <c:pt idx="315" formatCode="0.00">
                  <c:v>9619</c:v>
                </c:pt>
                <c:pt idx="316" formatCode="0.00">
                  <c:v>9987</c:v>
                </c:pt>
                <c:pt idx="317" formatCode="0.00">
                  <c:v>10803</c:v>
                </c:pt>
                <c:pt idx="318" formatCode="0.00">
                  <c:v>11938</c:v>
                </c:pt>
                <c:pt idx="319" formatCode="0.00">
                  <c:v>11459</c:v>
                </c:pt>
                <c:pt idx="320" formatCode="0.00">
                  <c:v>12706</c:v>
                </c:pt>
                <c:pt idx="321" formatCode="0.00">
                  <c:v>13974</c:v>
                </c:pt>
                <c:pt idx="322" formatCode="0.00">
                  <c:v>14380</c:v>
                </c:pt>
                <c:pt idx="323" formatCode="0.00">
                  <c:v>15092</c:v>
                </c:pt>
                <c:pt idx="324" formatCode="0.00">
                  <c:v>15090</c:v>
                </c:pt>
                <c:pt idx="325" formatCode="0.00">
                  <c:v>16328</c:v>
                </c:pt>
                <c:pt idx="326">
                  <c:v>17788.01934301919</c:v>
                </c:pt>
                <c:pt idx="327">
                  <c:v>19378.590895861395</c:v>
                </c:pt>
                <c:pt idx="328">
                  <c:v>21111.388393926878</c:v>
                </c:pt>
                <c:pt idx="329">
                  <c:v>22999.129416288717</c:v>
                </c:pt>
                <c:pt idx="330">
                  <c:v>25055.66872424947</c:v>
                </c:pt>
                <c:pt idx="331">
                  <c:v>27296.099946057726</c:v>
                </c:pt>
                <c:pt idx="332">
                  <c:v>29736.866354082551</c:v>
                </c:pt>
                <c:pt idx="333">
                  <c:v>32395.881547476543</c:v>
                </c:pt>
                <c:pt idx="334">
                  <c:v>35292.660926057768</c:v>
                </c:pt>
                <c:pt idx="335">
                  <c:v>38448.464920341328</c:v>
                </c:pt>
                <c:pt idx="336">
                  <c:v>41886.455028933509</c:v>
                </c:pt>
                <c:pt idx="337">
                  <c:v>45631.863808499067</c:v>
                </c:pt>
                <c:pt idx="338">
                  <c:v>49712.180063914675</c:v>
                </c:pt>
                <c:pt idx="339">
                  <c:v>54157.35059778094</c:v>
                </c:pt>
                <c:pt idx="340" formatCode="0.00E+00">
                  <c:v>59000</c:v>
                </c:pt>
                <c:pt idx="341" formatCode="0.00E+00">
                  <c:v>61100</c:v>
                </c:pt>
                <c:pt idx="342" formatCode="0.00E+00">
                  <c:v>65900</c:v>
                </c:pt>
                <c:pt idx="343" formatCode="0.00E+00">
                  <c:v>69700</c:v>
                </c:pt>
                <c:pt idx="344" formatCode="0.00E+00">
                  <c:v>66900</c:v>
                </c:pt>
                <c:pt idx="345" formatCode="0.00E+00">
                  <c:v>65500</c:v>
                </c:pt>
                <c:pt idx="346" formatCode="0.00E+00">
                  <c:v>70400</c:v>
                </c:pt>
                <c:pt idx="347" formatCode="0.00E+00">
                  <c:v>74200</c:v>
                </c:pt>
                <c:pt idx="348" formatCode="0.00E+00">
                  <c:v>75900</c:v>
                </c:pt>
                <c:pt idx="349" formatCode="0.00E+00">
                  <c:v>74200</c:v>
                </c:pt>
                <c:pt idx="350" formatCode="0.00E+00">
                  <c:v>68400</c:v>
                </c:pt>
                <c:pt idx="351" formatCode="0.00E+00">
                  <c:v>63900</c:v>
                </c:pt>
                <c:pt idx="352" formatCode="0.00E+00">
                  <c:v>60500</c:v>
                </c:pt>
                <c:pt idx="353" formatCode="0.00E+00">
                  <c:v>60100</c:v>
                </c:pt>
                <c:pt idx="354" formatCode="0.00E+00">
                  <c:v>62100</c:v>
                </c:pt>
                <c:pt idx="355" formatCode="0.00E+00">
                  <c:v>61800</c:v>
                </c:pt>
                <c:pt idx="356" formatCode="0.00E+00">
                  <c:v>64400</c:v>
                </c:pt>
                <c:pt idx="357" formatCode="0.00E+00">
                  <c:v>65700</c:v>
                </c:pt>
                <c:pt idx="358" formatCode="0.00E+00">
                  <c:v>68400</c:v>
                </c:pt>
                <c:pt idx="359" formatCode="0.00E+00">
                  <c:v>68400</c:v>
                </c:pt>
                <c:pt idx="360" formatCode="0.00E+00">
                  <c:v>67100</c:v>
                </c:pt>
                <c:pt idx="361" formatCode="0.00E+00">
                  <c:v>65700</c:v>
                </c:pt>
                <c:pt idx="362" formatCode="0.00E+00">
                  <c:v>67000</c:v>
                </c:pt>
                <c:pt idx="363" formatCode="0.00E+00">
                  <c:v>67700</c:v>
                </c:pt>
                <c:pt idx="364" formatCode="0.00E+00">
                  <c:v>69300</c:v>
                </c:pt>
                <c:pt idx="365" formatCode="0.00E+00">
                  <c:v>69100</c:v>
                </c:pt>
                <c:pt idx="366" formatCode="0.00E+00">
                  <c:v>71500</c:v>
                </c:pt>
                <c:pt idx="367" formatCode="0.00E+00">
                  <c:v>72500</c:v>
                </c:pt>
                <c:pt idx="368" formatCode="0.00E+00">
                  <c:v>73900</c:v>
                </c:pt>
                <c:pt idx="369" formatCode="0.00E+00">
                  <c:v>75900</c:v>
                </c:pt>
                <c:pt idx="370" formatCode="0.00E+00">
                  <c:v>76800</c:v>
                </c:pt>
                <c:pt idx="371" formatCode="0.00E+00">
                  <c:v>76700</c:v>
                </c:pt>
                <c:pt idx="372" formatCode="0.00E+00">
                  <c:v>76800</c:v>
                </c:pt>
                <c:pt idx="373" formatCode="0.00E+00">
                  <c:v>78100</c:v>
                </c:pt>
                <c:pt idx="374" formatCode="0.00E+00">
                  <c:v>81200</c:v>
                </c:pt>
                <c:pt idx="375" formatCode="0.00E+00">
                  <c:v>81500</c:v>
                </c:pt>
                <c:pt idx="376" formatCode="0.00E+00">
                  <c:v>80800</c:v>
                </c:pt>
                <c:pt idx="377" formatCode="0.00E+00">
                  <c:v>80700</c:v>
                </c:pt>
                <c:pt idx="378" formatCode="0.00E+00">
                  <c:v>76200</c:v>
                </c:pt>
                <c:pt idx="379" formatCode="0.00E+00">
                  <c:v>72600</c:v>
                </c:pt>
                <c:pt idx="380" formatCode="0.00E+00">
                  <c:v>74200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9A-48AA-BBAF-2949964755A6}"/>
            </c:ext>
          </c:extLst>
        </c:ser>
        <c:ser>
          <c:idx val="3"/>
          <c:order val="3"/>
          <c:tx>
            <c:v>NG</c:v>
          </c:tx>
          <c:marker>
            <c:symbol val="none"/>
          </c:marker>
          <c:cat>
            <c:numRef>
              <c:f>'Energy Consumption 1630 - 2010'!$B$3:$B$383</c:f>
              <c:numCache>
                <c:formatCode>General</c:formatCode>
                <c:ptCount val="381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  <c:pt idx="326">
                  <c:v>1956</c:v>
                </c:pt>
                <c:pt idx="327">
                  <c:v>1957</c:v>
                </c:pt>
                <c:pt idx="328">
                  <c:v>1958</c:v>
                </c:pt>
                <c:pt idx="329">
                  <c:v>1959</c:v>
                </c:pt>
                <c:pt idx="330">
                  <c:v>1960</c:v>
                </c:pt>
                <c:pt idx="331">
                  <c:v>1961</c:v>
                </c:pt>
                <c:pt idx="332">
                  <c:v>1962</c:v>
                </c:pt>
                <c:pt idx="333">
                  <c:v>1963</c:v>
                </c:pt>
                <c:pt idx="334">
                  <c:v>1964</c:v>
                </c:pt>
                <c:pt idx="335">
                  <c:v>1965</c:v>
                </c:pt>
                <c:pt idx="336">
                  <c:v>1966</c:v>
                </c:pt>
                <c:pt idx="337">
                  <c:v>1967</c:v>
                </c:pt>
                <c:pt idx="338">
                  <c:v>1968</c:v>
                </c:pt>
                <c:pt idx="339">
                  <c:v>1969</c:v>
                </c:pt>
                <c:pt idx="340">
                  <c:v>1970</c:v>
                </c:pt>
                <c:pt idx="341">
                  <c:v>1971</c:v>
                </c:pt>
                <c:pt idx="342">
                  <c:v>1972</c:v>
                </c:pt>
                <c:pt idx="343">
                  <c:v>1973</c:v>
                </c:pt>
                <c:pt idx="344">
                  <c:v>1974</c:v>
                </c:pt>
                <c:pt idx="345">
                  <c:v>1975</c:v>
                </c:pt>
                <c:pt idx="346">
                  <c:v>1976</c:v>
                </c:pt>
                <c:pt idx="347">
                  <c:v>1977</c:v>
                </c:pt>
                <c:pt idx="348">
                  <c:v>1978</c:v>
                </c:pt>
                <c:pt idx="349">
                  <c:v>1979</c:v>
                </c:pt>
                <c:pt idx="350">
                  <c:v>1980</c:v>
                </c:pt>
                <c:pt idx="351">
                  <c:v>1981</c:v>
                </c:pt>
                <c:pt idx="352">
                  <c:v>1982</c:v>
                </c:pt>
                <c:pt idx="353">
                  <c:v>1983</c:v>
                </c:pt>
                <c:pt idx="354">
                  <c:v>1984</c:v>
                </c:pt>
                <c:pt idx="355">
                  <c:v>1985</c:v>
                </c:pt>
                <c:pt idx="356">
                  <c:v>1986</c:v>
                </c:pt>
                <c:pt idx="357">
                  <c:v>1987</c:v>
                </c:pt>
                <c:pt idx="358">
                  <c:v>1988</c:v>
                </c:pt>
                <c:pt idx="359">
                  <c:v>1989</c:v>
                </c:pt>
                <c:pt idx="360">
                  <c:v>1990</c:v>
                </c:pt>
                <c:pt idx="361">
                  <c:v>1991</c:v>
                </c:pt>
                <c:pt idx="362">
                  <c:v>1992</c:v>
                </c:pt>
                <c:pt idx="363">
                  <c:v>1993</c:v>
                </c:pt>
                <c:pt idx="364">
                  <c:v>1994</c:v>
                </c:pt>
                <c:pt idx="365">
                  <c:v>1995</c:v>
                </c:pt>
                <c:pt idx="366">
                  <c:v>1996</c:v>
                </c:pt>
                <c:pt idx="367">
                  <c:v>1997</c:v>
                </c:pt>
                <c:pt idx="368">
                  <c:v>1998</c:v>
                </c:pt>
                <c:pt idx="369">
                  <c:v>1999</c:v>
                </c:pt>
                <c:pt idx="370">
                  <c:v>2000</c:v>
                </c:pt>
                <c:pt idx="371">
                  <c:v>2001</c:v>
                </c:pt>
                <c:pt idx="372">
                  <c:v>2002</c:v>
                </c:pt>
                <c:pt idx="373">
                  <c:v>2003</c:v>
                </c:pt>
                <c:pt idx="374">
                  <c:v>2004</c:v>
                </c:pt>
                <c:pt idx="375">
                  <c:v>2005</c:v>
                </c:pt>
                <c:pt idx="376">
                  <c:v>2006</c:v>
                </c:pt>
                <c:pt idx="377">
                  <c:v>2007</c:v>
                </c:pt>
                <c:pt idx="378">
                  <c:v>2008</c:v>
                </c:pt>
                <c:pt idx="379">
                  <c:v>2009</c:v>
                </c:pt>
                <c:pt idx="380">
                  <c:v>2010</c:v>
                </c:pt>
              </c:numCache>
            </c:numRef>
          </c:cat>
          <c:val>
            <c:numRef>
              <c:f>'Energy Consumption 1630 - 2010'!$K$3:$K$383</c:f>
              <c:numCache>
                <c:formatCode>General</c:formatCode>
                <c:ptCount val="3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82</c:v>
                </c:pt>
                <c:pt idx="256">
                  <c:v>103.04755851205513</c:v>
                </c:pt>
                <c:pt idx="257">
                  <c:v>129.49755262555396</c:v>
                </c:pt>
                <c:pt idx="258">
                  <c:v>162.73666623597208</c:v>
                </c:pt>
                <c:pt idx="259">
                  <c:v>204.50751385375756</c:v>
                </c:pt>
                <c:pt idx="260">
                  <c:v>257</c:v>
                </c:pt>
                <c:pt idx="261">
                  <c:v>229.83171915208621</c:v>
                </c:pt>
                <c:pt idx="262">
                  <c:v>205.53548298989662</c:v>
                </c:pt>
                <c:pt idx="263">
                  <c:v>183.80767860825802</c:v>
                </c:pt>
                <c:pt idx="264">
                  <c:v>164.37678898011703</c:v>
                </c:pt>
                <c:pt idx="265">
                  <c:v>147</c:v>
                </c:pt>
                <c:pt idx="266">
                  <c:v>163.73215425462323</c:v>
                </c:pt>
                <c:pt idx="267">
                  <c:v>182.36883222353561</c:v>
                </c:pt>
                <c:pt idx="268">
                  <c:v>203.12681475414581</c:v>
                </c:pt>
                <c:pt idx="269">
                  <c:v>226.24755759575564</c:v>
                </c:pt>
                <c:pt idx="270">
                  <c:v>252</c:v>
                </c:pt>
                <c:pt idx="271">
                  <c:v>281</c:v>
                </c:pt>
                <c:pt idx="272">
                  <c:v>299</c:v>
                </c:pt>
                <c:pt idx="273">
                  <c:v>317</c:v>
                </c:pt>
                <c:pt idx="274">
                  <c:v>330</c:v>
                </c:pt>
                <c:pt idx="275">
                  <c:v>372</c:v>
                </c:pt>
                <c:pt idx="276">
                  <c:v>411</c:v>
                </c:pt>
                <c:pt idx="277">
                  <c:v>432</c:v>
                </c:pt>
                <c:pt idx="278">
                  <c:v>427</c:v>
                </c:pt>
                <c:pt idx="279">
                  <c:v>511</c:v>
                </c:pt>
                <c:pt idx="280">
                  <c:v>540</c:v>
                </c:pt>
                <c:pt idx="281">
                  <c:v>545</c:v>
                </c:pt>
                <c:pt idx="282">
                  <c:v>595</c:v>
                </c:pt>
                <c:pt idx="283">
                  <c:v>623</c:v>
                </c:pt>
                <c:pt idx="284">
                  <c:v>637</c:v>
                </c:pt>
                <c:pt idx="285">
                  <c:v>680</c:v>
                </c:pt>
                <c:pt idx="286">
                  <c:v>818</c:v>
                </c:pt>
                <c:pt idx="287">
                  <c:v>874</c:v>
                </c:pt>
                <c:pt idx="288">
                  <c:v>802</c:v>
                </c:pt>
                <c:pt idx="289">
                  <c:v>832</c:v>
                </c:pt>
                <c:pt idx="290">
                  <c:v>855</c:v>
                </c:pt>
                <c:pt idx="291">
                  <c:v>719</c:v>
                </c:pt>
                <c:pt idx="292">
                  <c:v>827</c:v>
                </c:pt>
                <c:pt idx="293">
                  <c:v>1104</c:v>
                </c:pt>
                <c:pt idx="294">
                  <c:v>1252</c:v>
                </c:pt>
                <c:pt idx="295">
                  <c:v>1315</c:v>
                </c:pt>
                <c:pt idx="296">
                  <c:v>1460</c:v>
                </c:pt>
                <c:pt idx="297">
                  <c:v>1617</c:v>
                </c:pt>
                <c:pt idx="298">
                  <c:v>1759</c:v>
                </c:pt>
                <c:pt idx="299">
                  <c:v>2152</c:v>
                </c:pt>
                <c:pt idx="300">
                  <c:v>2177</c:v>
                </c:pt>
                <c:pt idx="301">
                  <c:v>1882</c:v>
                </c:pt>
                <c:pt idx="302">
                  <c:v>1716</c:v>
                </c:pt>
                <c:pt idx="303">
                  <c:v>1706</c:v>
                </c:pt>
                <c:pt idx="304">
                  <c:v>1939</c:v>
                </c:pt>
                <c:pt idx="305">
                  <c:v>2095</c:v>
                </c:pt>
                <c:pt idx="306">
                  <c:v>2367</c:v>
                </c:pt>
                <c:pt idx="307">
                  <c:v>2638</c:v>
                </c:pt>
                <c:pt idx="308">
                  <c:v>2523</c:v>
                </c:pt>
                <c:pt idx="309">
                  <c:v>2716</c:v>
                </c:pt>
                <c:pt idx="310">
                  <c:v>2938</c:v>
                </c:pt>
                <c:pt idx="311">
                  <c:v>3148</c:v>
                </c:pt>
                <c:pt idx="312">
                  <c:v>3395</c:v>
                </c:pt>
                <c:pt idx="313">
                  <c:v>3776</c:v>
                </c:pt>
                <c:pt idx="314">
                  <c:v>4120</c:v>
                </c:pt>
                <c:pt idx="315">
                  <c:v>4362</c:v>
                </c:pt>
                <c:pt idx="316">
                  <c:v>4475</c:v>
                </c:pt>
                <c:pt idx="317">
                  <c:v>4950</c:v>
                </c:pt>
                <c:pt idx="318">
                  <c:v>5520</c:v>
                </c:pt>
                <c:pt idx="319">
                  <c:v>5805</c:v>
                </c:pt>
                <c:pt idx="320">
                  <c:v>6752</c:v>
                </c:pt>
                <c:pt idx="321">
                  <c:v>7923</c:v>
                </c:pt>
                <c:pt idx="322">
                  <c:v>8504</c:v>
                </c:pt>
                <c:pt idx="323">
                  <c:v>8913</c:v>
                </c:pt>
                <c:pt idx="324">
                  <c:v>9372</c:v>
                </c:pt>
                <c:pt idx="325">
                  <c:v>10201</c:v>
                </c:pt>
                <c:pt idx="326">
                  <c:v>11234.813816884589</c:v>
                </c:pt>
                <c:pt idx="327">
                  <c:v>12373.398833453668</c:v>
                </c:pt>
                <c:pt idx="328">
                  <c:v>13627.373019891082</c:v>
                </c:pt>
                <c:pt idx="329">
                  <c:v>15008.430417774001</c:v>
                </c:pt>
                <c:pt idx="330">
                  <c:v>16529.450193839653</c:v>
                </c:pt>
                <c:pt idx="331">
                  <c:v>18204.616745736239</c:v>
                </c:pt>
                <c:pt idx="332">
                  <c:v>20049.551979814336</c:v>
                </c:pt>
                <c:pt idx="333">
                  <c:v>22081.460994526406</c:v>
                </c:pt>
                <c:pt idx="334">
                  <c:v>24319.292528017191</c:v>
                </c:pt>
                <c:pt idx="335">
                  <c:v>26783.915666172499</c:v>
                </c:pt>
                <c:pt idx="336">
                  <c:v>29498.314459032095</c:v>
                </c:pt>
                <c:pt idx="337">
                  <c:v>32487.802260478406</c:v>
                </c:pt>
                <c:pt idx="338">
                  <c:v>35780.257790043834</c:v>
                </c:pt>
                <c:pt idx="339">
                  <c:v>39406.385118250852</c:v>
                </c:pt>
                <c:pt idx="340" formatCode="0.00E+00">
                  <c:v>43400</c:v>
                </c:pt>
                <c:pt idx="341" formatCode="0.00E+00">
                  <c:v>44700</c:v>
                </c:pt>
                <c:pt idx="342" formatCode="0.00E+00">
                  <c:v>45400</c:v>
                </c:pt>
                <c:pt idx="343" formatCode="0.00E+00">
                  <c:v>45200</c:v>
                </c:pt>
                <c:pt idx="344" formatCode="0.00E+00">
                  <c:v>43500</c:v>
                </c:pt>
                <c:pt idx="345" formatCode="0.00E+00">
                  <c:v>40000</c:v>
                </c:pt>
                <c:pt idx="346" formatCode="0.00E+00">
                  <c:v>40800</c:v>
                </c:pt>
                <c:pt idx="347" formatCode="0.00E+00">
                  <c:v>39900</c:v>
                </c:pt>
                <c:pt idx="348" formatCode="0.00E+00">
                  <c:v>40100</c:v>
                </c:pt>
                <c:pt idx="349" formatCode="0.00E+00">
                  <c:v>41400</c:v>
                </c:pt>
                <c:pt idx="350" formatCode="0.00E+00">
                  <c:v>40800</c:v>
                </c:pt>
                <c:pt idx="351" formatCode="0.00E+00">
                  <c:v>39900</c:v>
                </c:pt>
                <c:pt idx="352" formatCode="0.00E+00">
                  <c:v>37000</c:v>
                </c:pt>
                <c:pt idx="353" formatCode="0.00E+00">
                  <c:v>34700</c:v>
                </c:pt>
                <c:pt idx="354" formatCode="0.00E+00">
                  <c:v>37000</c:v>
                </c:pt>
                <c:pt idx="355" formatCode="0.00E+00">
                  <c:v>35700</c:v>
                </c:pt>
                <c:pt idx="356" formatCode="0.00E+00">
                  <c:v>33400</c:v>
                </c:pt>
                <c:pt idx="357" formatCode="0.00E+00">
                  <c:v>35500</c:v>
                </c:pt>
                <c:pt idx="358" formatCode="0.00E+00">
                  <c:v>37100</c:v>
                </c:pt>
                <c:pt idx="359" formatCode="0.00E+00">
                  <c:v>39400</c:v>
                </c:pt>
                <c:pt idx="360" formatCode="0.00E+00">
                  <c:v>39500</c:v>
                </c:pt>
                <c:pt idx="361" formatCode="0.00E+00">
                  <c:v>40300</c:v>
                </c:pt>
                <c:pt idx="362" formatCode="0.00E+00">
                  <c:v>41700</c:v>
                </c:pt>
                <c:pt idx="363" formatCode="0.00E+00">
                  <c:v>42800</c:v>
                </c:pt>
                <c:pt idx="364" formatCode="0.00E+00">
                  <c:v>43700</c:v>
                </c:pt>
                <c:pt idx="365" formatCode="0.00E+00">
                  <c:v>45700</c:v>
                </c:pt>
                <c:pt idx="366" formatCode="0.00E+00">
                  <c:v>46500</c:v>
                </c:pt>
                <c:pt idx="367" formatCode="0.00E+00">
                  <c:v>47000</c:v>
                </c:pt>
                <c:pt idx="368" formatCode="0.00E+00">
                  <c:v>46000</c:v>
                </c:pt>
                <c:pt idx="369" formatCode="0.00E+00">
                  <c:v>46100</c:v>
                </c:pt>
                <c:pt idx="370" formatCode="0.00E+00">
                  <c:v>47800</c:v>
                </c:pt>
                <c:pt idx="371" formatCode="0.00E+00">
                  <c:v>45700</c:v>
                </c:pt>
                <c:pt idx="372" formatCode="0.00E+00">
                  <c:v>47200</c:v>
                </c:pt>
                <c:pt idx="373" formatCode="0.00E+00">
                  <c:v>45800</c:v>
                </c:pt>
                <c:pt idx="374" formatCode="0.00E+00">
                  <c:v>46000</c:v>
                </c:pt>
                <c:pt idx="375" formatCode="0.00E+00">
                  <c:v>45300</c:v>
                </c:pt>
                <c:pt idx="376" formatCode="0.00E+00">
                  <c:v>44600</c:v>
                </c:pt>
                <c:pt idx="377" formatCode="0.00E+00">
                  <c:v>47500</c:v>
                </c:pt>
                <c:pt idx="378" formatCode="0.00E+00">
                  <c:v>47800</c:v>
                </c:pt>
                <c:pt idx="379" formatCode="0.00E+00">
                  <c:v>47000</c:v>
                </c:pt>
                <c:pt idx="380" formatCode="0.00E+00">
                  <c:v>48600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9A-48AA-BBAF-2949964755A6}"/>
            </c:ext>
          </c:extLst>
        </c:ser>
        <c:ser>
          <c:idx val="4"/>
          <c:order val="4"/>
          <c:tx>
            <c:v>HYDRO</c:v>
          </c:tx>
          <c:marker>
            <c:symbol val="none"/>
          </c:marker>
          <c:val>
            <c:numRef>
              <c:f>'Energy Consumption 1630 - 2010'!$L$3:$L$383</c:f>
              <c:numCache>
                <c:formatCode>General</c:formatCode>
                <c:ptCount val="38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22</c:v>
                </c:pt>
                <c:pt idx="261" formatCode="0.00">
                  <c:v>29.159941377152087</c:v>
                </c:pt>
                <c:pt idx="262" formatCode="0.00">
                  <c:v>38.650099141770291</c:v>
                </c:pt>
                <c:pt idx="263" formatCode="0.00">
                  <c:v>51.22884659977899</c:v>
                </c:pt>
                <c:pt idx="264" formatCode="0.00">
                  <c:v>67.901371075848743</c:v>
                </c:pt>
                <c:pt idx="265" formatCode="0.00">
                  <c:v>90</c:v>
                </c:pt>
                <c:pt idx="266" formatCode="0.00">
                  <c:v>119.29066927016763</c:v>
                </c:pt>
                <c:pt idx="267" formatCode="0.00">
                  <c:v>158.11404194360571</c:v>
                </c:pt>
                <c:pt idx="268" formatCode="0.00">
                  <c:v>209.57255427182312</c:v>
                </c:pt>
                <c:pt idx="269" formatCode="0.00">
                  <c:v>277.77833621938117</c:v>
                </c:pt>
                <c:pt idx="270" formatCode="0.00">
                  <c:v>250</c:v>
                </c:pt>
                <c:pt idx="271" formatCode="0.00">
                  <c:v>264</c:v>
                </c:pt>
                <c:pt idx="272" formatCode="0.00">
                  <c:v>289</c:v>
                </c:pt>
                <c:pt idx="273" formatCode="0.00">
                  <c:v>321</c:v>
                </c:pt>
                <c:pt idx="274" formatCode="0.00">
                  <c:v>354</c:v>
                </c:pt>
                <c:pt idx="275" formatCode="0.00">
                  <c:v>386</c:v>
                </c:pt>
                <c:pt idx="276" formatCode="0.00">
                  <c:v>414</c:v>
                </c:pt>
                <c:pt idx="277" formatCode="0.00">
                  <c:v>441</c:v>
                </c:pt>
                <c:pt idx="278" formatCode="0.00">
                  <c:v>476</c:v>
                </c:pt>
                <c:pt idx="279" formatCode="0.00">
                  <c:v>513</c:v>
                </c:pt>
                <c:pt idx="280" formatCode="0.00">
                  <c:v>539</c:v>
                </c:pt>
                <c:pt idx="281" formatCode="0.00">
                  <c:v>597</c:v>
                </c:pt>
                <c:pt idx="282" formatCode="0.00">
                  <c:v>615</c:v>
                </c:pt>
                <c:pt idx="283" formatCode="0.00">
                  <c:v>645</c:v>
                </c:pt>
                <c:pt idx="284" formatCode="0.00">
                  <c:v>676</c:v>
                </c:pt>
                <c:pt idx="285" formatCode="0.00">
                  <c:v>691</c:v>
                </c:pt>
                <c:pt idx="286" formatCode="0.00">
                  <c:v>0.72899999999999998</c:v>
                </c:pt>
                <c:pt idx="287" formatCode="0.00">
                  <c:v>755</c:v>
                </c:pt>
                <c:pt idx="288" formatCode="0.00">
                  <c:v>750</c:v>
                </c:pt>
                <c:pt idx="289" formatCode="0.00">
                  <c:v>766</c:v>
                </c:pt>
                <c:pt idx="290" formatCode="0.00">
                  <c:v>775</c:v>
                </c:pt>
                <c:pt idx="291" formatCode="0.00">
                  <c:v>656</c:v>
                </c:pt>
                <c:pt idx="292" formatCode="0.00">
                  <c:v>675</c:v>
                </c:pt>
                <c:pt idx="293" formatCode="0.00">
                  <c:v>727</c:v>
                </c:pt>
                <c:pt idx="294" formatCode="0.00">
                  <c:v>685</c:v>
                </c:pt>
                <c:pt idx="295" formatCode="0.00">
                  <c:v>701</c:v>
                </c:pt>
                <c:pt idx="296" formatCode="0.00">
                  <c:v>765</c:v>
                </c:pt>
                <c:pt idx="297" formatCode="0.00">
                  <c:v>815</c:v>
                </c:pt>
                <c:pt idx="298" formatCode="0.00">
                  <c:v>890</c:v>
                </c:pt>
                <c:pt idx="299" formatCode="0.00">
                  <c:v>847</c:v>
                </c:pt>
                <c:pt idx="300" formatCode="0.00">
                  <c:v>785</c:v>
                </c:pt>
                <c:pt idx="301" formatCode="0.00">
                  <c:v>692</c:v>
                </c:pt>
                <c:pt idx="302" formatCode="0.00">
                  <c:v>726</c:v>
                </c:pt>
                <c:pt idx="303" formatCode="0.00">
                  <c:v>729</c:v>
                </c:pt>
                <c:pt idx="304" formatCode="0.00">
                  <c:v>721</c:v>
                </c:pt>
                <c:pt idx="305" formatCode="0.00">
                  <c:v>831</c:v>
                </c:pt>
                <c:pt idx="306" formatCode="0.00">
                  <c:v>841</c:v>
                </c:pt>
                <c:pt idx="307" formatCode="0.00">
                  <c:v>905</c:v>
                </c:pt>
                <c:pt idx="308" formatCode="0.00">
                  <c:v>899</c:v>
                </c:pt>
                <c:pt idx="309" formatCode="0.00">
                  <c:v>872</c:v>
                </c:pt>
                <c:pt idx="310" formatCode="0.00">
                  <c:v>917</c:v>
                </c:pt>
                <c:pt idx="311" formatCode="0.00">
                  <c:v>975</c:v>
                </c:pt>
                <c:pt idx="312" formatCode="0.00">
                  <c:v>1177</c:v>
                </c:pt>
                <c:pt idx="313" formatCode="0.00">
                  <c:v>1347</c:v>
                </c:pt>
                <c:pt idx="314" formatCode="0.00">
                  <c:v>1387</c:v>
                </c:pt>
                <c:pt idx="315" formatCode="0.00">
                  <c:v>1486</c:v>
                </c:pt>
                <c:pt idx="316" formatCode="0.00">
                  <c:v>1446</c:v>
                </c:pt>
                <c:pt idx="317" formatCode="0.00">
                  <c:v>1459</c:v>
                </c:pt>
                <c:pt idx="318" formatCode="0.00">
                  <c:v>1507</c:v>
                </c:pt>
                <c:pt idx="319" formatCode="0.00">
                  <c:v>1565</c:v>
                </c:pt>
                <c:pt idx="320" formatCode="0.00">
                  <c:v>1601</c:v>
                </c:pt>
                <c:pt idx="321" formatCode="0.00">
                  <c:v>1592</c:v>
                </c:pt>
                <c:pt idx="322" formatCode="0.00">
                  <c:v>1614</c:v>
                </c:pt>
                <c:pt idx="323" formatCode="0.00">
                  <c:v>1550</c:v>
                </c:pt>
                <c:pt idx="324" formatCode="0.00">
                  <c:v>1479</c:v>
                </c:pt>
                <c:pt idx="325" formatCode="0.00">
                  <c:v>1497</c:v>
                </c:pt>
                <c:pt idx="326">
                  <c:v>1744.3728753839273</c:v>
                </c:pt>
                <c:pt idx="327">
                  <c:v>2032.6230650468874</c:v>
                </c:pt>
                <c:pt idx="328">
                  <c:v>2368.5053711072346</c:v>
                </c:pt>
                <c:pt idx="329">
                  <c:v>2759.8907979696746</c:v>
                </c:pt>
                <c:pt idx="330">
                  <c:v>3215.951</c:v>
                </c:pt>
                <c:pt idx="331">
                  <c:v>3312.93</c:v>
                </c:pt>
                <c:pt idx="332">
                  <c:v>3632.28</c:v>
                </c:pt>
                <c:pt idx="333">
                  <c:v>3542.712</c:v>
                </c:pt>
                <c:pt idx="334">
                  <c:v>3772.6280000000002</c:v>
                </c:pt>
                <c:pt idx="335">
                  <c:v>4118.152</c:v>
                </c:pt>
                <c:pt idx="336">
                  <c:v>4123.0349999999999</c:v>
                </c:pt>
                <c:pt idx="337">
                  <c:v>4693.3289999999997</c:v>
                </c:pt>
                <c:pt idx="338">
                  <c:v>4697.2560000000003</c:v>
                </c:pt>
                <c:pt idx="339">
                  <c:v>5295.9610000000002</c:v>
                </c:pt>
                <c:pt idx="340">
                  <c:v>5267.0940000000001</c:v>
                </c:pt>
                <c:pt idx="341">
                  <c:v>5648.299</c:v>
                </c:pt>
                <c:pt idx="342">
                  <c:v>5727.7290000000003</c:v>
                </c:pt>
                <c:pt idx="343">
                  <c:v>5722.8959999999997</c:v>
                </c:pt>
                <c:pt idx="344">
                  <c:v>6353.1620000000003</c:v>
                </c:pt>
                <c:pt idx="345">
                  <c:v>6309.2129999999997</c:v>
                </c:pt>
                <c:pt idx="346">
                  <c:v>5952.5249999999996</c:v>
                </c:pt>
                <c:pt idx="347">
                  <c:v>4666.5050000000001</c:v>
                </c:pt>
                <c:pt idx="348">
                  <c:v>5873.97</c:v>
                </c:pt>
                <c:pt idx="349">
                  <c:v>5861.3729999999996</c:v>
                </c:pt>
                <c:pt idx="350">
                  <c:v>5800.2839999999997</c:v>
                </c:pt>
                <c:pt idx="351">
                  <c:v>5515.9350000000004</c:v>
                </c:pt>
                <c:pt idx="352">
                  <c:v>6531.1189999999997</c:v>
                </c:pt>
                <c:pt idx="353">
                  <c:v>7054.5230000000001</c:v>
                </c:pt>
                <c:pt idx="354">
                  <c:v>6771.6239999999998</c:v>
                </c:pt>
                <c:pt idx="355">
                  <c:v>5940.3850000000002</c:v>
                </c:pt>
                <c:pt idx="356">
                  <c:v>6142.36</c:v>
                </c:pt>
                <c:pt idx="357">
                  <c:v>5269.0169999999998</c:v>
                </c:pt>
                <c:pt idx="358">
                  <c:v>4668.5290000000005</c:v>
                </c:pt>
                <c:pt idx="359">
                  <c:v>5674.5259999999998</c:v>
                </c:pt>
                <c:pt idx="360">
                  <c:v>6092.78</c:v>
                </c:pt>
                <c:pt idx="361">
                  <c:v>6031.8829999999998</c:v>
                </c:pt>
                <c:pt idx="362">
                  <c:v>5234.8710000000001</c:v>
                </c:pt>
                <c:pt idx="363">
                  <c:v>5783.2269999999999</c:v>
                </c:pt>
                <c:pt idx="364">
                  <c:v>5366.9129999999996</c:v>
                </c:pt>
                <c:pt idx="365">
                  <c:v>6410.6210000000001</c:v>
                </c:pt>
                <c:pt idx="366">
                  <c:v>7179.3159999999998</c:v>
                </c:pt>
                <c:pt idx="367">
                  <c:v>7280.9129999999996</c:v>
                </c:pt>
                <c:pt idx="368">
                  <c:v>6594.107</c:v>
                </c:pt>
                <c:pt idx="369">
                  <c:v>6535.15</c:v>
                </c:pt>
                <c:pt idx="370">
                  <c:v>5622.2330000000002</c:v>
                </c:pt>
                <c:pt idx="371">
                  <c:v>4483.7129999999997</c:v>
                </c:pt>
                <c:pt idx="372">
                  <c:v>5378.0360000000001</c:v>
                </c:pt>
                <c:pt idx="373">
                  <c:v>5649.067</c:v>
                </c:pt>
                <c:pt idx="374">
                  <c:v>5380.1580000000004</c:v>
                </c:pt>
                <c:pt idx="375">
                  <c:v>5405.8860000000004</c:v>
                </c:pt>
                <c:pt idx="376">
                  <c:v>5738.0680000000002</c:v>
                </c:pt>
                <c:pt idx="377">
                  <c:v>4892.777</c:v>
                </c:pt>
                <c:pt idx="378">
                  <c:v>5022.2160000000003</c:v>
                </c:pt>
                <c:pt idx="379">
                  <c:v>5337.6480000000001</c:v>
                </c:pt>
                <c:pt idx="380">
                  <c:v>5077.0820000000003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9A-48AA-BBAF-294996475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223744"/>
        <c:axId val="94225536"/>
      </c:lineChart>
      <c:catAx>
        <c:axId val="9422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225536"/>
        <c:crosses val="autoZero"/>
        <c:auto val="1"/>
        <c:lblAlgn val="ctr"/>
        <c:lblOffset val="100"/>
        <c:noMultiLvlLbl val="0"/>
      </c:catAx>
      <c:valAx>
        <c:axId val="942255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4223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'Energy Consumption 1630 - 2010'!$B$3:$B$383</c:f>
              <c:numCache>
                <c:formatCode>General</c:formatCode>
                <c:ptCount val="381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  <c:pt idx="326">
                  <c:v>1956</c:v>
                </c:pt>
                <c:pt idx="327">
                  <c:v>1957</c:v>
                </c:pt>
                <c:pt idx="328">
                  <c:v>1958</c:v>
                </c:pt>
                <c:pt idx="329">
                  <c:v>1959</c:v>
                </c:pt>
                <c:pt idx="330">
                  <c:v>1960</c:v>
                </c:pt>
                <c:pt idx="331">
                  <c:v>1961</c:v>
                </c:pt>
                <c:pt idx="332">
                  <c:v>1962</c:v>
                </c:pt>
                <c:pt idx="333">
                  <c:v>1963</c:v>
                </c:pt>
                <c:pt idx="334">
                  <c:v>1964</c:v>
                </c:pt>
                <c:pt idx="335">
                  <c:v>1965</c:v>
                </c:pt>
                <c:pt idx="336">
                  <c:v>1966</c:v>
                </c:pt>
                <c:pt idx="337">
                  <c:v>1967</c:v>
                </c:pt>
                <c:pt idx="338">
                  <c:v>1968</c:v>
                </c:pt>
                <c:pt idx="339">
                  <c:v>1969</c:v>
                </c:pt>
                <c:pt idx="340">
                  <c:v>1970</c:v>
                </c:pt>
                <c:pt idx="341">
                  <c:v>1971</c:v>
                </c:pt>
                <c:pt idx="342">
                  <c:v>1972</c:v>
                </c:pt>
                <c:pt idx="343">
                  <c:v>1973</c:v>
                </c:pt>
                <c:pt idx="344">
                  <c:v>1974</c:v>
                </c:pt>
                <c:pt idx="345">
                  <c:v>1975</c:v>
                </c:pt>
                <c:pt idx="346">
                  <c:v>1976</c:v>
                </c:pt>
                <c:pt idx="347">
                  <c:v>1977</c:v>
                </c:pt>
                <c:pt idx="348">
                  <c:v>1978</c:v>
                </c:pt>
                <c:pt idx="349">
                  <c:v>1979</c:v>
                </c:pt>
                <c:pt idx="350">
                  <c:v>1980</c:v>
                </c:pt>
                <c:pt idx="351">
                  <c:v>1981</c:v>
                </c:pt>
                <c:pt idx="352">
                  <c:v>1982</c:v>
                </c:pt>
                <c:pt idx="353">
                  <c:v>1983</c:v>
                </c:pt>
                <c:pt idx="354">
                  <c:v>1984</c:v>
                </c:pt>
                <c:pt idx="355">
                  <c:v>1985</c:v>
                </c:pt>
                <c:pt idx="356">
                  <c:v>1986</c:v>
                </c:pt>
                <c:pt idx="357">
                  <c:v>1987</c:v>
                </c:pt>
                <c:pt idx="358">
                  <c:v>1988</c:v>
                </c:pt>
                <c:pt idx="359">
                  <c:v>1989</c:v>
                </c:pt>
                <c:pt idx="360">
                  <c:v>1990</c:v>
                </c:pt>
                <c:pt idx="361">
                  <c:v>1991</c:v>
                </c:pt>
                <c:pt idx="362">
                  <c:v>1992</c:v>
                </c:pt>
                <c:pt idx="363">
                  <c:v>1993</c:v>
                </c:pt>
                <c:pt idx="364">
                  <c:v>1994</c:v>
                </c:pt>
                <c:pt idx="365">
                  <c:v>1995</c:v>
                </c:pt>
                <c:pt idx="366">
                  <c:v>1996</c:v>
                </c:pt>
                <c:pt idx="367">
                  <c:v>1997</c:v>
                </c:pt>
                <c:pt idx="368">
                  <c:v>1998</c:v>
                </c:pt>
                <c:pt idx="369">
                  <c:v>1999</c:v>
                </c:pt>
                <c:pt idx="370">
                  <c:v>2000</c:v>
                </c:pt>
                <c:pt idx="371">
                  <c:v>2001</c:v>
                </c:pt>
                <c:pt idx="372">
                  <c:v>2002</c:v>
                </c:pt>
                <c:pt idx="373">
                  <c:v>2003</c:v>
                </c:pt>
                <c:pt idx="374">
                  <c:v>2004</c:v>
                </c:pt>
                <c:pt idx="375">
                  <c:v>2005</c:v>
                </c:pt>
                <c:pt idx="376">
                  <c:v>2006</c:v>
                </c:pt>
                <c:pt idx="377">
                  <c:v>2007</c:v>
                </c:pt>
                <c:pt idx="378">
                  <c:v>2008</c:v>
                </c:pt>
                <c:pt idx="379">
                  <c:v>2009</c:v>
                </c:pt>
                <c:pt idx="380">
                  <c:v>2010</c:v>
                </c:pt>
              </c:numCache>
            </c:numRef>
          </c:cat>
          <c:val>
            <c:numRef>
              <c:f>'Energy Consumption 1630 - 2010'!$N$3:$N$383</c:f>
              <c:numCache>
                <c:formatCode>General</c:formatCode>
                <c:ptCount val="381"/>
                <c:pt idx="0">
                  <c:v>104.8</c:v>
                </c:pt>
                <c:pt idx="1">
                  <c:v>96.86160387863211</c:v>
                </c:pt>
                <c:pt idx="2">
                  <c:v>89.524525820048055</c:v>
                </c:pt>
                <c:pt idx="3">
                  <c:v>82.743217150800234</c:v>
                </c:pt>
                <c:pt idx="4">
                  <c:v>76.475579420843971</c:v>
                </c:pt>
                <c:pt idx="5">
                  <c:v>70.682703055826877</c:v>
                </c:pt>
                <c:pt idx="6">
                  <c:v>65.328625805958779</c:v>
                </c:pt>
                <c:pt idx="7">
                  <c:v>60.380109491909948</c:v>
                </c:pt>
                <c:pt idx="8">
                  <c:v>55.806433661773042</c:v>
                </c:pt>
                <c:pt idx="9">
                  <c:v>51.579204878108953</c:v>
                </c:pt>
                <c:pt idx="10">
                  <c:v>47.672180451127822</c:v>
                </c:pt>
                <c:pt idx="11">
                  <c:v>48.048159595966908</c:v>
                </c:pt>
                <c:pt idx="12">
                  <c:v>48.427103998866706</c:v>
                </c:pt>
                <c:pt idx="13">
                  <c:v>48.809037046112032</c:v>
                </c:pt>
                <c:pt idx="14">
                  <c:v>49.193982308429767</c:v>
                </c:pt>
                <c:pt idx="15">
                  <c:v>49.581963542443482</c:v>
                </c:pt>
                <c:pt idx="16">
                  <c:v>49.973004692139632</c:v>
                </c:pt>
                <c:pt idx="17">
                  <c:v>50.367129890345169</c:v>
                </c:pt>
                <c:pt idx="18">
                  <c:v>50.764363460216927</c:v>
                </c:pt>
                <c:pt idx="19">
                  <c:v>51.164729916742672</c:v>
                </c:pt>
                <c:pt idx="20">
                  <c:v>51.56825396825397</c:v>
                </c:pt>
                <c:pt idx="21">
                  <c:v>52.744164592782639</c:v>
                </c:pt>
                <c:pt idx="22">
                  <c:v>53.946889501109446</c:v>
                </c:pt>
                <c:pt idx="23">
                  <c:v>55.17704013920708</c:v>
                </c:pt>
                <c:pt idx="24">
                  <c:v>56.435241895847533</c:v>
                </c:pt>
                <c:pt idx="25">
                  <c:v>57.722134420539696</c:v>
                </c:pt>
                <c:pt idx="26">
                  <c:v>59.038371948716808</c:v>
                </c:pt>
                <c:pt idx="27">
                  <c:v>60.384623634339341</c:v>
                </c:pt>
                <c:pt idx="28">
                  <c:v>61.761573890081912</c:v>
                </c:pt>
                <c:pt idx="29">
                  <c:v>63.169922735277801</c:v>
                </c:pt>
                <c:pt idx="30">
                  <c:v>64.610386151797599</c:v>
                </c:pt>
                <c:pt idx="31">
                  <c:v>64.759828909844828</c:v>
                </c:pt>
                <c:pt idx="32">
                  <c:v>64.909617326527808</c:v>
                </c:pt>
                <c:pt idx="33">
                  <c:v>65.059752201349255</c:v>
                </c:pt>
                <c:pt idx="34">
                  <c:v>65.210234335661141</c:v>
                </c:pt>
                <c:pt idx="35">
                  <c:v>65.361064532668976</c:v>
                </c:pt>
                <c:pt idx="36">
                  <c:v>65.512243597435997</c:v>
                </c:pt>
                <c:pt idx="37">
                  <c:v>65.663772336887604</c:v>
                </c:pt>
                <c:pt idx="38">
                  <c:v>65.815651559815535</c:v>
                </c:pt>
                <c:pt idx="39">
                  <c:v>65.967882076882333</c:v>
                </c:pt>
                <c:pt idx="40">
                  <c:v>66.120464700625561</c:v>
                </c:pt>
                <c:pt idx="41">
                  <c:v>66.065998957595667</c:v>
                </c:pt>
                <c:pt idx="42">
                  <c:v>66.011578079906286</c:v>
                </c:pt>
                <c:pt idx="43">
                  <c:v>65.957202030600257</c:v>
                </c:pt>
                <c:pt idx="44">
                  <c:v>65.902870772750887</c:v>
                </c:pt>
                <c:pt idx="45">
                  <c:v>65.848584269461881</c:v>
                </c:pt>
                <c:pt idx="46">
                  <c:v>65.794342483867339</c:v>
                </c:pt>
                <c:pt idx="47">
                  <c:v>65.740145379131718</c:v>
                </c:pt>
                <c:pt idx="48">
                  <c:v>65.685992918449855</c:v>
                </c:pt>
                <c:pt idx="49">
                  <c:v>65.631885065046845</c:v>
                </c:pt>
                <c:pt idx="50">
                  <c:v>65.577821782178219</c:v>
                </c:pt>
                <c:pt idx="51">
                  <c:v>65.815185287000105</c:v>
                </c:pt>
                <c:pt idx="52">
                  <c:v>66.053407945601265</c:v>
                </c:pt>
                <c:pt idx="53">
                  <c:v>66.292492867748805</c:v>
                </c:pt>
                <c:pt idx="54">
                  <c:v>66.532443174465868</c:v>
                </c:pt>
                <c:pt idx="55">
                  <c:v>66.773261998072272</c:v>
                </c:pt>
                <c:pt idx="56">
                  <c:v>67.014952482225553</c:v>
                </c:pt>
                <c:pt idx="57">
                  <c:v>67.257517781961937</c:v>
                </c:pt>
                <c:pt idx="58">
                  <c:v>67.500961063737506</c:v>
                </c:pt>
                <c:pt idx="59">
                  <c:v>67.745285505469553</c:v>
                </c:pt>
                <c:pt idx="60">
                  <c:v>67.99049429657795</c:v>
                </c:pt>
                <c:pt idx="61">
                  <c:v>70.139690679321859</c:v>
                </c:pt>
                <c:pt idx="62">
                  <c:v>72.356823692610774</c:v>
                </c:pt>
                <c:pt idx="63">
                  <c:v>74.644040830180913</c:v>
                </c:pt>
                <c:pt idx="64">
                  <c:v>77.003557468577924</c:v>
                </c:pt>
                <c:pt idx="65">
                  <c:v>79.437659012949396</c:v>
                </c:pt>
                <c:pt idx="66">
                  <c:v>81.948703110666273</c:v>
                </c:pt>
                <c:pt idx="67">
                  <c:v>84.539121934917461</c:v>
                </c:pt>
                <c:pt idx="68">
                  <c:v>87.211424540489404</c:v>
                </c:pt>
                <c:pt idx="69">
                  <c:v>89.968199294012535</c:v>
                </c:pt>
                <c:pt idx="70">
                  <c:v>92.812116381028304</c:v>
                </c:pt>
                <c:pt idx="71">
                  <c:v>94.875460748826114</c:v>
                </c:pt>
                <c:pt idx="72">
                  <c:v>96.984676174693973</c:v>
                </c:pt>
                <c:pt idx="73">
                  <c:v>99.140782437007928</c:v>
                </c:pt>
                <c:pt idx="74">
                  <c:v>101.34482198525684</c:v>
                </c:pt>
                <c:pt idx="75">
                  <c:v>103.59786044405331</c:v>
                </c:pt>
                <c:pt idx="76">
                  <c:v>105.90098712834937</c:v>
                </c:pt>
                <c:pt idx="77">
                  <c:v>108.25531557010628</c:v>
                </c:pt>
                <c:pt idx="78">
                  <c:v>110.66198405667264</c:v>
                </c:pt>
                <c:pt idx="79">
                  <c:v>113.1221561811318</c:v>
                </c:pt>
                <c:pt idx="80">
                  <c:v>115.63702140488392</c:v>
                </c:pt>
                <c:pt idx="81">
                  <c:v>116.70622421899148</c:v>
                </c:pt>
                <c:pt idx="82">
                  <c:v>117.78531309418744</c:v>
                </c:pt>
                <c:pt idx="83">
                  <c:v>118.87437943895171</c:v>
                </c:pt>
                <c:pt idx="84">
                  <c:v>119.97351550694492</c:v>
                </c:pt>
                <c:pt idx="85">
                  <c:v>121.08281440482352</c:v>
                </c:pt>
                <c:pt idx="86">
                  <c:v>122.20237010012639</c:v>
                </c:pt>
                <c:pt idx="87">
                  <c:v>123.33227742923499</c:v>
                </c:pt>
                <c:pt idx="88">
                  <c:v>124.47263210540672</c:v>
                </c:pt>
                <c:pt idx="89">
                  <c:v>125.62353072688275</c:v>
                </c:pt>
                <c:pt idx="90">
                  <c:v>126.78507078507079</c:v>
                </c:pt>
                <c:pt idx="91">
                  <c:v>127.49083127456005</c:v>
                </c:pt>
                <c:pt idx="92">
                  <c:v>128.20052044323404</c:v>
                </c:pt>
                <c:pt idx="93">
                  <c:v>128.91416016043846</c:v>
                </c:pt>
                <c:pt idx="94">
                  <c:v>129.63177241725663</c:v>
                </c:pt>
                <c:pt idx="95">
                  <c:v>130.35337932718741</c:v>
                </c:pt>
                <c:pt idx="96">
                  <c:v>131.07900312682619</c:v>
                </c:pt>
                <c:pt idx="97">
                  <c:v>131.80866617655059</c:v>
                </c:pt>
                <c:pt idx="98">
                  <c:v>132.54239096120909</c:v>
                </c:pt>
                <c:pt idx="99">
                  <c:v>133.28020009081428</c:v>
                </c:pt>
                <c:pt idx="100">
                  <c:v>134.02211630123927</c:v>
                </c:pt>
                <c:pt idx="101">
                  <c:v>133.62080330174746</c:v>
                </c:pt>
                <c:pt idx="102">
                  <c:v>133.22069198544054</c:v>
                </c:pt>
                <c:pt idx="103">
                  <c:v>132.82177875402371</c:v>
                </c:pt>
                <c:pt idx="104">
                  <c:v>132.42406001997682</c:v>
                </c:pt>
                <c:pt idx="105">
                  <c:v>132.02753220652212</c:v>
                </c:pt>
                <c:pt idx="106">
                  <c:v>131.63219174759215</c:v>
                </c:pt>
                <c:pt idx="107">
                  <c:v>131.23803508779753</c:v>
                </c:pt>
                <c:pt idx="108">
                  <c:v>130.84505868239503</c:v>
                </c:pt>
                <c:pt idx="109">
                  <c:v>130.45325899725583</c:v>
                </c:pt>
                <c:pt idx="110">
                  <c:v>130.06263250883393</c:v>
                </c:pt>
                <c:pt idx="111">
                  <c:v>130.88280545177602</c:v>
                </c:pt>
                <c:pt idx="112">
                  <c:v>131.70815039257303</c:v>
                </c:pt>
                <c:pt idx="113">
                  <c:v>132.53869994576317</c:v>
                </c:pt>
                <c:pt idx="114">
                  <c:v>133.37448693155139</c:v>
                </c:pt>
                <c:pt idx="115">
                  <c:v>134.21554437710645</c:v>
                </c:pt>
                <c:pt idx="116">
                  <c:v>135.06190551786591</c:v>
                </c:pt>
                <c:pt idx="117">
                  <c:v>135.91360379884935</c:v>
                </c:pt>
                <c:pt idx="118">
                  <c:v>136.77067287598035</c:v>
                </c:pt>
                <c:pt idx="119">
                  <c:v>137.63314661741603</c:v>
                </c:pt>
                <c:pt idx="120">
                  <c:v>138.50105910488554</c:v>
                </c:pt>
                <c:pt idx="121">
                  <c:v>137.76241177084793</c:v>
                </c:pt>
                <c:pt idx="122">
                  <c:v>137.02770375603001</c:v>
                </c:pt>
                <c:pt idx="123">
                  <c:v>136.29691405143984</c:v>
                </c:pt>
                <c:pt idx="124">
                  <c:v>135.57002176012952</c:v>
                </c:pt>
                <c:pt idx="125">
                  <c:v>134.84700609659799</c:v>
                </c:pt>
                <c:pt idx="126">
                  <c:v>134.12784638619621</c:v>
                </c:pt>
                <c:pt idx="127">
                  <c:v>133.41252206453635</c:v>
                </c:pt>
                <c:pt idx="128">
                  <c:v>132.70101267690362</c:v>
                </c:pt>
                <c:pt idx="129">
                  <c:v>131.99329787767121</c:v>
                </c:pt>
                <c:pt idx="130">
                  <c:v>131.28935742971888</c:v>
                </c:pt>
                <c:pt idx="131">
                  <c:v>130.28481354028307</c:v>
                </c:pt>
                <c:pt idx="132">
                  <c:v>129.28795579118307</c:v>
                </c:pt>
                <c:pt idx="133">
                  <c:v>128.29872537288961</c:v>
                </c:pt>
                <c:pt idx="134">
                  <c:v>127.31706392584711</c:v>
                </c:pt>
                <c:pt idx="135">
                  <c:v>126.34291353703068</c:v>
                </c:pt>
                <c:pt idx="136">
                  <c:v>125.37621673652968</c:v>
                </c:pt>
                <c:pt idx="137">
                  <c:v>124.41691649415718</c:v>
                </c:pt>
                <c:pt idx="138">
                  <c:v>123.46495621608547</c:v>
                </c:pt>
                <c:pt idx="139">
                  <c:v>122.52027974150739</c:v>
                </c:pt>
                <c:pt idx="140">
                  <c:v>121.58283133932312</c:v>
                </c:pt>
                <c:pt idx="141">
                  <c:v>121.99552330365859</c:v>
                </c:pt>
                <c:pt idx="142">
                  <c:v>122.4096160797333</c:v>
                </c:pt>
                <c:pt idx="143">
                  <c:v>122.8251144223612</c:v>
                </c:pt>
                <c:pt idx="144">
                  <c:v>123.24202310249571</c:v>
                </c:pt>
                <c:pt idx="145">
                  <c:v>123.66034690728436</c:v>
                </c:pt>
                <c:pt idx="146">
                  <c:v>124.08009064012396</c:v>
                </c:pt>
                <c:pt idx="147">
                  <c:v>117.81490669597225</c:v>
                </c:pt>
                <c:pt idx="148">
                  <c:v>116.5834695014787</c:v>
                </c:pt>
                <c:pt idx="149">
                  <c:v>115.36489739086947</c:v>
                </c:pt>
                <c:pt idx="150">
                  <c:v>114.1590690506589</c:v>
                </c:pt>
                <c:pt idx="151">
                  <c:v>113.44528121650364</c:v>
                </c:pt>
                <c:pt idx="152">
                  <c:v>112.73595281080597</c:v>
                </c:pt>
                <c:pt idx="153">
                  <c:v>112.03107782354815</c:v>
                </c:pt>
                <c:pt idx="154">
                  <c:v>111.33058874086144</c:v>
                </c:pt>
                <c:pt idx="155">
                  <c:v>110.63450385257971</c:v>
                </c:pt>
                <c:pt idx="156">
                  <c:v>109.94275597901941</c:v>
                </c:pt>
                <c:pt idx="157">
                  <c:v>109.25533410728367</c:v>
                </c:pt>
                <c:pt idx="158">
                  <c:v>108.5722179222123</c:v>
                </c:pt>
                <c:pt idx="159">
                  <c:v>107.8933828712927</c:v>
                </c:pt>
                <c:pt idx="160">
                  <c:v>107.21877708875108</c:v>
                </c:pt>
                <c:pt idx="161">
                  <c:v>107.09135764992202</c:v>
                </c:pt>
                <c:pt idx="162">
                  <c:v>106.96408064515053</c:v>
                </c:pt>
                <c:pt idx="163">
                  <c:v>106.83694579939402</c:v>
                </c:pt>
                <c:pt idx="164">
                  <c:v>106.70996300806821</c:v>
                </c:pt>
                <c:pt idx="165">
                  <c:v>106.58315321240249</c:v>
                </c:pt>
                <c:pt idx="166">
                  <c:v>106.45648118470015</c:v>
                </c:pt>
                <c:pt idx="167">
                  <c:v>106.32995409636708</c:v>
                </c:pt>
                <c:pt idx="168">
                  <c:v>106.20357525070713</c:v>
                </c:pt>
                <c:pt idx="169">
                  <c:v>106.07736763157162</c:v>
                </c:pt>
                <c:pt idx="170">
                  <c:v>105.95129342978022</c:v>
                </c:pt>
                <c:pt idx="171">
                  <c:v>106.09535420464209</c:v>
                </c:pt>
                <c:pt idx="172">
                  <c:v>105.86488611933419</c:v>
                </c:pt>
                <c:pt idx="173">
                  <c:v>105.63671166468932</c:v>
                </c:pt>
                <c:pt idx="174">
                  <c:v>105.41096574085154</c:v>
                </c:pt>
                <c:pt idx="175">
                  <c:v>105.18775990400101</c:v>
                </c:pt>
                <c:pt idx="176">
                  <c:v>104.96720672995968</c:v>
                </c:pt>
                <c:pt idx="177">
                  <c:v>104.74945596161814</c:v>
                </c:pt>
                <c:pt idx="178">
                  <c:v>104.534616373871</c:v>
                </c:pt>
                <c:pt idx="179">
                  <c:v>104.32287102265812</c:v>
                </c:pt>
                <c:pt idx="180">
                  <c:v>104.11435530119621</c:v>
                </c:pt>
                <c:pt idx="181">
                  <c:v>104.25785906452006</c:v>
                </c:pt>
                <c:pt idx="182">
                  <c:v>104.40466798337778</c:v>
                </c:pt>
                <c:pt idx="183">
                  <c:v>104.55500075925686</c:v>
                </c:pt>
                <c:pt idx="184">
                  <c:v>104.7090924152958</c:v>
                </c:pt>
                <c:pt idx="185">
                  <c:v>104.86718437213896</c:v>
                </c:pt>
                <c:pt idx="186">
                  <c:v>105.02954081154238</c:v>
                </c:pt>
                <c:pt idx="187">
                  <c:v>105.19645091483216</c:v>
                </c:pt>
                <c:pt idx="188">
                  <c:v>105.36820784188599</c:v>
                </c:pt>
                <c:pt idx="189">
                  <c:v>105.54513639043265</c:v>
                </c:pt>
                <c:pt idx="190">
                  <c:v>105.72758383537089</c:v>
                </c:pt>
                <c:pt idx="191">
                  <c:v>106.00632769867865</c:v>
                </c:pt>
                <c:pt idx="192">
                  <c:v>106.29153696058754</c:v>
                </c:pt>
                <c:pt idx="193">
                  <c:v>106.58362983793543</c:v>
                </c:pt>
                <c:pt idx="194">
                  <c:v>106.88304283666277</c:v>
                </c:pt>
                <c:pt idx="195">
                  <c:v>107.1902454147066</c:v>
                </c:pt>
                <c:pt idx="196">
                  <c:v>107.50574356300326</c:v>
                </c:pt>
                <c:pt idx="197">
                  <c:v>107.83005588476844</c:v>
                </c:pt>
                <c:pt idx="198">
                  <c:v>108.1637739716893</c:v>
                </c:pt>
                <c:pt idx="199">
                  <c:v>108.50750146684521</c:v>
                </c:pt>
                <c:pt idx="200">
                  <c:v>108.86187880595662</c:v>
                </c:pt>
                <c:pt idx="201">
                  <c:v>109.19901850639917</c:v>
                </c:pt>
                <c:pt idx="202">
                  <c:v>109.5483700394404</c:v>
                </c:pt>
                <c:pt idx="203">
                  <c:v>109.91075729078422</c:v>
                </c:pt>
                <c:pt idx="204">
                  <c:v>110.28704826903665</c:v>
                </c:pt>
                <c:pt idx="205">
                  <c:v>110.67816947144203</c:v>
                </c:pt>
                <c:pt idx="206">
                  <c:v>111.08510451003261</c:v>
                </c:pt>
                <c:pt idx="207">
                  <c:v>111.50891517495826</c:v>
                </c:pt>
                <c:pt idx="208">
                  <c:v>111.95073269641657</c:v>
                </c:pt>
                <c:pt idx="209">
                  <c:v>112.41175797637854</c:v>
                </c:pt>
                <c:pt idx="210">
                  <c:v>112.89327610427786</c:v>
                </c:pt>
                <c:pt idx="211">
                  <c:v>111.53819548436179</c:v>
                </c:pt>
                <c:pt idx="212">
                  <c:v>110.23075108664409</c:v>
                </c:pt>
                <c:pt idx="213">
                  <c:v>108.97194167892799</c:v>
                </c:pt>
                <c:pt idx="214">
                  <c:v>107.76284532946028</c:v>
                </c:pt>
                <c:pt idx="215">
                  <c:v>106.60465295576265</c:v>
                </c:pt>
                <c:pt idx="216">
                  <c:v>105.49867029623456</c:v>
                </c:pt>
                <c:pt idx="217">
                  <c:v>104.44630148069801</c:v>
                </c:pt>
                <c:pt idx="218">
                  <c:v>103.44909066986698</c:v>
                </c:pt>
                <c:pt idx="219">
                  <c:v>102.50871088722599</c:v>
                </c:pt>
                <c:pt idx="220">
                  <c:v>101.62696627043022</c:v>
                </c:pt>
                <c:pt idx="221">
                  <c:v>101.86995511493838</c:v>
                </c:pt>
                <c:pt idx="222">
                  <c:v>102.22439674335865</c:v>
                </c:pt>
                <c:pt idx="223">
                  <c:v>102.70143942089899</c:v>
                </c:pt>
                <c:pt idx="224">
                  <c:v>103.31341390072359</c:v>
                </c:pt>
                <c:pt idx="225">
                  <c:v>104.07398449969969</c:v>
                </c:pt>
                <c:pt idx="226">
                  <c:v>103.32791801719232</c:v>
                </c:pt>
                <c:pt idx="227">
                  <c:v>102.59405981827139</c:v>
                </c:pt>
                <c:pt idx="228">
                  <c:v>101.87235549387405</c:v>
                </c:pt>
                <c:pt idx="229">
                  <c:v>101.16275835413811</c:v>
                </c:pt>
                <c:pt idx="230">
                  <c:v>100.56062462358858</c:v>
                </c:pt>
                <c:pt idx="231">
                  <c:v>99.96652116837376</c:v>
                </c:pt>
                <c:pt idx="232">
                  <c:v>99.401048337307188</c:v>
                </c:pt>
                <c:pt idx="233">
                  <c:v>98.866033262494128</c:v>
                </c:pt>
                <c:pt idx="234">
                  <c:v>98.363673645924692</c:v>
                </c:pt>
                <c:pt idx="235">
                  <c:v>97.896640398975507</c:v>
                </c:pt>
                <c:pt idx="236">
                  <c:v>98.513550584412542</c:v>
                </c:pt>
                <c:pt idx="237">
                  <c:v>99.269249249319458</c:v>
                </c:pt>
                <c:pt idx="238">
                  <c:v>100.17441161456499</c:v>
                </c:pt>
                <c:pt idx="239">
                  <c:v>101.24062870160344</c:v>
                </c:pt>
                <c:pt idx="240">
                  <c:v>102.48047045348467</c:v>
                </c:pt>
                <c:pt idx="241">
                  <c:v>101.38804951838459</c:v>
                </c:pt>
                <c:pt idx="242">
                  <c:v>100.41672844841921</c:v>
                </c:pt>
                <c:pt idx="243">
                  <c:v>99.569305460243442</c:v>
                </c:pt>
                <c:pt idx="244">
                  <c:v>98.848911532756205</c:v>
                </c:pt>
                <c:pt idx="245">
                  <c:v>98.259035260088808</c:v>
                </c:pt>
                <c:pt idx="246">
                  <c:v>98.05625916080443</c:v>
                </c:pt>
                <c:pt idx="247">
                  <c:v>98.048090679578607</c:v>
                </c:pt>
                <c:pt idx="248">
                  <c:v>98.269892012158977</c:v>
                </c:pt>
                <c:pt idx="249">
                  <c:v>98.773288668865945</c:v>
                </c:pt>
                <c:pt idx="250">
                  <c:v>99.634166380267104</c:v>
                </c:pt>
                <c:pt idx="251">
                  <c:v>99.104518907887609</c:v>
                </c:pt>
                <c:pt idx="252">
                  <c:v>98.779657086141128</c:v>
                </c:pt>
                <c:pt idx="253">
                  <c:v>98.649631050194742</c:v>
                </c:pt>
                <c:pt idx="254">
                  <c:v>98.706713698165842</c:v>
                </c:pt>
                <c:pt idx="255">
                  <c:v>100.40353831369305</c:v>
                </c:pt>
                <c:pt idx="256">
                  <c:v>101.74575940134868</c:v>
                </c:pt>
                <c:pt idx="257">
                  <c:v>103.42956041908887</c:v>
                </c:pt>
                <c:pt idx="258">
                  <c:v>105.4961566700627</c:v>
                </c:pt>
                <c:pt idx="259">
                  <c:v>107.99603807574474</c:v>
                </c:pt>
                <c:pt idx="260">
                  <c:v>111.34052165262094</c:v>
                </c:pt>
                <c:pt idx="261">
                  <c:v>110.85469955225503</c:v>
                </c:pt>
                <c:pt idx="262">
                  <c:v>110.54085678814715</c:v>
                </c:pt>
                <c:pt idx="263">
                  <c:v>110.39978175851755</c:v>
                </c:pt>
                <c:pt idx="264">
                  <c:v>110.43611378878688</c:v>
                </c:pt>
                <c:pt idx="265">
                  <c:v>110.65907993892849</c:v>
                </c:pt>
                <c:pt idx="266">
                  <c:v>113.22708587459951</c:v>
                </c:pt>
                <c:pt idx="267">
                  <c:v>116.24623813852996</c:v>
                </c:pt>
                <c:pt idx="268">
                  <c:v>119.7697375267996</c:v>
                </c:pt>
                <c:pt idx="269">
                  <c:v>123.8629066717604</c:v>
                </c:pt>
                <c:pt idx="270">
                  <c:v>127.053381344127</c:v>
                </c:pt>
                <c:pt idx="271">
                  <c:v>133.20540016518777</c:v>
                </c:pt>
                <c:pt idx="272">
                  <c:v>136.02862279900987</c:v>
                </c:pt>
                <c:pt idx="273">
                  <c:v>152.26555303482212</c:v>
                </c:pt>
                <c:pt idx="274">
                  <c:v>148.25757829021583</c:v>
                </c:pt>
                <c:pt idx="275">
                  <c:v>159.38775023263582</c:v>
                </c:pt>
                <c:pt idx="276">
                  <c:v>162.61137787952867</c:v>
                </c:pt>
                <c:pt idx="277">
                  <c:v>181.45722929109607</c:v>
                </c:pt>
                <c:pt idx="278">
                  <c:v>159.82937489863755</c:v>
                </c:pt>
                <c:pt idx="279">
                  <c:v>170.79059257399712</c:v>
                </c:pt>
                <c:pt idx="280">
                  <c:v>180.80188730290996</c:v>
                </c:pt>
                <c:pt idx="281">
                  <c:v>175.94035088337534</c:v>
                </c:pt>
                <c:pt idx="282">
                  <c:v>184.41675243881281</c:v>
                </c:pt>
                <c:pt idx="283">
                  <c:v>191.05790124917303</c:v>
                </c:pt>
                <c:pt idx="284">
                  <c:v>175.29828036627026</c:v>
                </c:pt>
                <c:pt idx="285">
                  <c:v>178.0231933642313</c:v>
                </c:pt>
                <c:pt idx="286">
                  <c:v>184.96448477669756</c:v>
                </c:pt>
                <c:pt idx="287">
                  <c:v>207.09716215355994</c:v>
                </c:pt>
                <c:pt idx="288">
                  <c:v>215.18431930721849</c:v>
                </c:pt>
                <c:pt idx="289">
                  <c:v>184.79948910111904</c:v>
                </c:pt>
                <c:pt idx="290">
                  <c:v>202.02402757817416</c:v>
                </c:pt>
                <c:pt idx="291">
                  <c:v>166.94226065956099</c:v>
                </c:pt>
                <c:pt idx="292">
                  <c:v>171.80207249053157</c:v>
                </c:pt>
                <c:pt idx="293">
                  <c:v>208.63337036020877</c:v>
                </c:pt>
                <c:pt idx="294">
                  <c:v>193.71196277162119</c:v>
                </c:pt>
                <c:pt idx="295">
                  <c:v>194.54402610745151</c:v>
                </c:pt>
                <c:pt idx="296">
                  <c:v>205.36914654961043</c:v>
                </c:pt>
                <c:pt idx="297">
                  <c:v>196.77221293185946</c:v>
                </c:pt>
                <c:pt idx="298">
                  <c:v>190.50041222666613</c:v>
                </c:pt>
                <c:pt idx="299">
                  <c:v>207.84302248460233</c:v>
                </c:pt>
                <c:pt idx="300">
                  <c:v>193.57841137506233</c:v>
                </c:pt>
                <c:pt idx="301">
                  <c:v>163.86065377541377</c:v>
                </c:pt>
                <c:pt idx="302">
                  <c:v>143.40333243938238</c:v>
                </c:pt>
                <c:pt idx="303">
                  <c:v>146.48945381748678</c:v>
                </c:pt>
                <c:pt idx="304">
                  <c:v>153.65127613820982</c:v>
                </c:pt>
                <c:pt idx="305">
                  <c:v>161.63522593813425</c:v>
                </c:pt>
                <c:pt idx="306">
                  <c:v>178.68077357400048</c:v>
                </c:pt>
                <c:pt idx="307">
                  <c:v>187.89242994766292</c:v>
                </c:pt>
                <c:pt idx="308">
                  <c:v>164.29683378890113</c:v>
                </c:pt>
                <c:pt idx="309">
                  <c:v>175.89042935806572</c:v>
                </c:pt>
                <c:pt idx="310">
                  <c:v>191.82357553386501</c:v>
                </c:pt>
                <c:pt idx="311">
                  <c:v>209.91825646461342</c:v>
                </c:pt>
                <c:pt idx="312">
                  <c:v>216.87262910189696</c:v>
                </c:pt>
                <c:pt idx="313">
                  <c:v>232.27688098229854</c:v>
                </c:pt>
                <c:pt idx="314">
                  <c:v>239.21516217030901</c:v>
                </c:pt>
                <c:pt idx="315">
                  <c:v>234.41599480704974</c:v>
                </c:pt>
                <c:pt idx="316">
                  <c:v>224.40119810406389</c:v>
                </c:pt>
                <c:pt idx="317">
                  <c:v>236.30333214745332</c:v>
                </c:pt>
                <c:pt idx="318">
                  <c:v>239.78861073691192</c:v>
                </c:pt>
                <c:pt idx="319">
                  <c:v>219.44034253863916</c:v>
                </c:pt>
                <c:pt idx="320">
                  <c:v>231.36055796998329</c:v>
                </c:pt>
                <c:pt idx="321">
                  <c:v>245.0311304534863</c:v>
                </c:pt>
                <c:pt idx="322">
                  <c:v>238.52700205351985</c:v>
                </c:pt>
                <c:pt idx="323">
                  <c:v>241.23247494765101</c:v>
                </c:pt>
                <c:pt idx="324">
                  <c:v>228.8534977805914</c:v>
                </c:pt>
                <c:pt idx="325">
                  <c:v>246.37801394339323</c:v>
                </c:pt>
                <c:pt idx="326">
                  <c:v>261.60737839179001</c:v>
                </c:pt>
                <c:pt idx="327">
                  <c:v>277.91780150210622</c:v>
                </c:pt>
                <c:pt idx="328">
                  <c:v>295.89026743563102</c:v>
                </c:pt>
                <c:pt idx="329">
                  <c:v>315.27555503029686</c:v>
                </c:pt>
                <c:pt idx="330">
                  <c:v>336.48673402336067</c:v>
                </c:pt>
                <c:pt idx="331">
                  <c:v>356.77999872160467</c:v>
                </c:pt>
                <c:pt idx="332">
                  <c:v>380.15185777873785</c:v>
                </c:pt>
                <c:pt idx="333">
                  <c:v>403.31921319776382</c:v>
                </c:pt>
                <c:pt idx="334">
                  <c:v>430.15998932457825</c:v>
                </c:pt>
                <c:pt idx="335">
                  <c:v>460.14283022930903</c:v>
                </c:pt>
                <c:pt idx="336">
                  <c:v>490.99261961917375</c:v>
                </c:pt>
                <c:pt idx="337">
                  <c:v>527.44405046662644</c:v>
                </c:pt>
                <c:pt idx="338">
                  <c:v>564.17136104244014</c:v>
                </c:pt>
                <c:pt idx="339">
                  <c:v>606.8938535857568</c:v>
                </c:pt>
                <c:pt idx="340">
                  <c:v>648.46251764197336</c:v>
                </c:pt>
                <c:pt idx="341">
                  <c:v>652.08323962075872</c:v>
                </c:pt>
                <c:pt idx="342">
                  <c:v>676.46485780690432</c:v>
                </c:pt>
                <c:pt idx="343">
                  <c:v>694.7851874835884</c:v>
                </c:pt>
                <c:pt idx="344">
                  <c:v>667.72242312986657</c:v>
                </c:pt>
                <c:pt idx="345">
                  <c:v>638.78309271142484</c:v>
                </c:pt>
                <c:pt idx="346">
                  <c:v>666.47868781386103</c:v>
                </c:pt>
                <c:pt idx="347">
                  <c:v>670.4070990014618</c:v>
                </c:pt>
                <c:pt idx="348">
                  <c:v>676.6762085840237</c:v>
                </c:pt>
                <c:pt idx="349">
                  <c:v>679.91022142908241</c:v>
                </c:pt>
                <c:pt idx="350">
                  <c:v>649.54505976399628</c:v>
                </c:pt>
                <c:pt idx="351">
                  <c:v>623.02493696291378</c:v>
                </c:pt>
                <c:pt idx="352">
                  <c:v>589.10072428978299</c:v>
                </c:pt>
                <c:pt idx="353">
                  <c:v>579.55159063316773</c:v>
                </c:pt>
                <c:pt idx="354">
                  <c:v>601.43178602911075</c:v>
                </c:pt>
                <c:pt idx="355">
                  <c:v>590.77901392754768</c:v>
                </c:pt>
                <c:pt idx="356">
                  <c:v>584.18637593775304</c:v>
                </c:pt>
                <c:pt idx="357">
                  <c:v>594.63884353142396</c:v>
                </c:pt>
                <c:pt idx="358">
                  <c:v>612.6345712146973</c:v>
                </c:pt>
                <c:pt idx="359">
                  <c:v>621.56634634991769</c:v>
                </c:pt>
                <c:pt idx="360">
                  <c:v>609.99562489722939</c:v>
                </c:pt>
                <c:pt idx="361">
                  <c:v>599.90260003551691</c:v>
                </c:pt>
                <c:pt idx="362">
                  <c:v>601.63988545683117</c:v>
                </c:pt>
                <c:pt idx="363">
                  <c:v>609.4326128376033</c:v>
                </c:pt>
                <c:pt idx="364">
                  <c:v>611.65383108023013</c:v>
                </c:pt>
                <c:pt idx="365">
                  <c:v>618.23549235341693</c:v>
                </c:pt>
                <c:pt idx="366">
                  <c:v>634.48639354499437</c:v>
                </c:pt>
                <c:pt idx="367">
                  <c:v>636.93829538667399</c:v>
                </c:pt>
                <c:pt idx="368">
                  <c:v>630.61427594033023</c:v>
                </c:pt>
                <c:pt idx="369">
                  <c:v>632.6401212497027</c:v>
                </c:pt>
                <c:pt idx="370">
                  <c:v>624.66247487520525</c:v>
                </c:pt>
                <c:pt idx="371">
                  <c:v>601.34523399332079</c:v>
                </c:pt>
                <c:pt idx="372">
                  <c:v>604.36299695354387</c:v>
                </c:pt>
                <c:pt idx="373">
                  <c:v>602.5943839530305</c:v>
                </c:pt>
                <c:pt idx="374">
                  <c:v>608.43797152088939</c:v>
                </c:pt>
                <c:pt idx="375">
                  <c:v>604.09433811915665</c:v>
                </c:pt>
                <c:pt idx="376">
                  <c:v>592.10343334931542</c:v>
                </c:pt>
                <c:pt idx="377">
                  <c:v>594.90960761823999</c:v>
                </c:pt>
                <c:pt idx="378">
                  <c:v>574.03631507710077</c:v>
                </c:pt>
                <c:pt idx="379">
                  <c:v>538.09159446272395</c:v>
                </c:pt>
                <c:pt idx="380">
                  <c:v>549.31988620431878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2C-48E7-A703-FE6254212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090880"/>
        <c:axId val="130092416"/>
      </c:lineChart>
      <c:catAx>
        <c:axId val="130090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092416"/>
        <c:crosses val="autoZero"/>
        <c:auto val="1"/>
        <c:lblAlgn val="ctr"/>
        <c:lblOffset val="100"/>
        <c:tickLblSkip val="25"/>
        <c:tickMarkSkip val="25"/>
        <c:noMultiLvlLbl val="0"/>
      </c:catAx>
      <c:valAx>
        <c:axId val="130092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</a:t>
                </a:r>
                <a:r>
                  <a:rPr lang="en-US" baseline="0"/>
                  <a:t> Capita Consumption (mmbtu)</a:t>
                </a:r>
                <a:endParaRPr 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0090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73862642169729"/>
          <c:y val="5.1400554097404488E-2"/>
          <c:w val="0.80480205599300081"/>
          <c:h val="0.79523549139690874"/>
        </c:manualLayout>
      </c:layout>
      <c:lineChart>
        <c:grouping val="standard"/>
        <c:varyColors val="0"/>
        <c:ser>
          <c:idx val="0"/>
          <c:order val="0"/>
          <c:tx>
            <c:v>Firewood Consumption (cds.)</c:v>
          </c:tx>
          <c:marker>
            <c:symbol val="none"/>
          </c:marker>
          <c:cat>
            <c:numRef>
              <c:f>'Firewood 1630 - 1955'!$B$3:$B$328</c:f>
              <c:numCache>
                <c:formatCode>General</c:formatCode>
                <c:ptCount val="326"/>
                <c:pt idx="0">
                  <c:v>1630</c:v>
                </c:pt>
                <c:pt idx="1">
                  <c:v>1631</c:v>
                </c:pt>
                <c:pt idx="2">
                  <c:v>1632</c:v>
                </c:pt>
                <c:pt idx="3">
                  <c:v>1633</c:v>
                </c:pt>
                <c:pt idx="4">
                  <c:v>1634</c:v>
                </c:pt>
                <c:pt idx="5">
                  <c:v>1635</c:v>
                </c:pt>
                <c:pt idx="6">
                  <c:v>1636</c:v>
                </c:pt>
                <c:pt idx="7">
                  <c:v>1637</c:v>
                </c:pt>
                <c:pt idx="8">
                  <c:v>1638</c:v>
                </c:pt>
                <c:pt idx="9">
                  <c:v>1639</c:v>
                </c:pt>
                <c:pt idx="10">
                  <c:v>1640</c:v>
                </c:pt>
                <c:pt idx="11">
                  <c:v>1641</c:v>
                </c:pt>
                <c:pt idx="12">
                  <c:v>1642</c:v>
                </c:pt>
                <c:pt idx="13">
                  <c:v>1643</c:v>
                </c:pt>
                <c:pt idx="14">
                  <c:v>1644</c:v>
                </c:pt>
                <c:pt idx="15">
                  <c:v>1645</c:v>
                </c:pt>
                <c:pt idx="16">
                  <c:v>1646</c:v>
                </c:pt>
                <c:pt idx="17">
                  <c:v>1647</c:v>
                </c:pt>
                <c:pt idx="18">
                  <c:v>1648</c:v>
                </c:pt>
                <c:pt idx="19">
                  <c:v>1649</c:v>
                </c:pt>
                <c:pt idx="20">
                  <c:v>1650</c:v>
                </c:pt>
                <c:pt idx="21">
                  <c:v>1651</c:v>
                </c:pt>
                <c:pt idx="22">
                  <c:v>1652</c:v>
                </c:pt>
                <c:pt idx="23">
                  <c:v>1653</c:v>
                </c:pt>
                <c:pt idx="24">
                  <c:v>1654</c:v>
                </c:pt>
                <c:pt idx="25">
                  <c:v>1655</c:v>
                </c:pt>
                <c:pt idx="26">
                  <c:v>1656</c:v>
                </c:pt>
                <c:pt idx="27">
                  <c:v>1657</c:v>
                </c:pt>
                <c:pt idx="28">
                  <c:v>1658</c:v>
                </c:pt>
                <c:pt idx="29">
                  <c:v>1659</c:v>
                </c:pt>
                <c:pt idx="30">
                  <c:v>1660</c:v>
                </c:pt>
                <c:pt idx="31">
                  <c:v>1661</c:v>
                </c:pt>
                <c:pt idx="32">
                  <c:v>1662</c:v>
                </c:pt>
                <c:pt idx="33">
                  <c:v>1663</c:v>
                </c:pt>
                <c:pt idx="34">
                  <c:v>1664</c:v>
                </c:pt>
                <c:pt idx="35">
                  <c:v>1665</c:v>
                </c:pt>
                <c:pt idx="36">
                  <c:v>1666</c:v>
                </c:pt>
                <c:pt idx="37">
                  <c:v>1667</c:v>
                </c:pt>
                <c:pt idx="38">
                  <c:v>1668</c:v>
                </c:pt>
                <c:pt idx="39">
                  <c:v>1669</c:v>
                </c:pt>
                <c:pt idx="40">
                  <c:v>1670</c:v>
                </c:pt>
                <c:pt idx="41">
                  <c:v>1671</c:v>
                </c:pt>
                <c:pt idx="42">
                  <c:v>1672</c:v>
                </c:pt>
                <c:pt idx="43">
                  <c:v>1673</c:v>
                </c:pt>
                <c:pt idx="44">
                  <c:v>1674</c:v>
                </c:pt>
                <c:pt idx="45">
                  <c:v>1675</c:v>
                </c:pt>
                <c:pt idx="46">
                  <c:v>1676</c:v>
                </c:pt>
                <c:pt idx="47">
                  <c:v>1677</c:v>
                </c:pt>
                <c:pt idx="48">
                  <c:v>1678</c:v>
                </c:pt>
                <c:pt idx="49">
                  <c:v>1679</c:v>
                </c:pt>
                <c:pt idx="50">
                  <c:v>1680</c:v>
                </c:pt>
                <c:pt idx="51">
                  <c:v>1681</c:v>
                </c:pt>
                <c:pt idx="52">
                  <c:v>1682</c:v>
                </c:pt>
                <c:pt idx="53">
                  <c:v>1683</c:v>
                </c:pt>
                <c:pt idx="54">
                  <c:v>1684</c:v>
                </c:pt>
                <c:pt idx="55">
                  <c:v>1685</c:v>
                </c:pt>
                <c:pt idx="56">
                  <c:v>1686</c:v>
                </c:pt>
                <c:pt idx="57">
                  <c:v>1687</c:v>
                </c:pt>
                <c:pt idx="58">
                  <c:v>1688</c:v>
                </c:pt>
                <c:pt idx="59">
                  <c:v>1689</c:v>
                </c:pt>
                <c:pt idx="60">
                  <c:v>1690</c:v>
                </c:pt>
                <c:pt idx="61">
                  <c:v>1691</c:v>
                </c:pt>
                <c:pt idx="62">
                  <c:v>1692</c:v>
                </c:pt>
                <c:pt idx="63">
                  <c:v>1693</c:v>
                </c:pt>
                <c:pt idx="64">
                  <c:v>1694</c:v>
                </c:pt>
                <c:pt idx="65">
                  <c:v>1695</c:v>
                </c:pt>
                <c:pt idx="66">
                  <c:v>1696</c:v>
                </c:pt>
                <c:pt idx="67">
                  <c:v>1697</c:v>
                </c:pt>
                <c:pt idx="68">
                  <c:v>1698</c:v>
                </c:pt>
                <c:pt idx="69">
                  <c:v>1699</c:v>
                </c:pt>
                <c:pt idx="70">
                  <c:v>1700</c:v>
                </c:pt>
                <c:pt idx="71">
                  <c:v>1701</c:v>
                </c:pt>
                <c:pt idx="72">
                  <c:v>1702</c:v>
                </c:pt>
                <c:pt idx="73">
                  <c:v>1703</c:v>
                </c:pt>
                <c:pt idx="74">
                  <c:v>1704</c:v>
                </c:pt>
                <c:pt idx="75">
                  <c:v>1705</c:v>
                </c:pt>
                <c:pt idx="76">
                  <c:v>1706</c:v>
                </c:pt>
                <c:pt idx="77">
                  <c:v>1707</c:v>
                </c:pt>
                <c:pt idx="78">
                  <c:v>1708</c:v>
                </c:pt>
                <c:pt idx="79">
                  <c:v>1709</c:v>
                </c:pt>
                <c:pt idx="80">
                  <c:v>1710</c:v>
                </c:pt>
                <c:pt idx="81">
                  <c:v>1711</c:v>
                </c:pt>
                <c:pt idx="82">
                  <c:v>1712</c:v>
                </c:pt>
                <c:pt idx="83">
                  <c:v>1713</c:v>
                </c:pt>
                <c:pt idx="84">
                  <c:v>1714</c:v>
                </c:pt>
                <c:pt idx="85">
                  <c:v>1715</c:v>
                </c:pt>
                <c:pt idx="86">
                  <c:v>1716</c:v>
                </c:pt>
                <c:pt idx="87">
                  <c:v>1717</c:v>
                </c:pt>
                <c:pt idx="88">
                  <c:v>1718</c:v>
                </c:pt>
                <c:pt idx="89">
                  <c:v>1719</c:v>
                </c:pt>
                <c:pt idx="90">
                  <c:v>1720</c:v>
                </c:pt>
                <c:pt idx="91">
                  <c:v>1721</c:v>
                </c:pt>
                <c:pt idx="92">
                  <c:v>1722</c:v>
                </c:pt>
                <c:pt idx="93">
                  <c:v>1723</c:v>
                </c:pt>
                <c:pt idx="94">
                  <c:v>1724</c:v>
                </c:pt>
                <c:pt idx="95">
                  <c:v>1725</c:v>
                </c:pt>
                <c:pt idx="96">
                  <c:v>1726</c:v>
                </c:pt>
                <c:pt idx="97">
                  <c:v>1727</c:v>
                </c:pt>
                <c:pt idx="98">
                  <c:v>1728</c:v>
                </c:pt>
                <c:pt idx="99">
                  <c:v>1729</c:v>
                </c:pt>
                <c:pt idx="100">
                  <c:v>1730</c:v>
                </c:pt>
                <c:pt idx="101">
                  <c:v>1731</c:v>
                </c:pt>
                <c:pt idx="102">
                  <c:v>1732</c:v>
                </c:pt>
                <c:pt idx="103">
                  <c:v>1733</c:v>
                </c:pt>
                <c:pt idx="104">
                  <c:v>1734</c:v>
                </c:pt>
                <c:pt idx="105">
                  <c:v>1735</c:v>
                </c:pt>
                <c:pt idx="106">
                  <c:v>1736</c:v>
                </c:pt>
                <c:pt idx="107">
                  <c:v>1737</c:v>
                </c:pt>
                <c:pt idx="108">
                  <c:v>1738</c:v>
                </c:pt>
                <c:pt idx="109">
                  <c:v>1739</c:v>
                </c:pt>
                <c:pt idx="110">
                  <c:v>1740</c:v>
                </c:pt>
                <c:pt idx="111">
                  <c:v>1741</c:v>
                </c:pt>
                <c:pt idx="112">
                  <c:v>1742</c:v>
                </c:pt>
                <c:pt idx="113">
                  <c:v>1743</c:v>
                </c:pt>
                <c:pt idx="114">
                  <c:v>1744</c:v>
                </c:pt>
                <c:pt idx="115">
                  <c:v>1745</c:v>
                </c:pt>
                <c:pt idx="116">
                  <c:v>1746</c:v>
                </c:pt>
                <c:pt idx="117">
                  <c:v>1747</c:v>
                </c:pt>
                <c:pt idx="118">
                  <c:v>1748</c:v>
                </c:pt>
                <c:pt idx="119">
                  <c:v>1749</c:v>
                </c:pt>
                <c:pt idx="120">
                  <c:v>1750</c:v>
                </c:pt>
                <c:pt idx="121">
                  <c:v>1751</c:v>
                </c:pt>
                <c:pt idx="122">
                  <c:v>1752</c:v>
                </c:pt>
                <c:pt idx="123">
                  <c:v>1753</c:v>
                </c:pt>
                <c:pt idx="124">
                  <c:v>1754</c:v>
                </c:pt>
                <c:pt idx="125">
                  <c:v>1755</c:v>
                </c:pt>
                <c:pt idx="126">
                  <c:v>1756</c:v>
                </c:pt>
                <c:pt idx="127">
                  <c:v>1757</c:v>
                </c:pt>
                <c:pt idx="128">
                  <c:v>1758</c:v>
                </c:pt>
                <c:pt idx="129">
                  <c:v>1759</c:v>
                </c:pt>
                <c:pt idx="130">
                  <c:v>1760</c:v>
                </c:pt>
                <c:pt idx="131">
                  <c:v>1761</c:v>
                </c:pt>
                <c:pt idx="132">
                  <c:v>1762</c:v>
                </c:pt>
                <c:pt idx="133">
                  <c:v>1763</c:v>
                </c:pt>
                <c:pt idx="134">
                  <c:v>1764</c:v>
                </c:pt>
                <c:pt idx="135">
                  <c:v>1765</c:v>
                </c:pt>
                <c:pt idx="136">
                  <c:v>1766</c:v>
                </c:pt>
                <c:pt idx="137">
                  <c:v>1767</c:v>
                </c:pt>
                <c:pt idx="138">
                  <c:v>1768</c:v>
                </c:pt>
                <c:pt idx="139">
                  <c:v>1769</c:v>
                </c:pt>
                <c:pt idx="140">
                  <c:v>1770</c:v>
                </c:pt>
                <c:pt idx="141">
                  <c:v>1771</c:v>
                </c:pt>
                <c:pt idx="142">
                  <c:v>1772</c:v>
                </c:pt>
                <c:pt idx="143">
                  <c:v>1773</c:v>
                </c:pt>
                <c:pt idx="144">
                  <c:v>1774</c:v>
                </c:pt>
                <c:pt idx="145">
                  <c:v>1775</c:v>
                </c:pt>
                <c:pt idx="146">
                  <c:v>1776</c:v>
                </c:pt>
                <c:pt idx="147">
                  <c:v>1777</c:v>
                </c:pt>
                <c:pt idx="148">
                  <c:v>1778</c:v>
                </c:pt>
                <c:pt idx="149">
                  <c:v>1779</c:v>
                </c:pt>
                <c:pt idx="150">
                  <c:v>1780</c:v>
                </c:pt>
                <c:pt idx="151">
                  <c:v>1781</c:v>
                </c:pt>
                <c:pt idx="152">
                  <c:v>1782</c:v>
                </c:pt>
                <c:pt idx="153">
                  <c:v>1783</c:v>
                </c:pt>
                <c:pt idx="154">
                  <c:v>1784</c:v>
                </c:pt>
                <c:pt idx="155">
                  <c:v>1785</c:v>
                </c:pt>
                <c:pt idx="156">
                  <c:v>1786</c:v>
                </c:pt>
                <c:pt idx="157">
                  <c:v>1787</c:v>
                </c:pt>
                <c:pt idx="158">
                  <c:v>1788</c:v>
                </c:pt>
                <c:pt idx="159">
                  <c:v>1789</c:v>
                </c:pt>
                <c:pt idx="160">
                  <c:v>1790</c:v>
                </c:pt>
                <c:pt idx="161">
                  <c:v>1791</c:v>
                </c:pt>
                <c:pt idx="162">
                  <c:v>1792</c:v>
                </c:pt>
                <c:pt idx="163">
                  <c:v>1793</c:v>
                </c:pt>
                <c:pt idx="164">
                  <c:v>1794</c:v>
                </c:pt>
                <c:pt idx="165">
                  <c:v>1795</c:v>
                </c:pt>
                <c:pt idx="166">
                  <c:v>1796</c:v>
                </c:pt>
                <c:pt idx="167">
                  <c:v>1797</c:v>
                </c:pt>
                <c:pt idx="168">
                  <c:v>1798</c:v>
                </c:pt>
                <c:pt idx="169">
                  <c:v>1799</c:v>
                </c:pt>
                <c:pt idx="170">
                  <c:v>1800</c:v>
                </c:pt>
                <c:pt idx="171">
                  <c:v>1801</c:v>
                </c:pt>
                <c:pt idx="172">
                  <c:v>1802</c:v>
                </c:pt>
                <c:pt idx="173">
                  <c:v>1803</c:v>
                </c:pt>
                <c:pt idx="174">
                  <c:v>1804</c:v>
                </c:pt>
                <c:pt idx="175">
                  <c:v>1805</c:v>
                </c:pt>
                <c:pt idx="176">
                  <c:v>1806</c:v>
                </c:pt>
                <c:pt idx="177">
                  <c:v>1807</c:v>
                </c:pt>
                <c:pt idx="178">
                  <c:v>1808</c:v>
                </c:pt>
                <c:pt idx="179">
                  <c:v>1809</c:v>
                </c:pt>
                <c:pt idx="180">
                  <c:v>1810</c:v>
                </c:pt>
                <c:pt idx="181">
                  <c:v>1811</c:v>
                </c:pt>
                <c:pt idx="182">
                  <c:v>1812</c:v>
                </c:pt>
                <c:pt idx="183">
                  <c:v>1813</c:v>
                </c:pt>
                <c:pt idx="184">
                  <c:v>1814</c:v>
                </c:pt>
                <c:pt idx="185">
                  <c:v>1815</c:v>
                </c:pt>
                <c:pt idx="186">
                  <c:v>1816</c:v>
                </c:pt>
                <c:pt idx="187">
                  <c:v>1817</c:v>
                </c:pt>
                <c:pt idx="188">
                  <c:v>1818</c:v>
                </c:pt>
                <c:pt idx="189">
                  <c:v>1819</c:v>
                </c:pt>
                <c:pt idx="190">
                  <c:v>1820</c:v>
                </c:pt>
                <c:pt idx="191">
                  <c:v>1821</c:v>
                </c:pt>
                <c:pt idx="192">
                  <c:v>1822</c:v>
                </c:pt>
                <c:pt idx="193">
                  <c:v>1823</c:v>
                </c:pt>
                <c:pt idx="194">
                  <c:v>1824</c:v>
                </c:pt>
                <c:pt idx="195">
                  <c:v>1825</c:v>
                </c:pt>
                <c:pt idx="196">
                  <c:v>1826</c:v>
                </c:pt>
                <c:pt idx="197">
                  <c:v>1827</c:v>
                </c:pt>
                <c:pt idx="198">
                  <c:v>1828</c:v>
                </c:pt>
                <c:pt idx="199">
                  <c:v>1829</c:v>
                </c:pt>
                <c:pt idx="200">
                  <c:v>1830</c:v>
                </c:pt>
                <c:pt idx="201">
                  <c:v>1831</c:v>
                </c:pt>
                <c:pt idx="202">
                  <c:v>1832</c:v>
                </c:pt>
                <c:pt idx="203">
                  <c:v>1833</c:v>
                </c:pt>
                <c:pt idx="204">
                  <c:v>1834</c:v>
                </c:pt>
                <c:pt idx="205">
                  <c:v>1835</c:v>
                </c:pt>
                <c:pt idx="206">
                  <c:v>1836</c:v>
                </c:pt>
                <c:pt idx="207">
                  <c:v>1837</c:v>
                </c:pt>
                <c:pt idx="208">
                  <c:v>1838</c:v>
                </c:pt>
                <c:pt idx="209">
                  <c:v>1839</c:v>
                </c:pt>
                <c:pt idx="210">
                  <c:v>1840</c:v>
                </c:pt>
                <c:pt idx="211">
                  <c:v>1841</c:v>
                </c:pt>
                <c:pt idx="212">
                  <c:v>1842</c:v>
                </c:pt>
                <c:pt idx="213">
                  <c:v>1843</c:v>
                </c:pt>
                <c:pt idx="214">
                  <c:v>1844</c:v>
                </c:pt>
                <c:pt idx="215">
                  <c:v>1845</c:v>
                </c:pt>
                <c:pt idx="216">
                  <c:v>1846</c:v>
                </c:pt>
                <c:pt idx="217">
                  <c:v>1847</c:v>
                </c:pt>
                <c:pt idx="218">
                  <c:v>1848</c:v>
                </c:pt>
                <c:pt idx="219">
                  <c:v>1849</c:v>
                </c:pt>
                <c:pt idx="220">
                  <c:v>1850</c:v>
                </c:pt>
                <c:pt idx="221">
                  <c:v>1851</c:v>
                </c:pt>
                <c:pt idx="222">
                  <c:v>1852</c:v>
                </c:pt>
                <c:pt idx="223">
                  <c:v>1853</c:v>
                </c:pt>
                <c:pt idx="224">
                  <c:v>1854</c:v>
                </c:pt>
                <c:pt idx="225">
                  <c:v>1855</c:v>
                </c:pt>
                <c:pt idx="226">
                  <c:v>1856</c:v>
                </c:pt>
                <c:pt idx="227">
                  <c:v>1857</c:v>
                </c:pt>
                <c:pt idx="228">
                  <c:v>1858</c:v>
                </c:pt>
                <c:pt idx="229">
                  <c:v>1859</c:v>
                </c:pt>
                <c:pt idx="230">
                  <c:v>1860</c:v>
                </c:pt>
                <c:pt idx="231">
                  <c:v>1861</c:v>
                </c:pt>
                <c:pt idx="232">
                  <c:v>1862</c:v>
                </c:pt>
                <c:pt idx="233">
                  <c:v>1863</c:v>
                </c:pt>
                <c:pt idx="234">
                  <c:v>1864</c:v>
                </c:pt>
                <c:pt idx="235">
                  <c:v>1865</c:v>
                </c:pt>
                <c:pt idx="236">
                  <c:v>1866</c:v>
                </c:pt>
                <c:pt idx="237">
                  <c:v>1867</c:v>
                </c:pt>
                <c:pt idx="238">
                  <c:v>1868</c:v>
                </c:pt>
                <c:pt idx="239">
                  <c:v>1869</c:v>
                </c:pt>
                <c:pt idx="240">
                  <c:v>1870</c:v>
                </c:pt>
                <c:pt idx="241">
                  <c:v>1871</c:v>
                </c:pt>
                <c:pt idx="242">
                  <c:v>1872</c:v>
                </c:pt>
                <c:pt idx="243">
                  <c:v>1873</c:v>
                </c:pt>
                <c:pt idx="244">
                  <c:v>1874</c:v>
                </c:pt>
                <c:pt idx="245">
                  <c:v>1875</c:v>
                </c:pt>
                <c:pt idx="246">
                  <c:v>1876</c:v>
                </c:pt>
                <c:pt idx="247">
                  <c:v>1877</c:v>
                </c:pt>
                <c:pt idx="248">
                  <c:v>1878</c:v>
                </c:pt>
                <c:pt idx="249">
                  <c:v>1879</c:v>
                </c:pt>
                <c:pt idx="250">
                  <c:v>1880</c:v>
                </c:pt>
                <c:pt idx="251">
                  <c:v>1881</c:v>
                </c:pt>
                <c:pt idx="252">
                  <c:v>1882</c:v>
                </c:pt>
                <c:pt idx="253">
                  <c:v>1883</c:v>
                </c:pt>
                <c:pt idx="254">
                  <c:v>1884</c:v>
                </c:pt>
                <c:pt idx="255">
                  <c:v>1885</c:v>
                </c:pt>
                <c:pt idx="256">
                  <c:v>1886</c:v>
                </c:pt>
                <c:pt idx="257">
                  <c:v>1887</c:v>
                </c:pt>
                <c:pt idx="258">
                  <c:v>1888</c:v>
                </c:pt>
                <c:pt idx="259">
                  <c:v>1889</c:v>
                </c:pt>
                <c:pt idx="260">
                  <c:v>1890</c:v>
                </c:pt>
                <c:pt idx="261">
                  <c:v>1891</c:v>
                </c:pt>
                <c:pt idx="262">
                  <c:v>1892</c:v>
                </c:pt>
                <c:pt idx="263">
                  <c:v>1893</c:v>
                </c:pt>
                <c:pt idx="264">
                  <c:v>1894</c:v>
                </c:pt>
                <c:pt idx="265">
                  <c:v>1895</c:v>
                </c:pt>
                <c:pt idx="266">
                  <c:v>1896</c:v>
                </c:pt>
                <c:pt idx="267">
                  <c:v>1897</c:v>
                </c:pt>
                <c:pt idx="268">
                  <c:v>1898</c:v>
                </c:pt>
                <c:pt idx="269">
                  <c:v>1899</c:v>
                </c:pt>
                <c:pt idx="270">
                  <c:v>1900</c:v>
                </c:pt>
                <c:pt idx="271">
                  <c:v>1901</c:v>
                </c:pt>
                <c:pt idx="272">
                  <c:v>1902</c:v>
                </c:pt>
                <c:pt idx="273">
                  <c:v>1903</c:v>
                </c:pt>
                <c:pt idx="274">
                  <c:v>1904</c:v>
                </c:pt>
                <c:pt idx="275">
                  <c:v>1905</c:v>
                </c:pt>
                <c:pt idx="276">
                  <c:v>1906</c:v>
                </c:pt>
                <c:pt idx="277">
                  <c:v>1907</c:v>
                </c:pt>
                <c:pt idx="278">
                  <c:v>1908</c:v>
                </c:pt>
                <c:pt idx="279">
                  <c:v>1909</c:v>
                </c:pt>
                <c:pt idx="280">
                  <c:v>1910</c:v>
                </c:pt>
                <c:pt idx="281">
                  <c:v>1911</c:v>
                </c:pt>
                <c:pt idx="282">
                  <c:v>1912</c:v>
                </c:pt>
                <c:pt idx="283">
                  <c:v>1913</c:v>
                </c:pt>
                <c:pt idx="284">
                  <c:v>1914</c:v>
                </c:pt>
                <c:pt idx="285">
                  <c:v>1915</c:v>
                </c:pt>
                <c:pt idx="286">
                  <c:v>1916</c:v>
                </c:pt>
                <c:pt idx="287">
                  <c:v>1917</c:v>
                </c:pt>
                <c:pt idx="288">
                  <c:v>1918</c:v>
                </c:pt>
                <c:pt idx="289">
                  <c:v>1919</c:v>
                </c:pt>
                <c:pt idx="290">
                  <c:v>1920</c:v>
                </c:pt>
                <c:pt idx="291">
                  <c:v>1921</c:v>
                </c:pt>
                <c:pt idx="292">
                  <c:v>1922</c:v>
                </c:pt>
                <c:pt idx="293">
                  <c:v>1923</c:v>
                </c:pt>
                <c:pt idx="294">
                  <c:v>1924</c:v>
                </c:pt>
                <c:pt idx="295">
                  <c:v>1925</c:v>
                </c:pt>
                <c:pt idx="296">
                  <c:v>1926</c:v>
                </c:pt>
                <c:pt idx="297">
                  <c:v>1927</c:v>
                </c:pt>
                <c:pt idx="298">
                  <c:v>1928</c:v>
                </c:pt>
                <c:pt idx="299">
                  <c:v>1929</c:v>
                </c:pt>
                <c:pt idx="300">
                  <c:v>1930</c:v>
                </c:pt>
                <c:pt idx="301">
                  <c:v>1931</c:v>
                </c:pt>
                <c:pt idx="302">
                  <c:v>1932</c:v>
                </c:pt>
                <c:pt idx="303">
                  <c:v>1933</c:v>
                </c:pt>
                <c:pt idx="304">
                  <c:v>1934</c:v>
                </c:pt>
                <c:pt idx="305">
                  <c:v>1935</c:v>
                </c:pt>
                <c:pt idx="306">
                  <c:v>1936</c:v>
                </c:pt>
                <c:pt idx="307">
                  <c:v>1937</c:v>
                </c:pt>
                <c:pt idx="308">
                  <c:v>1938</c:v>
                </c:pt>
                <c:pt idx="309">
                  <c:v>1939</c:v>
                </c:pt>
                <c:pt idx="310">
                  <c:v>1940</c:v>
                </c:pt>
                <c:pt idx="311">
                  <c:v>1941</c:v>
                </c:pt>
                <c:pt idx="312">
                  <c:v>1942</c:v>
                </c:pt>
                <c:pt idx="313">
                  <c:v>1943</c:v>
                </c:pt>
                <c:pt idx="314">
                  <c:v>1944</c:v>
                </c:pt>
                <c:pt idx="315">
                  <c:v>1945</c:v>
                </c:pt>
                <c:pt idx="316">
                  <c:v>1946</c:v>
                </c:pt>
                <c:pt idx="317">
                  <c:v>1947</c:v>
                </c:pt>
                <c:pt idx="318">
                  <c:v>1948</c:v>
                </c:pt>
                <c:pt idx="319">
                  <c:v>1949</c:v>
                </c:pt>
                <c:pt idx="320">
                  <c:v>1950</c:v>
                </c:pt>
                <c:pt idx="321">
                  <c:v>1951</c:v>
                </c:pt>
                <c:pt idx="322">
                  <c:v>1952</c:v>
                </c:pt>
                <c:pt idx="323">
                  <c:v>1953</c:v>
                </c:pt>
                <c:pt idx="324">
                  <c:v>1954</c:v>
                </c:pt>
                <c:pt idx="325">
                  <c:v>1955</c:v>
                </c:pt>
              </c:numCache>
            </c:numRef>
          </c:cat>
          <c:val>
            <c:numRef>
              <c:f>'Firewood 1630 - 1955'!$D$3:$D$328</c:f>
              <c:numCache>
                <c:formatCode>0.000E+00</c:formatCode>
                <c:ptCount val="326"/>
                <c:pt idx="0">
                  <c:v>23000</c:v>
                </c:pt>
                <c:pt idx="1">
                  <c:v>25335.564771886464</c:v>
                </c:pt>
                <c:pt idx="2">
                  <c:v>27908.297491758887</c:v>
                </c:pt>
                <c:pt idx="3">
                  <c:v>30742.281685892773</c:v>
                </c:pt>
                <c:pt idx="4">
                  <c:v>33864.046473413706</c:v>
                </c:pt>
                <c:pt idx="5">
                  <c:v>37302.814907188971</c:v>
                </c:pt>
                <c:pt idx="6">
                  <c:v>41090.777532816435</c:v>
                </c:pt>
                <c:pt idx="7">
                  <c:v>45263.393726515125</c:v>
                </c:pt>
                <c:pt idx="8">
                  <c:v>49859.723632761881</c:v>
                </c:pt>
                <c:pt idx="9">
                  <c:v>54922.793808965078</c:v>
                </c:pt>
                <c:pt idx="10">
                  <c:v>60500</c:v>
                </c:pt>
                <c:pt idx="11">
                  <c:v>65001.294500758959</c:v>
                </c:pt>
                <c:pt idx="12">
                  <c:v>69837.492343378457</c:v>
                </c:pt>
                <c:pt idx="13">
                  <c:v>75033.510859610615</c:v>
                </c:pt>
                <c:pt idx="14">
                  <c:v>80616.121269610667</c:v>
                </c:pt>
                <c:pt idx="15">
                  <c:v>86614.086614129934</c:v>
                </c:pt>
                <c:pt idx="16">
                  <c:v>93058.309949079412</c:v>
                </c:pt>
                <c:pt idx="17">
                  <c:v>99981.99356600031</c:v>
                </c:pt>
                <c:pt idx="18">
                  <c:v>107420.81005878634</c:v>
                </c:pt>
                <c:pt idx="19">
                  <c:v>115413.08611803739</c:v>
                </c:pt>
                <c:pt idx="20">
                  <c:v>124000</c:v>
                </c:pt>
                <c:pt idx="21">
                  <c:v>131988.05108387751</c:v>
                </c:pt>
                <c:pt idx="22">
                  <c:v>140490.69055580854</c:v>
                </c:pt>
                <c:pt idx="23">
                  <c:v>149541.06807975229</c:v>
                </c:pt>
                <c:pt idx="24">
                  <c:v>159174.46881328992</c:v>
                </c:pt>
                <c:pt idx="25">
                  <c:v>169428.45097562563</c:v>
                </c:pt>
                <c:pt idx="26">
                  <c:v>180342.9922776864</c:v>
                </c:pt>
                <c:pt idx="27">
                  <c:v>191960.64578521452</c:v>
                </c:pt>
                <c:pt idx="28">
                  <c:v>204326.70582252429</c:v>
                </c:pt>
                <c:pt idx="29">
                  <c:v>217489.38456373991</c:v>
                </c:pt>
                <c:pt idx="30">
                  <c:v>231500</c:v>
                </c:pt>
                <c:pt idx="31">
                  <c:v>241475.66256040754</c:v>
                </c:pt>
                <c:pt idx="32">
                  <c:v>251881.19053558449</c:v>
                </c:pt>
                <c:pt idx="33">
                  <c:v>262735.10743449035</c:v>
                </c:pt>
                <c:pt idx="34">
                  <c:v>274056.73497029551</c:v>
                </c:pt>
                <c:pt idx="35">
                  <c:v>285866.22745613015</c:v>
                </c:pt>
                <c:pt idx="36">
                  <c:v>298184.60768299439</c:v>
                </c:pt>
                <c:pt idx="37">
                  <c:v>311033.80434369878</c:v>
                </c:pt>
                <c:pt idx="38">
                  <c:v>324436.691069455</c:v>
                </c:pt>
                <c:pt idx="39">
                  <c:v>338417.12714860868</c:v>
                </c:pt>
                <c:pt idx="40">
                  <c:v>353000</c:v>
                </c:pt>
                <c:pt idx="41">
                  <c:v>363559.14133006555</c:v>
                </c:pt>
                <c:pt idx="42">
                  <c:v>374434.13383754838</c:v>
                </c:pt>
                <c:pt idx="43">
                  <c:v>385634.42544658901</c:v>
                </c:pt>
                <c:pt idx="44">
                  <c:v>397169.74669313052</c:v>
                </c:pt>
                <c:pt idx="45">
                  <c:v>409050.11917856702</c:v>
                </c:pt>
                <c:pt idx="46">
                  <c:v>421285.86427626287</c:v>
                </c:pt>
                <c:pt idx="47">
                  <c:v>433887.61209850613</c:v>
                </c:pt>
                <c:pt idx="48">
                  <c:v>446866.31073168677</c:v>
                </c:pt>
                <c:pt idx="49">
                  <c:v>460233.2357477232</c:v>
                </c:pt>
                <c:pt idx="50">
                  <c:v>474000</c:v>
                </c:pt>
                <c:pt idx="51">
                  <c:v>491598.75356924778</c:v>
                </c:pt>
                <c:pt idx="52">
                  <c:v>509850.9166895317</c:v>
                </c:pt>
                <c:pt idx="53">
                  <c:v>528780.74926310591</c:v>
                </c:pt>
                <c:pt idx="54">
                  <c:v>548413.41191805026</c:v>
                </c:pt>
                <c:pt idx="55">
                  <c:v>568774.99945057381</c:v>
                </c:pt>
                <c:pt idx="56">
                  <c:v>589892.57550896984</c:v>
                </c:pt>
                <c:pt idx="57">
                  <c:v>611794.20856532268</c:v>
                </c:pt>
                <c:pt idx="58">
                  <c:v>634509.00922277861</c:v>
                </c:pt>
                <c:pt idx="59">
                  <c:v>658067.16890796693</c:v>
                </c:pt>
                <c:pt idx="60">
                  <c:v>682500</c:v>
                </c:pt>
                <c:pt idx="61">
                  <c:v>716578.53703805385</c:v>
                </c:pt>
                <c:pt idx="62">
                  <c:v>752358.68094300001</c:v>
                </c:pt>
                <c:pt idx="63">
                  <c:v>789925.39621687168</c:v>
                </c:pt>
                <c:pt idx="64">
                  <c:v>829367.88980262412</c:v>
                </c:pt>
                <c:pt idx="65">
                  <c:v>870779.82291736593</c:v>
                </c:pt>
                <c:pt idx="66">
                  <c:v>914259.53346283035</c:v>
                </c:pt>
                <c:pt idx="67">
                  <c:v>959910.26954122877</c:v>
                </c:pt>
                <c:pt idx="68">
                  <c:v>1007840.4346310003</c:v>
                </c:pt>
                <c:pt idx="69">
                  <c:v>1058163.8450046573</c:v>
                </c:pt>
                <c:pt idx="70">
                  <c:v>1111000</c:v>
                </c:pt>
                <c:pt idx="71">
                  <c:v>1167851.8741388377</c:v>
                </c:pt>
                <c:pt idx="72">
                  <c:v>1227612.9612327593</c:v>
                </c:pt>
                <c:pt idx="73">
                  <c:v>1290432.1309566211</c:v>
                </c:pt>
                <c:pt idx="74">
                  <c:v>1356465.870915089</c:v>
                </c:pt>
                <c:pt idx="75">
                  <c:v>1425878.6764658482</c:v>
                </c:pt>
                <c:pt idx="76">
                  <c:v>1498843.4604907706</c:v>
                </c:pt>
                <c:pt idx="77">
                  <c:v>1575541.9841358121</c:v>
                </c:pt>
                <c:pt idx="78">
                  <c:v>1656165.309592647</c:v>
                </c:pt>
                <c:pt idx="79">
                  <c:v>1740914.276049956</c:v>
                </c:pt>
                <c:pt idx="80">
                  <c:v>1830000</c:v>
                </c:pt>
                <c:pt idx="81">
                  <c:v>1910868.8972939993</c:v>
                </c:pt>
                <c:pt idx="82">
                  <c:v>1995311.4440686256</c:v>
                </c:pt>
                <c:pt idx="83">
                  <c:v>2083485.5622325202</c:v>
                </c:pt>
                <c:pt idx="84">
                  <c:v>2175556.1523667891</c:v>
                </c:pt>
                <c:pt idx="85">
                  <c:v>2271695.4021171052</c:v>
                </c:pt>
                <c:pt idx="86">
                  <c:v>2372083.1082138587</c:v>
                </c:pt>
                <c:pt idx="87">
                  <c:v>2476907.0127225895</c:v>
                </c:pt>
                <c:pt idx="88">
                  <c:v>2586363.1541535459</c:v>
                </c:pt>
                <c:pt idx="89">
                  <c:v>2700656.2340870034</c:v>
                </c:pt>
                <c:pt idx="90">
                  <c:v>2820000</c:v>
                </c:pt>
                <c:pt idx="91">
                  <c:v>2922102.1288454081</c:v>
                </c:pt>
                <c:pt idx="92">
                  <c:v>3027901.0111357677</c:v>
                </c:pt>
                <c:pt idx="93">
                  <c:v>3137530.4931109892</c:v>
                </c:pt>
                <c:pt idx="94">
                  <c:v>3251129.2671053205</c:v>
                </c:pt>
                <c:pt idx="95">
                  <c:v>3368841.047007116</c:v>
                </c:pt>
                <c:pt idx="96">
                  <c:v>3490814.7500713784</c:v>
                </c:pt>
                <c:pt idx="97">
                  <c:v>3617204.68531508</c:v>
                </c:pt>
                <c:pt idx="98">
                  <c:v>3748170.7487336094</c:v>
                </c:pt>
                <c:pt idx="99">
                  <c:v>3883878.6255853074</c:v>
                </c:pt>
                <c:pt idx="100">
                  <c:v>4024500</c:v>
                </c:pt>
                <c:pt idx="101">
                  <c:v>4161122.5465554609</c:v>
                </c:pt>
                <c:pt idx="102">
                  <c:v>4302383.1152819488</c:v>
                </c:pt>
                <c:pt idx="103">
                  <c:v>4448439.1563968789</c:v>
                </c:pt>
                <c:pt idx="104">
                  <c:v>4599453.465191504</c:v>
                </c:pt>
                <c:pt idx="105">
                  <c:v>4755594.3634839132</c:v>
                </c:pt>
                <c:pt idx="106">
                  <c:v>4917035.8872319488</c:v>
                </c:pt>
                <c:pt idx="107">
                  <c:v>5083957.9805151438</c:v>
                </c:pt>
                <c:pt idx="108">
                  <c:v>5256546.6961019095</c:v>
                </c:pt>
                <c:pt idx="109">
                  <c:v>5434994.402825512</c:v>
                </c:pt>
                <c:pt idx="110">
                  <c:v>5619500</c:v>
                </c:pt>
                <c:pt idx="111">
                  <c:v>5802061.9423324503</c:v>
                </c:pt>
                <c:pt idx="112">
                  <c:v>5990554.8149590902</c:v>
                </c:pt>
                <c:pt idx="113">
                  <c:v>6185171.2973272633</c:v>
                </c:pt>
                <c:pt idx="114">
                  <c:v>6386110.3285042346</c:v>
                </c:pt>
                <c:pt idx="115">
                  <c:v>6593577.3105348526</c:v>
                </c:pt>
                <c:pt idx="116">
                  <c:v>6807784.3184057344</c:v>
                </c:pt>
                <c:pt idx="117">
                  <c:v>7028950.3168306034</c:v>
                </c:pt>
                <c:pt idx="118">
                  <c:v>7257301.3840783816</c:v>
                </c:pt>
                <c:pt idx="119">
                  <c:v>7493070.943072835</c:v>
                </c:pt>
                <c:pt idx="120">
                  <c:v>7736500</c:v>
                </c:pt>
                <c:pt idx="121">
                  <c:v>7936185.9202385945</c:v>
                </c:pt>
                <c:pt idx="122">
                  <c:v>8141025.9110183297</c:v>
                </c:pt>
                <c:pt idx="123">
                  <c:v>8351153.0034668455</c:v>
                </c:pt>
                <c:pt idx="124">
                  <c:v>8566703.6623630617</c:v>
                </c:pt>
                <c:pt idx="125">
                  <c:v>8787817.8747627661</c:v>
                </c:pt>
                <c:pt idx="126">
                  <c:v>9014639.2409116924</c:v>
                </c:pt>
                <c:pt idx="127">
                  <c:v>9247315.0675051641</c:v>
                </c:pt>
                <c:pt idx="128">
                  <c:v>9485996.4633548371</c:v>
                </c:pt>
                <c:pt idx="129">
                  <c:v>9730838.4375246894</c:v>
                </c:pt>
                <c:pt idx="130">
                  <c:v>9982000</c:v>
                </c:pt>
                <c:pt idx="131">
                  <c:v>10205854.110328645</c:v>
                </c:pt>
                <c:pt idx="132">
                  <c:v>10434728.323112812</c:v>
                </c:pt>
                <c:pt idx="133">
                  <c:v>10668735.218052857</c:v>
                </c:pt>
                <c:pt idx="134">
                  <c:v>10907989.899536436</c:v>
                </c:pt>
                <c:pt idx="135">
                  <c:v>11152610.05325659</c:v>
                </c:pt>
                <c:pt idx="136">
                  <c:v>11402716.004099512</c:v>
                </c:pt>
                <c:pt idx="137">
                  <c:v>11658430.775330517</c:v>
                </c:pt>
                <c:pt idx="138">
                  <c:v>11919880.149107287</c:v>
                </c:pt>
                <c:pt idx="139">
                  <c:v>12187192.728350172</c:v>
                </c:pt>
                <c:pt idx="140">
                  <c:v>12460500</c:v>
                </c:pt>
                <c:pt idx="141">
                  <c:v>12734980.307351636</c:v>
                </c:pt>
                <c:pt idx="142">
                  <c:v>13015506.876018938</c:v>
                </c:pt>
                <c:pt idx="143">
                  <c:v>13302212.893246738</c:v>
                </c:pt>
                <c:pt idx="144">
                  <c:v>13595234.480132919</c:v>
                </c:pt>
                <c:pt idx="145">
                  <c:v>13894710.756255422</c:v>
                </c:pt>
                <c:pt idx="146">
                  <c:v>14200783.905722864</c:v>
                </c:pt>
                <c:pt idx="147">
                  <c:v>14513599.244680127</c:v>
                </c:pt>
                <c:pt idx="148">
                  <c:v>14833305.29030095</c:v>
                </c:pt>
                <c:pt idx="149">
                  <c:v>15160053.831300305</c:v>
                </c:pt>
                <c:pt idx="150">
                  <c:v>15494000</c:v>
                </c:pt>
                <c:pt idx="151">
                  <c:v>15902511.630000107</c:v>
                </c:pt>
                <c:pt idx="152">
                  <c:v>16321793.993951766</c:v>
                </c:pt>
                <c:pt idx="153">
                  <c:v>16752131.070819922</c:v>
                </c:pt>
                <c:pt idx="154">
                  <c:v>17193814.326900732</c:v>
                </c:pt>
                <c:pt idx="155">
                  <c:v>17647142.913231015</c:v>
                </c:pt>
                <c:pt idx="156">
                  <c:v>18112423.868202541</c:v>
                </c:pt>
                <c:pt idx="157">
                  <c:v>18589972.325518422</c:v>
                </c:pt>
                <c:pt idx="158">
                  <c:v>19080111.727632429</c:v>
                </c:pt>
                <c:pt idx="159">
                  <c:v>19583174.044815809</c:v>
                </c:pt>
                <c:pt idx="160">
                  <c:v>20099500</c:v>
                </c:pt>
                <c:pt idx="161">
                  <c:v>20688798.514442783</c:v>
                </c:pt>
                <c:pt idx="162">
                  <c:v>21295374.709381323</c:v>
                </c:pt>
                <c:pt idx="163">
                  <c:v>21919735.150225166</c:v>
                </c:pt>
                <c:pt idx="164">
                  <c:v>22562401.254407205</c:v>
                </c:pt>
                <c:pt idx="165">
                  <c:v>23223909.726831101</c:v>
                </c:pt>
                <c:pt idx="166">
                  <c:v>23904813.008085601</c:v>
                </c:pt>
                <c:pt idx="167">
                  <c:v>24605679.735800087</c:v>
                </c:pt>
                <c:pt idx="168">
                  <c:v>25327095.219526641</c:v>
                </c:pt>
                <c:pt idx="169">
                  <c:v>26069661.929545194</c:v>
                </c:pt>
                <c:pt idx="170">
                  <c:v>26834000</c:v>
                </c:pt>
                <c:pt idx="171">
                  <c:v>27612529.644513283</c:v>
                </c:pt>
                <c:pt idx="172">
                  <c:v>28413646.618809156</c:v>
                </c:pt>
                <c:pt idx="173">
                  <c:v>29238006.244711652</c:v>
                </c:pt>
                <c:pt idx="174">
                  <c:v>30086282.856769957</c:v>
                </c:pt>
                <c:pt idx="175">
                  <c:v>30959170.353870921</c:v>
                </c:pt>
                <c:pt idx="176">
                  <c:v>31857382.766855393</c:v>
                </c:pt>
                <c:pt idx="177">
                  <c:v>32781654.842602711</c:v>
                </c:pt>
                <c:pt idx="178">
                  <c:v>33732742.645061113</c:v>
                </c:pt>
                <c:pt idx="179">
                  <c:v>34711424.173715711</c:v>
                </c:pt>
                <c:pt idx="180">
                  <c:v>35718500</c:v>
                </c:pt>
                <c:pt idx="181">
                  <c:v>36789428.237999469</c:v>
                </c:pt>
                <c:pt idx="182">
                  <c:v>37892465.531276867</c:v>
                </c:pt>
                <c:pt idx="183">
                  <c:v>39028574.58806441</c:v>
                </c:pt>
                <c:pt idx="184">
                  <c:v>40198746.980948396</c:v>
                </c:pt>
                <c:pt idx="185">
                  <c:v>41404004.012293316</c:v>
                </c:pt>
                <c:pt idx="186">
                  <c:v>42645397.605613537</c:v>
                </c:pt>
                <c:pt idx="187">
                  <c:v>43924011.223670468</c:v>
                </c:pt>
                <c:pt idx="188">
                  <c:v>45240960.814096555</c:v>
                </c:pt>
                <c:pt idx="189">
                  <c:v>46597395.783371396</c:v>
                </c:pt>
                <c:pt idx="190">
                  <c:v>47994500</c:v>
                </c:pt>
                <c:pt idx="191">
                  <c:v>49489689.834877647</c:v>
                </c:pt>
                <c:pt idx="192">
                  <c:v>51031459.853783078</c:v>
                </c:pt>
                <c:pt idx="193">
                  <c:v>52621261.185859531</c:v>
                </c:pt>
                <c:pt idx="194">
                  <c:v>54260590.16779577</c:v>
                </c:pt>
                <c:pt idx="195">
                  <c:v>55950989.752192944</c:v>
                </c:pt>
                <c:pt idx="196">
                  <c:v>57694050.959806778</c:v>
                </c:pt>
                <c:pt idx="197">
                  <c:v>59491414.377032004</c:v>
                </c:pt>
                <c:pt idx="198">
                  <c:v>61344771.700038433</c:v>
                </c:pt>
                <c:pt idx="199">
                  <c:v>63255867.327012092</c:v>
                </c:pt>
                <c:pt idx="200">
                  <c:v>65226500</c:v>
                </c:pt>
                <c:pt idx="201">
                  <c:v>67198189.870505348</c:v>
                </c:pt>
                <c:pt idx="202">
                  <c:v>69229480.684575856</c:v>
                </c:pt>
                <c:pt idx="203">
                  <c:v>71322174.08075875</c:v>
                </c:pt>
                <c:pt idx="204">
                  <c:v>73478126.158172846</c:v>
                </c:pt>
                <c:pt idx="205">
                  <c:v>75699249.122762129</c:v>
                </c:pt>
                <c:pt idx="206">
                  <c:v>77987512.98331283</c:v>
                </c:pt>
                <c:pt idx="207">
                  <c:v>80344947.298738346</c:v>
                </c:pt>
                <c:pt idx="208">
                  <c:v>82773642.978181645</c:v>
                </c:pt>
                <c:pt idx="209">
                  <c:v>85275754.135531902</c:v>
                </c:pt>
                <c:pt idx="210">
                  <c:v>87853500</c:v>
                </c:pt>
                <c:pt idx="211">
                  <c:v>89175012.405377433</c:v>
                </c:pt>
                <c:pt idx="212">
                  <c:v>90516403.302079245</c:v>
                </c:pt>
                <c:pt idx="213">
                  <c:v>91877971.706910521</c:v>
                </c:pt>
                <c:pt idx="214">
                  <c:v>93260021.134555385</c:v>
                </c:pt>
                <c:pt idx="215">
                  <c:v>94662859.665235162</c:v>
                </c:pt>
                <c:pt idx="216">
                  <c:v>96086800.013384193</c:v>
                </c:pt>
                <c:pt idx="217">
                  <c:v>97532159.597358733</c:v>
                </c:pt>
                <c:pt idx="218">
                  <c:v>98999260.61019443</c:v>
                </c:pt>
                <c:pt idx="219">
                  <c:v>100488430.09142813</c:v>
                </c:pt>
                <c:pt idx="220">
                  <c:v>102000000</c:v>
                </c:pt>
                <c:pt idx="221">
                  <c:v>104294428.26547426</c:v>
                </c:pt>
                <c:pt idx="222">
                  <c:v>106640468.30609956</c:v>
                </c:pt>
                <c:pt idx="223">
                  <c:v>109039281.09752041</c:v>
                </c:pt>
                <c:pt idx="224">
                  <c:v>111492053.73082574</c:v>
                </c:pt>
                <c:pt idx="225">
                  <c:v>114000000</c:v>
                </c:pt>
                <c:pt idx="226">
                  <c:v>116304894.07457411</c:v>
                </c:pt>
                <c:pt idx="227">
                  <c:v>118656389.34822723</c:v>
                </c:pt>
                <c:pt idx="228">
                  <c:v>121055428.0212017</c:v>
                </c:pt>
                <c:pt idx="229">
                  <c:v>123502971.34349206</c:v>
                </c:pt>
                <c:pt idx="230">
                  <c:v>126000000</c:v>
                </c:pt>
                <c:pt idx="231">
                  <c:v>127177774.90860568</c:v>
                </c:pt>
                <c:pt idx="232">
                  <c:v>128366558.97384106</c:v>
                </c:pt>
                <c:pt idx="233">
                  <c:v>129566455.10291599</c:v>
                </c:pt>
                <c:pt idx="234">
                  <c:v>130777567.16495726</c:v>
                </c:pt>
                <c:pt idx="235">
                  <c:v>132000000</c:v>
                </c:pt>
                <c:pt idx="236">
                  <c:v>133178758.55750351</c:v>
                </c:pt>
                <c:pt idx="237">
                  <c:v>134368043.41604406</c:v>
                </c:pt>
                <c:pt idx="238">
                  <c:v>135567948.57537484</c:v>
                </c:pt>
                <c:pt idx="239">
                  <c:v>136778568.87466589</c:v>
                </c:pt>
                <c:pt idx="240">
                  <c:v>138000000</c:v>
                </c:pt>
                <c:pt idx="241">
                  <c:v>137799417.75652033</c:v>
                </c:pt>
                <c:pt idx="242">
                  <c:v>137599127.05823195</c:v>
                </c:pt>
                <c:pt idx="243">
                  <c:v>137399127.48137552</c:v>
                </c:pt>
                <c:pt idx="244">
                  <c:v>137199418.60280764</c:v>
                </c:pt>
                <c:pt idx="245">
                  <c:v>137000000</c:v>
                </c:pt>
                <c:pt idx="246">
                  <c:v>136799413.48784572</c:v>
                </c:pt>
                <c:pt idx="247">
                  <c:v>136599120.66144952</c:v>
                </c:pt>
                <c:pt idx="248">
                  <c:v>136399121.09081578</c:v>
                </c:pt>
                <c:pt idx="249">
                  <c:v>136199414.34657842</c:v>
                </c:pt>
                <c:pt idx="250">
                  <c:v>136000000</c:v>
                </c:pt>
                <c:pt idx="251">
                  <c:v>134360966.94250786</c:v>
                </c:pt>
                <c:pt idx="252">
                  <c:v>132741687.04210067</c:v>
                </c:pt>
                <c:pt idx="253">
                  <c:v>131141922.2393854</c:v>
                </c:pt>
                <c:pt idx="254">
                  <c:v>129561437.34399264</c:v>
                </c:pt>
                <c:pt idx="255">
                  <c:v>128000000</c:v>
                </c:pt>
                <c:pt idx="256">
                  <c:v>126358431.09342846</c:v>
                </c:pt>
                <c:pt idx="257">
                  <c:v>124737914.90931804</c:v>
                </c:pt>
                <c:pt idx="258">
                  <c:v>123138181.45161724</c:v>
                </c:pt>
                <c:pt idx="259">
                  <c:v>121558964.18690835</c:v>
                </c:pt>
                <c:pt idx="260">
                  <c:v>120000000</c:v>
                </c:pt>
                <c:pt idx="261">
                  <c:v>117929792.35873753</c:v>
                </c:pt>
                <c:pt idx="262">
                  <c:v>115895299.3814579</c:v>
                </c:pt>
                <c:pt idx="263">
                  <c:v>113895904.92840876</c:v>
                </c:pt>
                <c:pt idx="264">
                  <c:v>111931003.48931462</c:v>
                </c:pt>
                <c:pt idx="265">
                  <c:v>110000000</c:v>
                </c:pt>
                <c:pt idx="266">
                  <c:v>107923034.52988908</c:v>
                </c:pt>
                <c:pt idx="267">
                  <c:v>105885285.29217845</c:v>
                </c:pt>
                <c:pt idx="268">
                  <c:v>103886011.82540846</c:v>
                </c:pt>
                <c:pt idx="269">
                  <c:v>101924487.64914565</c:v>
                </c:pt>
                <c:pt idx="270">
                  <c:v>100000000</c:v>
                </c:pt>
                <c:pt idx="271">
                  <c:v>98979378.168698847</c:v>
                </c:pt>
                <c:pt idx="272">
                  <c:v>97969173.026622981</c:v>
                </c:pt>
                <c:pt idx="273">
                  <c:v>96969278.258768067</c:v>
                </c:pt>
                <c:pt idx="274">
                  <c:v>95979588.635203928</c:v>
                </c:pt>
                <c:pt idx="275">
                  <c:v>95000000</c:v>
                </c:pt>
                <c:pt idx="276">
                  <c:v>94186175.563250273</c:v>
                </c:pt>
                <c:pt idx="277">
                  <c:v>93379322.812962145</c:v>
                </c:pt>
                <c:pt idx="278">
                  <c:v>92579382.025674462</c:v>
                </c:pt>
                <c:pt idx="279">
                  <c:v>91786293.989551499</c:v>
                </c:pt>
                <c:pt idx="280">
                  <c:v>91000000</c:v>
                </c:pt>
                <c:pt idx="281">
                  <c:v>90185551.286558151</c:v>
                </c:pt>
                <c:pt idx="282">
                  <c:v>89378391.877586931</c:v>
                </c:pt>
                <c:pt idx="283">
                  <c:v>88578456.533914372</c:v>
                </c:pt>
                <c:pt idx="284">
                  <c:v>87785680.600258201</c:v>
                </c:pt>
                <c:pt idx="285">
                  <c:v>87000000</c:v>
                </c:pt>
                <c:pt idx="286">
                  <c:v>86184867.954048678</c:v>
                </c:pt>
                <c:pt idx="287">
                  <c:v>85377373.152377084</c:v>
                </c:pt>
                <c:pt idx="288">
                  <c:v>84577444.039093778</c:v>
                </c:pt>
                <c:pt idx="289">
                  <c:v>83785009.728738368</c:v>
                </c:pt>
                <c:pt idx="290">
                  <c:v>83000000</c:v>
                </c:pt>
                <c:pt idx="291">
                  <c:v>82184116.76848428</c:v>
                </c:pt>
                <c:pt idx="292">
                  <c:v>81376253.602600709</c:v>
                </c:pt>
                <c:pt idx="293">
                  <c:v>80576331.665758148</c:v>
                </c:pt>
                <c:pt idx="294">
                  <c:v>79784272.896322712</c:v>
                </c:pt>
                <c:pt idx="295">
                  <c:v>79000000</c:v>
                </c:pt>
                <c:pt idx="296">
                  <c:v>78183287.093731716</c:v>
                </c:pt>
                <c:pt idx="297">
                  <c:v>77375017.47823894</c:v>
                </c:pt>
                <c:pt idx="298">
                  <c:v>76575103.865616009</c:v>
                </c:pt>
                <c:pt idx="299">
                  <c:v>75783459.870351672</c:v>
                </c:pt>
                <c:pt idx="300">
                  <c:v>75000000</c:v>
                </c:pt>
                <c:pt idx="301">
                  <c:v>74390162.946192473</c:v>
                </c:pt>
                <c:pt idx="302">
                  <c:v>73785284.575480908</c:v>
                </c:pt>
                <c:pt idx="303">
                  <c:v>73185324.568016097</c:v>
                </c:pt>
                <c:pt idx="304">
                  <c:v>72590242.931796014</c:v>
                </c:pt>
                <c:pt idx="305">
                  <c:v>72000000</c:v>
                </c:pt>
                <c:pt idx="306">
                  <c:v>71595480.010053679</c:v>
                </c:pt>
                <c:pt idx="307">
                  <c:v>71193232.748194382</c:v>
                </c:pt>
                <c:pt idx="308">
                  <c:v>70793245.445478469</c:v>
                </c:pt>
                <c:pt idx="309">
                  <c:v>70395505.404702455</c:v>
                </c:pt>
                <c:pt idx="310">
                  <c:v>70000000</c:v>
                </c:pt>
                <c:pt idx="311">
                  <c:v>68970139.331639096</c:v>
                </c:pt>
                <c:pt idx="312">
                  <c:v>67955430.277510136</c:v>
                </c:pt>
                <c:pt idx="313">
                  <c:v>66955649.922590859</c:v>
                </c:pt>
                <c:pt idx="314">
                  <c:v>65970578.631450601</c:v>
                </c:pt>
                <c:pt idx="315">
                  <c:v>65000000</c:v>
                </c:pt>
                <c:pt idx="316">
                  <c:v>63967729.418679073</c:v>
                </c:pt>
                <c:pt idx="317">
                  <c:v>62951852.415097542</c:v>
                </c:pt>
                <c:pt idx="318">
                  <c:v>61952108.641439669</c:v>
                </c:pt>
                <c:pt idx="319">
                  <c:v>60968241.884495735</c:v>
                </c:pt>
                <c:pt idx="320">
                  <c:v>60000000</c:v>
                </c:pt>
                <c:pt idx="321">
                  <c:v>58964896.179368764</c:v>
                </c:pt>
                <c:pt idx="322">
                  <c:v>57947649.690728948</c:v>
                </c:pt>
                <c:pt idx="323">
                  <c:v>56947952.464204378</c:v>
                </c:pt>
                <c:pt idx="324">
                  <c:v>55965501.744657308</c:v>
                </c:pt>
                <c:pt idx="325">
                  <c:v>55000000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9-4396-A30A-54876D72D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658944"/>
        <c:axId val="96660480"/>
      </c:lineChart>
      <c:catAx>
        <c:axId val="96658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6660480"/>
        <c:crosses val="autoZero"/>
        <c:auto val="1"/>
        <c:lblAlgn val="ctr"/>
        <c:lblOffset val="100"/>
        <c:noMultiLvlLbl val="0"/>
      </c:catAx>
      <c:valAx>
        <c:axId val="9666048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0.000E+00" sourceLinked="1"/>
        <c:majorTickMark val="out"/>
        <c:minorTickMark val="none"/>
        <c:tickLblPos val="nextTo"/>
        <c:crossAx val="96658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365179352580929"/>
          <c:y val="0.17091243802857975"/>
          <c:w val="0.30190376202974628"/>
          <c:h val="0.1396566054243219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167640</xdr:colOff>
      <xdr:row>305</xdr:row>
      <xdr:rowOff>163830</xdr:rowOff>
    </xdr:from>
    <xdr:to>
      <xdr:col>12</xdr:col>
      <xdr:colOff>175260</xdr:colOff>
      <xdr:row>320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167640</xdr:colOff>
      <xdr:row>305</xdr:row>
      <xdr:rowOff>163830</xdr:rowOff>
    </xdr:from>
    <xdr:to>
      <xdr:col>12</xdr:col>
      <xdr:colOff>175260</xdr:colOff>
      <xdr:row>320</xdr:row>
      <xdr:rowOff>163830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769620</xdr:colOff>
      <xdr:row>362</xdr:row>
      <xdr:rowOff>19050</xdr:rowOff>
    </xdr:from>
    <xdr:to>
      <xdr:col>10</xdr:col>
      <xdr:colOff>541020</xdr:colOff>
      <xdr:row>377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396240</xdr:colOff>
      <xdr:row>361</xdr:row>
      <xdr:rowOff>148590</xdr:rowOff>
    </xdr:from>
    <xdr:to>
      <xdr:col>13</xdr:col>
      <xdr:colOff>480060</xdr:colOff>
      <xdr:row>376</xdr:row>
      <xdr:rowOff>148590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93980</xdr:colOff>
      <xdr:row>305</xdr:row>
      <xdr:rowOff>107950</xdr:rowOff>
    </xdr:from>
    <xdr:to>
      <xdr:col>13</xdr:col>
      <xdr:colOff>398780</xdr:colOff>
      <xdr:row>320</xdr:row>
      <xdr:rowOff>107950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com/fusiontables/DataSource?dsrcid=2254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383"/>
  <sheetViews>
    <sheetView tabSelected="1" workbookViewId="0">
      <pane ySplit="860" activePane="bottomLeft"/>
      <selection activeCell="H1" sqref="H1"/>
      <selection pane="bottomLeft" activeCell="E50" sqref="E50"/>
    </sheetView>
  </sheetViews>
  <sheetFormatPr defaultRowHeight="14.5" x14ac:dyDescent="0.35"/>
  <cols>
    <col min="3" max="3" width="14" customWidth="1"/>
    <col min="4" max="4" width="12.54296875" style="34" customWidth="1"/>
    <col min="5" max="5" width="11" customWidth="1"/>
    <col min="6" max="6" width="10.90625" customWidth="1"/>
    <col min="11" max="11" width="11.1796875" customWidth="1"/>
    <col min="13" max="13" width="9.81640625" customWidth="1"/>
    <col min="14" max="14" width="12" bestFit="1" customWidth="1"/>
  </cols>
  <sheetData>
    <row r="1" spans="2:16" x14ac:dyDescent="0.35">
      <c r="C1" t="s">
        <v>1</v>
      </c>
      <c r="F1" t="s">
        <v>2</v>
      </c>
      <c r="H1" s="36" t="s">
        <v>37</v>
      </c>
      <c r="M1" t="s">
        <v>26</v>
      </c>
    </row>
    <row r="2" spans="2:16" x14ac:dyDescent="0.35">
      <c r="B2" s="4" t="s">
        <v>0</v>
      </c>
      <c r="C2" s="4" t="s">
        <v>3</v>
      </c>
      <c r="D2" s="35" t="s">
        <v>16</v>
      </c>
      <c r="E2" s="4" t="s">
        <v>8</v>
      </c>
      <c r="F2" s="4" t="s">
        <v>9</v>
      </c>
      <c r="G2" s="4" t="s">
        <v>10</v>
      </c>
      <c r="H2" s="4" t="s">
        <v>12</v>
      </c>
      <c r="I2" s="4" t="s">
        <v>13</v>
      </c>
      <c r="J2" s="4" t="s">
        <v>6</v>
      </c>
      <c r="K2" s="4" t="s">
        <v>19</v>
      </c>
      <c r="L2" s="4" t="s">
        <v>7</v>
      </c>
      <c r="M2" s="4" t="s">
        <v>23</v>
      </c>
      <c r="N2" s="4" t="s">
        <v>25</v>
      </c>
      <c r="P2" t="s">
        <v>10</v>
      </c>
    </row>
    <row r="3" spans="2:16" x14ac:dyDescent="0.35">
      <c r="B3">
        <v>1630</v>
      </c>
      <c r="C3">
        <v>23000</v>
      </c>
      <c r="D3" s="34">
        <v>0.48208000000000001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f>I3+J3</f>
        <v>0</v>
      </c>
      <c r="L3">
        <v>0</v>
      </c>
      <c r="M3">
        <v>4600</v>
      </c>
      <c r="N3">
        <f>(1000000*(D3+G3+H3+K3+L3))/M3</f>
        <v>104.8</v>
      </c>
      <c r="P3" s="34">
        <f>(D3+G3+H3+K3+L3)</f>
        <v>0.48208000000000001</v>
      </c>
    </row>
    <row r="4" spans="2:16" x14ac:dyDescent="0.35">
      <c r="B4">
        <v>1631</v>
      </c>
      <c r="C4">
        <v>25335.564771886464</v>
      </c>
      <c r="D4" s="34">
        <v>0.53103343761874033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f t="shared" ref="K4:K67" si="0">I4+J4</f>
        <v>0</v>
      </c>
      <c r="L4">
        <v>0</v>
      </c>
      <c r="M4">
        <f>((M$13/M$3)^(1/10))*M3</f>
        <v>5482.3936044268576</v>
      </c>
      <c r="N4">
        <f t="shared" ref="N4:N67" si="1">(1000000*(D4+G4+H4+K4+L4))/M4</f>
        <v>96.86160387863211</v>
      </c>
      <c r="P4" s="34">
        <f t="shared" ref="P4:P67" si="2">(D4+G4+H4+K4+L4)</f>
        <v>0.53103343761874033</v>
      </c>
    </row>
    <row r="5" spans="2:16" x14ac:dyDescent="0.35">
      <c r="B5">
        <v>1632</v>
      </c>
      <c r="C5">
        <v>27908.297491758887</v>
      </c>
      <c r="D5" s="34">
        <v>0.58495791542726627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f t="shared" si="0"/>
        <v>0</v>
      </c>
      <c r="L5">
        <v>0</v>
      </c>
      <c r="M5">
        <f t="shared" ref="M5:M12" si="3">((M$13/M$3)^(1/10))*M4</f>
        <v>6534.0520943175025</v>
      </c>
      <c r="N5">
        <f t="shared" si="1"/>
        <v>89.524525820048055</v>
      </c>
      <c r="P5" s="34">
        <f t="shared" si="2"/>
        <v>0.58495791542726627</v>
      </c>
    </row>
    <row r="6" spans="2:16" x14ac:dyDescent="0.35">
      <c r="B6">
        <v>1633</v>
      </c>
      <c r="C6">
        <v>30742.281685892773</v>
      </c>
      <c r="D6" s="34">
        <v>0.6443582241363125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f t="shared" si="0"/>
        <v>0</v>
      </c>
      <c r="L6">
        <v>0</v>
      </c>
      <c r="M6">
        <f t="shared" si="3"/>
        <v>7787.4446549735194</v>
      </c>
      <c r="N6">
        <f t="shared" si="1"/>
        <v>82.743217150800234</v>
      </c>
      <c r="P6" s="34">
        <f t="shared" si="2"/>
        <v>0.6443582241363125</v>
      </c>
    </row>
    <row r="7" spans="2:16" x14ac:dyDescent="0.35">
      <c r="B7">
        <v>1634</v>
      </c>
      <c r="C7">
        <v>33864.046473413706</v>
      </c>
      <c r="D7" s="34">
        <v>0.70979041408275123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f t="shared" si="0"/>
        <v>0</v>
      </c>
      <c r="L7">
        <v>0</v>
      </c>
      <c r="M7">
        <f t="shared" si="3"/>
        <v>9281.2688633162907</v>
      </c>
      <c r="N7">
        <f t="shared" si="1"/>
        <v>76.475579420843971</v>
      </c>
      <c r="P7" s="34">
        <f t="shared" si="2"/>
        <v>0.70979041408275123</v>
      </c>
    </row>
    <row r="8" spans="2:16" x14ac:dyDescent="0.35">
      <c r="B8">
        <v>1635</v>
      </c>
      <c r="C8">
        <v>37302.814907188971</v>
      </c>
      <c r="D8" s="34">
        <v>0.78186700045468083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f t="shared" si="0"/>
        <v>0</v>
      </c>
      <c r="L8">
        <v>0</v>
      </c>
      <c r="M8">
        <f t="shared" si="3"/>
        <v>11061.645447219862</v>
      </c>
      <c r="N8">
        <f t="shared" si="1"/>
        <v>70.682703055826877</v>
      </c>
      <c r="P8" s="34">
        <f t="shared" si="2"/>
        <v>0.78186700045468083</v>
      </c>
    </row>
    <row r="9" spans="2:16" x14ac:dyDescent="0.35">
      <c r="B9">
        <v>1636</v>
      </c>
      <c r="C9">
        <v>41090.777532816435</v>
      </c>
      <c r="D9" s="34">
        <v>0.86126269708783254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f t="shared" si="0"/>
        <v>0</v>
      </c>
      <c r="L9">
        <v>0</v>
      </c>
      <c r="M9">
        <f t="shared" si="3"/>
        <v>13183.542229190356</v>
      </c>
      <c r="N9">
        <f t="shared" si="1"/>
        <v>65.328625805958779</v>
      </c>
      <c r="P9" s="34">
        <f t="shared" si="2"/>
        <v>0.86126269708783254</v>
      </c>
    </row>
    <row r="10" spans="2:16" x14ac:dyDescent="0.35">
      <c r="B10">
        <v>1637</v>
      </c>
      <c r="C10">
        <v>45263.393726515125</v>
      </c>
      <c r="D10" s="34">
        <v>0.94872073250775713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f t="shared" si="0"/>
        <v>0</v>
      </c>
      <c r="L10">
        <v>0</v>
      </c>
      <c r="M10">
        <f t="shared" si="3"/>
        <v>15712.471217609696</v>
      </c>
      <c r="N10">
        <f t="shared" si="1"/>
        <v>60.380109491909948</v>
      </c>
      <c r="P10" s="34">
        <f t="shared" si="2"/>
        <v>0.94872073250775713</v>
      </c>
    </row>
    <row r="11" spans="2:16" x14ac:dyDescent="0.35">
      <c r="B11">
        <v>1638</v>
      </c>
      <c r="C11">
        <v>49859.723632761881</v>
      </c>
      <c r="D11" s="34">
        <v>1.0450598073426891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f t="shared" si="0"/>
        <v>0</v>
      </c>
      <c r="L11">
        <v>0</v>
      </c>
      <c r="M11">
        <f t="shared" si="3"/>
        <v>18726.511241992277</v>
      </c>
      <c r="N11">
        <f t="shared" si="1"/>
        <v>55.806433661773042</v>
      </c>
      <c r="P11" s="34">
        <f t="shared" si="2"/>
        <v>1.0450598073426891</v>
      </c>
    </row>
    <row r="12" spans="2:16" x14ac:dyDescent="0.35">
      <c r="B12">
        <v>1639</v>
      </c>
      <c r="C12">
        <v>54922.793808965078</v>
      </c>
      <c r="D12" s="34">
        <v>1.1511817582359078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f t="shared" si="0"/>
        <v>0</v>
      </c>
      <c r="L12">
        <v>0</v>
      </c>
      <c r="M12">
        <f t="shared" si="3"/>
        <v>22318.718579636112</v>
      </c>
      <c r="N12">
        <f t="shared" si="1"/>
        <v>51.579204878108953</v>
      </c>
      <c r="P12" s="34">
        <f t="shared" si="2"/>
        <v>1.1511817582359078</v>
      </c>
    </row>
    <row r="13" spans="2:16" x14ac:dyDescent="0.35">
      <c r="B13">
        <v>1640</v>
      </c>
      <c r="C13">
        <v>60500</v>
      </c>
      <c r="D13" s="34">
        <v>1.2680800000000001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f t="shared" si="0"/>
        <v>0</v>
      </c>
      <c r="L13">
        <v>0</v>
      </c>
      <c r="M13">
        <v>26600</v>
      </c>
      <c r="N13">
        <f t="shared" si="1"/>
        <v>47.672180451127822</v>
      </c>
      <c r="P13" s="34">
        <f t="shared" si="2"/>
        <v>1.2680800000000001</v>
      </c>
    </row>
    <row r="14" spans="2:16" x14ac:dyDescent="0.35">
      <c r="B14">
        <v>1641</v>
      </c>
      <c r="C14">
        <v>65001.294500758959</v>
      </c>
      <c r="D14" s="34">
        <v>1.3624271327359077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f t="shared" si="0"/>
        <v>0</v>
      </c>
      <c r="L14">
        <v>0</v>
      </c>
      <c r="M14">
        <f>((M$23/M$13)^(1/10))*M13</f>
        <v>28355.448870309439</v>
      </c>
      <c r="N14">
        <f t="shared" si="1"/>
        <v>48.048159595966908</v>
      </c>
      <c r="P14" s="34">
        <f t="shared" si="2"/>
        <v>1.3624271327359077</v>
      </c>
    </row>
    <row r="15" spans="2:16" x14ac:dyDescent="0.35">
      <c r="B15">
        <v>1642</v>
      </c>
      <c r="C15">
        <v>69837.492343378457</v>
      </c>
      <c r="D15" s="34">
        <v>1.4637938395172123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f t="shared" si="0"/>
        <v>0</v>
      </c>
      <c r="L15">
        <v>0</v>
      </c>
      <c r="M15">
        <f t="shared" ref="M15:M22" si="4">((M$23/M$13)^(1/10))*M14</f>
        <v>30226.747392358378</v>
      </c>
      <c r="N15">
        <f t="shared" si="1"/>
        <v>48.427103998866706</v>
      </c>
      <c r="P15" s="34">
        <f t="shared" si="2"/>
        <v>1.4637938395172123</v>
      </c>
    </row>
    <row r="16" spans="2:16" x14ac:dyDescent="0.35">
      <c r="B16">
        <v>1643</v>
      </c>
      <c r="C16">
        <v>75033.510859610615</v>
      </c>
      <c r="D16" s="34">
        <v>1.5727023876174384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f t="shared" si="0"/>
        <v>0</v>
      </c>
      <c r="L16">
        <v>0</v>
      </c>
      <c r="M16">
        <f t="shared" si="4"/>
        <v>32221.540984954026</v>
      </c>
      <c r="N16">
        <f t="shared" si="1"/>
        <v>48.809037046112032</v>
      </c>
      <c r="P16" s="34">
        <f t="shared" si="2"/>
        <v>1.5727023876174384</v>
      </c>
    </row>
    <row r="17" spans="2:16" x14ac:dyDescent="0.35">
      <c r="B17">
        <v>1644</v>
      </c>
      <c r="C17">
        <v>80616.121269610667</v>
      </c>
      <c r="D17" s="34">
        <v>1.6897139018110396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f t="shared" si="0"/>
        <v>0</v>
      </c>
      <c r="L17">
        <v>0</v>
      </c>
      <c r="M17">
        <f t="shared" si="4"/>
        <v>34347.979621106912</v>
      </c>
      <c r="N17">
        <f t="shared" si="1"/>
        <v>49.193982308429767</v>
      </c>
      <c r="P17" s="34">
        <f t="shared" si="2"/>
        <v>1.6897139018110396</v>
      </c>
    </row>
    <row r="18" spans="2:16" x14ac:dyDescent="0.35">
      <c r="B18">
        <v>1645</v>
      </c>
      <c r="C18">
        <v>86614.086614129934</v>
      </c>
      <c r="D18" s="34">
        <v>1.8154312554321634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f t="shared" si="0"/>
        <v>0</v>
      </c>
      <c r="L18">
        <v>0</v>
      </c>
      <c r="M18">
        <f t="shared" si="4"/>
        <v>36614.751125741641</v>
      </c>
      <c r="N18">
        <f t="shared" si="1"/>
        <v>49.581963542443482</v>
      </c>
      <c r="P18" s="34">
        <f t="shared" si="2"/>
        <v>1.8154312554321634</v>
      </c>
    </row>
    <row r="19" spans="2:16" x14ac:dyDescent="0.35">
      <c r="B19">
        <v>1646</v>
      </c>
      <c r="C19">
        <v>93058.309949079412</v>
      </c>
      <c r="D19" s="34">
        <v>1.9505021765327046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f t="shared" si="0"/>
        <v>0</v>
      </c>
      <c r="L19">
        <v>0</v>
      </c>
      <c r="M19">
        <f t="shared" si="4"/>
        <v>39031.11667086737</v>
      </c>
      <c r="N19">
        <f t="shared" si="1"/>
        <v>49.973004692139632</v>
      </c>
      <c r="P19" s="34">
        <f t="shared" si="2"/>
        <v>1.9505021765327046</v>
      </c>
    </row>
    <row r="20" spans="2:16" x14ac:dyDescent="0.35">
      <c r="B20">
        <v>1647</v>
      </c>
      <c r="C20">
        <v>99981.99356600031</v>
      </c>
      <c r="D20" s="34">
        <v>2.0956225851433663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f t="shared" si="0"/>
        <v>0</v>
      </c>
      <c r="L20">
        <v>0</v>
      </c>
      <c r="M20">
        <f t="shared" si="4"/>
        <v>41606.948613227898</v>
      </c>
      <c r="N20">
        <f t="shared" si="1"/>
        <v>50.367129890345169</v>
      </c>
      <c r="P20" s="34">
        <f t="shared" si="2"/>
        <v>2.0956225851433663</v>
      </c>
    </row>
    <row r="21" spans="2:16" x14ac:dyDescent="0.35">
      <c r="B21">
        <v>1648</v>
      </c>
      <c r="C21">
        <v>107420.81005878634</v>
      </c>
      <c r="D21" s="34">
        <v>2.2515401788321618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f t="shared" si="0"/>
        <v>0</v>
      </c>
      <c r="L21">
        <v>0</v>
      </c>
      <c r="M21">
        <f t="shared" si="4"/>
        <v>44352.770829021647</v>
      </c>
      <c r="N21">
        <f t="shared" si="1"/>
        <v>50.764363460216927</v>
      </c>
      <c r="P21" s="34">
        <f t="shared" si="2"/>
        <v>2.2515401788321618</v>
      </c>
    </row>
    <row r="22" spans="2:16" x14ac:dyDescent="0.35">
      <c r="B22">
        <v>1649</v>
      </c>
      <c r="C22">
        <v>115413.08611803739</v>
      </c>
      <c r="D22" s="34">
        <v>2.4190582850340636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f t="shared" si="0"/>
        <v>0</v>
      </c>
      <c r="L22">
        <v>0</v>
      </c>
      <c r="M22">
        <f t="shared" si="4"/>
        <v>47279.801710484033</v>
      </c>
      <c r="N22">
        <f t="shared" si="1"/>
        <v>51.164729916742672</v>
      </c>
      <c r="P22" s="34">
        <f t="shared" si="2"/>
        <v>2.4190582850340636</v>
      </c>
    </row>
    <row r="23" spans="2:16" x14ac:dyDescent="0.35">
      <c r="B23">
        <v>1650</v>
      </c>
      <c r="C23">
        <v>124000</v>
      </c>
      <c r="D23" s="34">
        <v>2.59904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f t="shared" si="0"/>
        <v>0</v>
      </c>
      <c r="L23">
        <v>0</v>
      </c>
      <c r="M23">
        <v>50400</v>
      </c>
      <c r="N23">
        <f t="shared" si="1"/>
        <v>51.56825396825397</v>
      </c>
      <c r="P23" s="34">
        <f t="shared" si="2"/>
        <v>2.59904</v>
      </c>
    </row>
    <row r="24" spans="2:16" x14ac:dyDescent="0.35">
      <c r="B24">
        <v>1651</v>
      </c>
      <c r="C24">
        <v>131988.05108387751</v>
      </c>
      <c r="D24" s="34">
        <v>2.7664695507180728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f t="shared" si="0"/>
        <v>0</v>
      </c>
      <c r="L24">
        <v>0</v>
      </c>
      <c r="M24">
        <f>((M$33/M$23)^(1/10))*M23</f>
        <v>52450.722692774027</v>
      </c>
      <c r="N24">
        <f t="shared" si="1"/>
        <v>52.744164592782639</v>
      </c>
      <c r="P24" s="34">
        <f t="shared" si="2"/>
        <v>2.7664695507180728</v>
      </c>
    </row>
    <row r="25" spans="2:16" x14ac:dyDescent="0.35">
      <c r="B25">
        <v>1652</v>
      </c>
      <c r="C25">
        <v>140490.69055580854</v>
      </c>
      <c r="D25" s="34">
        <v>2.9446848740497469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f t="shared" si="0"/>
        <v>0</v>
      </c>
      <c r="L25">
        <v>0</v>
      </c>
      <c r="M25">
        <f t="shared" ref="M25:M32" si="5">((M$33/M$23)^(1/10))*M24</f>
        <v>54584.887122902386</v>
      </c>
      <c r="N25">
        <f t="shared" si="1"/>
        <v>53.946889501109446</v>
      </c>
      <c r="P25" s="34">
        <f t="shared" si="2"/>
        <v>2.9446848740497469</v>
      </c>
    </row>
    <row r="26" spans="2:16" x14ac:dyDescent="0.35">
      <c r="B26">
        <v>1653</v>
      </c>
      <c r="C26">
        <v>149541.06807975229</v>
      </c>
      <c r="D26" s="34">
        <v>3.134380786951608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f t="shared" si="0"/>
        <v>0</v>
      </c>
      <c r="L26">
        <v>0</v>
      </c>
      <c r="M26">
        <f t="shared" si="5"/>
        <v>56805.888446423116</v>
      </c>
      <c r="N26">
        <f t="shared" si="1"/>
        <v>55.17704013920708</v>
      </c>
      <c r="P26" s="34">
        <f t="shared" si="2"/>
        <v>3.134380786951608</v>
      </c>
    </row>
    <row r="27" spans="2:16" x14ac:dyDescent="0.35">
      <c r="B27">
        <v>1654</v>
      </c>
      <c r="C27">
        <v>159174.46881328992</v>
      </c>
      <c r="D27" s="34">
        <v>3.3362968663265566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f t="shared" si="0"/>
        <v>0</v>
      </c>
      <c r="L27">
        <v>0</v>
      </c>
      <c r="M27">
        <f t="shared" si="5"/>
        <v>59117.259964682438</v>
      </c>
      <c r="N27">
        <f t="shared" si="1"/>
        <v>56.435241895847533</v>
      </c>
      <c r="P27" s="34">
        <f t="shared" si="2"/>
        <v>3.3362968663265566</v>
      </c>
    </row>
    <row r="28" spans="2:16" x14ac:dyDescent="0.35">
      <c r="B28">
        <v>1655</v>
      </c>
      <c r="C28">
        <v>169428.45097562563</v>
      </c>
      <c r="D28" s="34">
        <v>3.5512203324491134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f t="shared" si="0"/>
        <v>0</v>
      </c>
      <c r="L28">
        <v>0</v>
      </c>
      <c r="M28">
        <f t="shared" si="5"/>
        <v>61522.678745321246</v>
      </c>
      <c r="N28">
        <f t="shared" si="1"/>
        <v>57.722134420539696</v>
      </c>
      <c r="P28" s="34">
        <f t="shared" si="2"/>
        <v>3.5512203324491134</v>
      </c>
    </row>
    <row r="29" spans="2:16" x14ac:dyDescent="0.35">
      <c r="B29">
        <v>1656</v>
      </c>
      <c r="C29">
        <v>180342.9922776864</v>
      </c>
      <c r="D29" s="34">
        <v>3.7799891181403065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f t="shared" si="0"/>
        <v>0</v>
      </c>
      <c r="L29">
        <v>0</v>
      </c>
      <c r="M29">
        <f t="shared" si="5"/>
        <v>64025.971471973557</v>
      </c>
      <c r="N29">
        <f t="shared" si="1"/>
        <v>59.038371948716808</v>
      </c>
      <c r="P29" s="34">
        <f t="shared" si="2"/>
        <v>3.7799891181403065</v>
      </c>
    </row>
    <row r="30" spans="2:16" x14ac:dyDescent="0.35">
      <c r="B30">
        <v>1657</v>
      </c>
      <c r="C30">
        <v>191960.64578521452</v>
      </c>
      <c r="D30" s="34">
        <v>4.0234951356580968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f t="shared" si="0"/>
        <v>0</v>
      </c>
      <c r="L30">
        <v>0</v>
      </c>
      <c r="M30">
        <f t="shared" si="5"/>
        <v>66631.120531983048</v>
      </c>
      <c r="N30">
        <f t="shared" si="1"/>
        <v>60.384623634339341</v>
      </c>
      <c r="P30" s="34">
        <f t="shared" si="2"/>
        <v>4.0234951356580968</v>
      </c>
    </row>
    <row r="31" spans="2:16" x14ac:dyDescent="0.35">
      <c r="B31">
        <v>1658</v>
      </c>
      <c r="C31">
        <v>204326.70582252429</v>
      </c>
      <c r="D31" s="34">
        <v>4.2826877540401096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f t="shared" si="0"/>
        <v>0</v>
      </c>
      <c r="L31">
        <v>0</v>
      </c>
      <c r="M31">
        <f t="shared" si="5"/>
        <v>69342.270351822313</v>
      </c>
      <c r="N31">
        <f t="shared" si="1"/>
        <v>61.761573890081912</v>
      </c>
      <c r="P31" s="34">
        <f t="shared" si="2"/>
        <v>4.2826877540401096</v>
      </c>
    </row>
    <row r="32" spans="2:16" x14ac:dyDescent="0.35">
      <c r="B32">
        <v>1659</v>
      </c>
      <c r="C32">
        <v>217489.38456373991</v>
      </c>
      <c r="D32" s="34">
        <v>4.5585775004559883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f t="shared" si="0"/>
        <v>0</v>
      </c>
      <c r="L32">
        <v>0</v>
      </c>
      <c r="M32">
        <f t="shared" si="5"/>
        <v>72163.733990293622</v>
      </c>
      <c r="N32">
        <f t="shared" si="1"/>
        <v>63.169922735277801</v>
      </c>
      <c r="P32" s="34">
        <f t="shared" si="2"/>
        <v>4.5585775004559883</v>
      </c>
    </row>
    <row r="33" spans="2:16" x14ac:dyDescent="0.35">
      <c r="B33">
        <v>1660</v>
      </c>
      <c r="C33">
        <v>231500</v>
      </c>
      <c r="D33" s="34">
        <v>4.8522400000000001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f t="shared" si="0"/>
        <v>0</v>
      </c>
      <c r="L33">
        <v>0</v>
      </c>
      <c r="M33">
        <v>75100</v>
      </c>
      <c r="N33">
        <f t="shared" si="1"/>
        <v>64.610386151797599</v>
      </c>
      <c r="P33" s="34">
        <f t="shared" si="2"/>
        <v>4.8522400000000001</v>
      </c>
    </row>
    <row r="34" spans="2:16" x14ac:dyDescent="0.35">
      <c r="B34">
        <v>1661</v>
      </c>
      <c r="C34">
        <v>241475.66256040754</v>
      </c>
      <c r="D34" s="34">
        <v>5.0613298872661412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f t="shared" si="0"/>
        <v>0</v>
      </c>
      <c r="L34">
        <v>0</v>
      </c>
      <c r="M34">
        <f>((M$43/M$33)^(1/10))*M33</f>
        <v>78155.393126690542</v>
      </c>
      <c r="N34">
        <f t="shared" si="1"/>
        <v>64.759828909844828</v>
      </c>
      <c r="P34" s="34">
        <f t="shared" si="2"/>
        <v>5.0613298872661412</v>
      </c>
    </row>
    <row r="35" spans="2:16" x14ac:dyDescent="0.35">
      <c r="B35">
        <v>1662</v>
      </c>
      <c r="C35">
        <v>251881.19053558449</v>
      </c>
      <c r="D35" s="34">
        <v>5.279429753625851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f t="shared" si="0"/>
        <v>0</v>
      </c>
      <c r="L35">
        <v>0</v>
      </c>
      <c r="M35">
        <f t="shared" ref="M35:M42" si="6">((M$43/M$33)^(1/10))*M34</f>
        <v>81335.092873336194</v>
      </c>
      <c r="N35">
        <f t="shared" si="1"/>
        <v>64.909617326527808</v>
      </c>
      <c r="P35" s="34">
        <f t="shared" si="2"/>
        <v>5.279429753625851</v>
      </c>
    </row>
    <row r="36" spans="2:16" x14ac:dyDescent="0.35">
      <c r="B36">
        <v>1663</v>
      </c>
      <c r="C36">
        <v>262735.10743449035</v>
      </c>
      <c r="D36" s="34">
        <v>5.5069278518269176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f t="shared" si="0"/>
        <v>0</v>
      </c>
      <c r="L36">
        <v>0</v>
      </c>
      <c r="M36">
        <f t="shared" si="6"/>
        <v>84644.15657139117</v>
      </c>
      <c r="N36">
        <f t="shared" si="1"/>
        <v>65.059752201349255</v>
      </c>
      <c r="P36" s="34">
        <f t="shared" si="2"/>
        <v>5.5069278518269176</v>
      </c>
    </row>
    <row r="37" spans="2:16" x14ac:dyDescent="0.35">
      <c r="B37">
        <v>1664</v>
      </c>
      <c r="C37">
        <v>274056.73497029551</v>
      </c>
      <c r="D37" s="34">
        <v>5.7442291649773933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f t="shared" si="0"/>
        <v>0</v>
      </c>
      <c r="L37">
        <v>0</v>
      </c>
      <c r="M37">
        <f t="shared" si="6"/>
        <v>88087.847306447729</v>
      </c>
      <c r="N37">
        <f t="shared" si="1"/>
        <v>65.210234335661141</v>
      </c>
      <c r="P37" s="34">
        <f t="shared" si="2"/>
        <v>5.7442291649773933</v>
      </c>
    </row>
    <row r="38" spans="2:16" x14ac:dyDescent="0.35">
      <c r="B38">
        <v>1665</v>
      </c>
      <c r="C38">
        <v>285866.22745613015</v>
      </c>
      <c r="D38" s="34">
        <v>5.991756127480488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f t="shared" si="0"/>
        <v>0</v>
      </c>
      <c r="L38">
        <v>0</v>
      </c>
      <c r="M38">
        <f t="shared" si="6"/>
        <v>91671.642289205207</v>
      </c>
      <c r="N38">
        <f t="shared" si="1"/>
        <v>65.361064532668976</v>
      </c>
      <c r="P38" s="34">
        <f t="shared" si="2"/>
        <v>5.991756127480488</v>
      </c>
    </row>
    <row r="39" spans="2:16" x14ac:dyDescent="0.35">
      <c r="B39">
        <v>1666</v>
      </c>
      <c r="C39">
        <v>298184.60768299439</v>
      </c>
      <c r="D39" s="34">
        <v>6.2499493770355627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f t="shared" si="0"/>
        <v>0</v>
      </c>
      <c r="L39">
        <v>0</v>
      </c>
      <c r="M39">
        <f t="shared" si="6"/>
        <v>95401.241567006437</v>
      </c>
      <c r="N39">
        <f t="shared" si="1"/>
        <v>65.512243597435997</v>
      </c>
      <c r="P39" s="34">
        <f t="shared" si="2"/>
        <v>6.2499493770355627</v>
      </c>
    </row>
    <row r="40" spans="2:16" x14ac:dyDescent="0.35">
      <c r="B40">
        <v>1667</v>
      </c>
      <c r="C40">
        <v>311033.80434369878</v>
      </c>
      <c r="D40" s="34">
        <v>6.5192685390439271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f t="shared" si="0"/>
        <v>0</v>
      </c>
      <c r="L40">
        <v>0</v>
      </c>
      <c r="M40">
        <f t="shared" si="6"/>
        <v>99282.577089797065</v>
      </c>
      <c r="N40">
        <f t="shared" si="1"/>
        <v>65.663772336887604</v>
      </c>
      <c r="P40" s="34">
        <f t="shared" si="2"/>
        <v>6.5192685390439271</v>
      </c>
    </row>
    <row r="41" spans="2:16" x14ac:dyDescent="0.35">
      <c r="B41">
        <v>1668</v>
      </c>
      <c r="C41">
        <v>324436.691069455</v>
      </c>
      <c r="D41" s="34">
        <v>6.8001930448157761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f t="shared" si="0"/>
        <v>0</v>
      </c>
      <c r="L41">
        <v>0</v>
      </c>
      <c r="M41">
        <f t="shared" si="6"/>
        <v>103321.82214492743</v>
      </c>
      <c r="N41">
        <f t="shared" si="1"/>
        <v>65.815651559815535</v>
      </c>
      <c r="P41" s="34">
        <f t="shared" si="2"/>
        <v>6.8001930448157761</v>
      </c>
    </row>
    <row r="42" spans="2:16" x14ac:dyDescent="0.35">
      <c r="B42">
        <v>1669</v>
      </c>
      <c r="C42">
        <v>338417.12714860868</v>
      </c>
      <c r="D42" s="34">
        <v>7.0932229850348376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f t="shared" si="0"/>
        <v>0</v>
      </c>
      <c r="L42">
        <v>0</v>
      </c>
      <c r="M42">
        <f t="shared" si="6"/>
        <v>107525.401175803</v>
      </c>
      <c r="N42">
        <f t="shared" si="1"/>
        <v>65.967882076882333</v>
      </c>
      <c r="P42" s="34">
        <f t="shared" si="2"/>
        <v>7.0932229850348376</v>
      </c>
    </row>
    <row r="43" spans="2:16" x14ac:dyDescent="0.35">
      <c r="B43">
        <v>1670</v>
      </c>
      <c r="C43">
        <v>353000</v>
      </c>
      <c r="D43" s="34">
        <v>7.3988800000000001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f t="shared" si="0"/>
        <v>0</v>
      </c>
      <c r="L43">
        <v>0</v>
      </c>
      <c r="M43">
        <v>111900</v>
      </c>
      <c r="N43">
        <f t="shared" si="1"/>
        <v>66.120464700625561</v>
      </c>
      <c r="P43" s="34">
        <f t="shared" si="2"/>
        <v>7.3988800000000001</v>
      </c>
    </row>
    <row r="44" spans="2:16" x14ac:dyDescent="0.35">
      <c r="B44">
        <v>1671</v>
      </c>
      <c r="C44">
        <v>363559.14133006555</v>
      </c>
      <c r="D44" s="34">
        <v>7.6201996022781735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f t="shared" si="0"/>
        <v>0</v>
      </c>
      <c r="L44">
        <v>0</v>
      </c>
      <c r="M44">
        <f>((M$53/M$43)^(1/10))*M43</f>
        <v>115342.22932387936</v>
      </c>
      <c r="N44">
        <f t="shared" si="1"/>
        <v>66.065998957595667</v>
      </c>
      <c r="P44" s="34">
        <f t="shared" si="2"/>
        <v>7.6201996022781735</v>
      </c>
    </row>
    <row r="45" spans="2:16" x14ac:dyDescent="0.35">
      <c r="B45">
        <v>1672</v>
      </c>
      <c r="C45">
        <v>374434.13383754838</v>
      </c>
      <c r="D45" s="34">
        <v>7.8481394452350139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f t="shared" si="0"/>
        <v>0</v>
      </c>
      <c r="L45">
        <v>0</v>
      </c>
      <c r="M45">
        <f t="shared" ref="M45:M52" si="7">((M$53/M$43)^(1/10))*M44</f>
        <v>118890.34732263071</v>
      </c>
      <c r="N45">
        <f t="shared" si="1"/>
        <v>66.011578079906286</v>
      </c>
      <c r="P45" s="34">
        <f t="shared" si="2"/>
        <v>7.8481394452350139</v>
      </c>
    </row>
    <row r="46" spans="2:16" x14ac:dyDescent="0.35">
      <c r="B46">
        <v>1673</v>
      </c>
      <c r="C46">
        <v>385634.42544658901</v>
      </c>
      <c r="D46" s="34">
        <v>8.0828975573605053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f t="shared" si="0"/>
        <v>0</v>
      </c>
      <c r="L46">
        <v>0</v>
      </c>
      <c r="M46">
        <f t="shared" si="7"/>
        <v>122547.61130726129</v>
      </c>
      <c r="N46">
        <f t="shared" si="1"/>
        <v>65.957202030600257</v>
      </c>
      <c r="P46" s="34">
        <f t="shared" si="2"/>
        <v>8.0828975573605053</v>
      </c>
    </row>
    <row r="47" spans="2:16" x14ac:dyDescent="0.35">
      <c r="B47">
        <v>1674</v>
      </c>
      <c r="C47">
        <v>397169.74669313052</v>
      </c>
      <c r="D47" s="34">
        <v>8.3246778906880152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f t="shared" si="0"/>
        <v>0</v>
      </c>
      <c r="L47">
        <v>0</v>
      </c>
      <c r="M47">
        <f t="shared" si="7"/>
        <v>126317.37878905954</v>
      </c>
      <c r="N47">
        <f t="shared" si="1"/>
        <v>65.902870772750887</v>
      </c>
      <c r="P47" s="34">
        <f t="shared" si="2"/>
        <v>8.3246778906880152</v>
      </c>
    </row>
    <row r="48" spans="2:16" x14ac:dyDescent="0.35">
      <c r="B48">
        <v>1675</v>
      </c>
      <c r="C48">
        <v>409050.11917856702</v>
      </c>
      <c r="D48" s="34">
        <v>8.5736904979827653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f t="shared" si="0"/>
        <v>0</v>
      </c>
      <c r="L48">
        <v>0</v>
      </c>
      <c r="M48">
        <f t="shared" si="7"/>
        <v>130203.11056192171</v>
      </c>
      <c r="N48">
        <f t="shared" si="1"/>
        <v>65.848584269461881</v>
      </c>
      <c r="P48" s="34">
        <f t="shared" si="2"/>
        <v>8.5736904979827653</v>
      </c>
    </row>
    <row r="49" spans="2:16" x14ac:dyDescent="0.35">
      <c r="B49">
        <v>1676</v>
      </c>
      <c r="C49">
        <v>421285.86427626287</v>
      </c>
      <c r="D49" s="34">
        <v>8.8301517152304712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f t="shared" si="0"/>
        <v>0</v>
      </c>
      <c r="L49">
        <v>0</v>
      </c>
      <c r="M49">
        <f t="shared" si="7"/>
        <v>134208.37387949592</v>
      </c>
      <c r="N49">
        <f t="shared" si="1"/>
        <v>65.794342483867339</v>
      </c>
      <c r="P49" s="34">
        <f t="shared" si="2"/>
        <v>8.8301517152304712</v>
      </c>
    </row>
    <row r="50" spans="2:16" x14ac:dyDescent="0.35">
      <c r="B50">
        <v>1677</v>
      </c>
      <c r="C50">
        <v>433887.61209850613</v>
      </c>
      <c r="D50" s="34">
        <v>9.0942843495846883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f t="shared" si="0"/>
        <v>0</v>
      </c>
      <c r="L50">
        <v>0</v>
      </c>
      <c r="M50">
        <f t="shared" si="7"/>
        <v>138336.84573006039</v>
      </c>
      <c r="N50">
        <f t="shared" si="1"/>
        <v>65.740145379131718</v>
      </c>
      <c r="P50" s="34">
        <f t="shared" si="2"/>
        <v>9.0942843495846883</v>
      </c>
    </row>
    <row r="51" spans="2:16" x14ac:dyDescent="0.35">
      <c r="B51">
        <v>1678</v>
      </c>
      <c r="C51">
        <v>446866.31073168677</v>
      </c>
      <c r="D51" s="34">
        <v>9.366317872936154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f t="shared" si="0"/>
        <v>0</v>
      </c>
      <c r="L51">
        <v>0</v>
      </c>
      <c r="M51">
        <f t="shared" si="7"/>
        <v>142592.3162121425</v>
      </c>
      <c r="N51">
        <f t="shared" si="1"/>
        <v>65.685992918449855</v>
      </c>
      <c r="P51" s="34">
        <f t="shared" si="2"/>
        <v>9.366317872936154</v>
      </c>
    </row>
    <row r="52" spans="2:16" x14ac:dyDescent="0.35">
      <c r="B52">
        <v>1679</v>
      </c>
      <c r="C52">
        <v>460233.2357477232</v>
      </c>
      <c r="D52" s="34">
        <v>9.6464886212722778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f t="shared" si="0"/>
        <v>0</v>
      </c>
      <c r="L52">
        <v>0</v>
      </c>
      <c r="M52">
        <f t="shared" si="7"/>
        <v>146978.6920139773</v>
      </c>
      <c r="N52">
        <f t="shared" si="1"/>
        <v>65.631885065046845</v>
      </c>
      <c r="P52" s="34">
        <f t="shared" si="2"/>
        <v>9.6464886212722778</v>
      </c>
    </row>
    <row r="53" spans="2:16" x14ac:dyDescent="0.35">
      <c r="B53">
        <v>1680</v>
      </c>
      <c r="C53">
        <v>474000</v>
      </c>
      <c r="D53" s="34">
        <v>9.9350400000000008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f t="shared" si="0"/>
        <v>0</v>
      </c>
      <c r="L53">
        <v>0</v>
      </c>
      <c r="M53">
        <v>151500</v>
      </c>
      <c r="N53">
        <f t="shared" si="1"/>
        <v>65.577821782178219</v>
      </c>
      <c r="P53" s="34">
        <f t="shared" si="2"/>
        <v>9.9350400000000008</v>
      </c>
    </row>
    <row r="54" spans="2:16" x14ac:dyDescent="0.35">
      <c r="B54">
        <v>1681</v>
      </c>
      <c r="C54">
        <v>491598.75356924778</v>
      </c>
      <c r="D54" s="34">
        <v>10.303909874811433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f t="shared" si="0"/>
        <v>0</v>
      </c>
      <c r="L54">
        <v>0</v>
      </c>
      <c r="M54">
        <f>((M$63/M$53)^(1/10))*M53</f>
        <v>156558.2445734856</v>
      </c>
      <c r="N54">
        <f t="shared" si="1"/>
        <v>65.815185287000105</v>
      </c>
      <c r="P54" s="34">
        <f t="shared" si="2"/>
        <v>10.303909874811433</v>
      </c>
    </row>
    <row r="55" spans="2:16" x14ac:dyDescent="0.35">
      <c r="B55">
        <v>1682</v>
      </c>
      <c r="C55">
        <v>509850.9166895317</v>
      </c>
      <c r="D55" s="34">
        <v>10.686475213812583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f t="shared" si="0"/>
        <v>0</v>
      </c>
      <c r="L55">
        <v>0</v>
      </c>
      <c r="M55">
        <f t="shared" ref="M55:M62" si="8">((M$63/M$53)^(1/10))*M54</f>
        <v>161785.37256720354</v>
      </c>
      <c r="N55">
        <f t="shared" si="1"/>
        <v>66.053407945601265</v>
      </c>
      <c r="P55" s="34">
        <f t="shared" si="2"/>
        <v>10.686475213812583</v>
      </c>
    </row>
    <row r="56" spans="2:16" x14ac:dyDescent="0.35">
      <c r="B56">
        <v>1683</v>
      </c>
      <c r="C56">
        <v>528780.74926310591</v>
      </c>
      <c r="D56" s="34">
        <v>11.083244504554699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f t="shared" si="0"/>
        <v>0</v>
      </c>
      <c r="L56">
        <v>0</v>
      </c>
      <c r="M56">
        <f t="shared" si="8"/>
        <v>167187.0226190676</v>
      </c>
      <c r="N56">
        <f t="shared" si="1"/>
        <v>66.292492867748805</v>
      </c>
      <c r="P56" s="34">
        <f t="shared" si="2"/>
        <v>11.083244504554699</v>
      </c>
    </row>
    <row r="57" spans="2:16" x14ac:dyDescent="0.35">
      <c r="B57">
        <v>1684</v>
      </c>
      <c r="C57">
        <v>548413.41191805026</v>
      </c>
      <c r="D57" s="34">
        <v>11.494745113802335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f t="shared" si="0"/>
        <v>0</v>
      </c>
      <c r="L57">
        <v>0</v>
      </c>
      <c r="M57">
        <f t="shared" si="8"/>
        <v>172769.02162844129</v>
      </c>
      <c r="N57">
        <f t="shared" si="1"/>
        <v>66.532443174465868</v>
      </c>
      <c r="P57" s="34">
        <f t="shared" si="2"/>
        <v>11.494745113802335</v>
      </c>
    </row>
    <row r="58" spans="2:16" x14ac:dyDescent="0.35">
      <c r="B58">
        <v>1685</v>
      </c>
      <c r="C58">
        <v>568774.99945057381</v>
      </c>
      <c r="D58" s="34">
        <v>11.921523988484028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f t="shared" si="0"/>
        <v>0</v>
      </c>
      <c r="L58">
        <v>0</v>
      </c>
      <c r="M58">
        <f t="shared" si="8"/>
        <v>178537.39104176458</v>
      </c>
      <c r="N58">
        <f t="shared" si="1"/>
        <v>66.773261998072272</v>
      </c>
      <c r="P58" s="34">
        <f t="shared" si="2"/>
        <v>11.921523988484028</v>
      </c>
    </row>
    <row r="59" spans="2:16" x14ac:dyDescent="0.35">
      <c r="B59">
        <v>1686</v>
      </c>
      <c r="C59">
        <v>589892.57550896984</v>
      </c>
      <c r="D59" s="34">
        <v>12.364148382668008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f t="shared" si="0"/>
        <v>0</v>
      </c>
      <c r="L59">
        <v>0</v>
      </c>
      <c r="M59">
        <f t="shared" si="8"/>
        <v>184498.35334804369</v>
      </c>
      <c r="N59">
        <f t="shared" si="1"/>
        <v>67.014952482225553</v>
      </c>
      <c r="P59" s="34">
        <f t="shared" si="2"/>
        <v>12.364148382668008</v>
      </c>
    </row>
    <row r="60" spans="2:16" x14ac:dyDescent="0.35">
      <c r="B60">
        <v>1687</v>
      </c>
      <c r="C60">
        <v>611794.20856532268</v>
      </c>
      <c r="D60" s="34">
        <v>12.823206611529164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f t="shared" si="0"/>
        <v>0</v>
      </c>
      <c r="L60">
        <v>0</v>
      </c>
      <c r="M60">
        <f t="shared" si="8"/>
        <v>190658.3387912105</v>
      </c>
      <c r="N60">
        <f t="shared" si="1"/>
        <v>67.257517781961937</v>
      </c>
      <c r="P60" s="34">
        <f t="shared" si="2"/>
        <v>12.823206611529164</v>
      </c>
    </row>
    <row r="61" spans="2:16" x14ac:dyDescent="0.35">
      <c r="B61">
        <v>1688</v>
      </c>
      <c r="C61">
        <v>634509.00922277861</v>
      </c>
      <c r="D61" s="34">
        <v>13.299308833309439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f t="shared" si="0"/>
        <v>0</v>
      </c>
      <c r="L61">
        <v>0</v>
      </c>
      <c r="M61">
        <f t="shared" si="8"/>
        <v>197023.99230659282</v>
      </c>
      <c r="N61">
        <f t="shared" si="1"/>
        <v>67.500961063737506</v>
      </c>
      <c r="P61" s="34">
        <f t="shared" si="2"/>
        <v>13.299308833309439</v>
      </c>
    </row>
    <row r="62" spans="2:16" x14ac:dyDescent="0.35">
      <c r="B62">
        <v>1689</v>
      </c>
      <c r="C62">
        <v>658067.16890796693</v>
      </c>
      <c r="D62" s="34">
        <v>13.793087860310987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f t="shared" si="0"/>
        <v>0</v>
      </c>
      <c r="L62">
        <v>0</v>
      </c>
      <c r="M62">
        <f t="shared" si="8"/>
        <v>203602.18068897759</v>
      </c>
      <c r="N62">
        <f t="shared" si="1"/>
        <v>67.745285505469553</v>
      </c>
      <c r="P62" s="34">
        <f t="shared" si="2"/>
        <v>13.793087860310987</v>
      </c>
    </row>
    <row r="63" spans="2:16" x14ac:dyDescent="0.35">
      <c r="B63">
        <v>1690</v>
      </c>
      <c r="C63">
        <v>682500</v>
      </c>
      <c r="D63" s="34">
        <v>14.305199999999999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f t="shared" si="0"/>
        <v>0</v>
      </c>
      <c r="L63">
        <v>0</v>
      </c>
      <c r="M63">
        <v>210400</v>
      </c>
      <c r="N63">
        <f t="shared" si="1"/>
        <v>67.99049429657795</v>
      </c>
      <c r="P63" s="34">
        <f t="shared" si="2"/>
        <v>14.305199999999999</v>
      </c>
    </row>
    <row r="64" spans="2:16" x14ac:dyDescent="0.35">
      <c r="B64">
        <v>1691</v>
      </c>
      <c r="C64">
        <v>716578.53703805385</v>
      </c>
      <c r="D64" s="34">
        <v>15.01948613631761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f t="shared" si="0"/>
        <v>0</v>
      </c>
      <c r="L64">
        <v>0</v>
      </c>
      <c r="M64">
        <f>((M$73/M$63)^(1/10))*M63</f>
        <v>214136.76038274233</v>
      </c>
      <c r="N64">
        <f t="shared" si="1"/>
        <v>70.139690679321859</v>
      </c>
      <c r="P64" s="34">
        <f t="shared" si="2"/>
        <v>15.01948613631761</v>
      </c>
    </row>
    <row r="65" spans="2:16" x14ac:dyDescent="0.35">
      <c r="B65">
        <v>1692</v>
      </c>
      <c r="C65">
        <v>752358.68094300001</v>
      </c>
      <c r="D65" s="34">
        <v>15.769437952565282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f t="shared" si="0"/>
        <v>0</v>
      </c>
      <c r="L65">
        <v>0</v>
      </c>
      <c r="M65">
        <f t="shared" ref="M65:M72" si="9">((M$73/M$63)^(1/10))*M64</f>
        <v>217939.88663125478</v>
      </c>
      <c r="N65">
        <f t="shared" si="1"/>
        <v>72.356823692610774</v>
      </c>
      <c r="P65" s="34">
        <f t="shared" si="2"/>
        <v>15.769437952565282</v>
      </c>
    </row>
    <row r="66" spans="2:16" x14ac:dyDescent="0.35">
      <c r="B66">
        <v>1693</v>
      </c>
      <c r="C66">
        <v>789925.39621687168</v>
      </c>
      <c r="D66" s="34">
        <v>16.55683630470563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f t="shared" si="0"/>
        <v>0</v>
      </c>
      <c r="L66">
        <v>0</v>
      </c>
      <c r="M66">
        <f t="shared" si="9"/>
        <v>221810.55742109806</v>
      </c>
      <c r="N66">
        <f t="shared" si="1"/>
        <v>74.644040830180913</v>
      </c>
      <c r="P66" s="34">
        <f t="shared" si="2"/>
        <v>16.55683630470563</v>
      </c>
    </row>
    <row r="67" spans="2:16" x14ac:dyDescent="0.35">
      <c r="B67">
        <v>1694</v>
      </c>
      <c r="C67">
        <v>829367.88980262412</v>
      </c>
      <c r="D67" s="34">
        <v>17.383550970263002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f t="shared" si="0"/>
        <v>0</v>
      </c>
      <c r="L67">
        <v>0</v>
      </c>
      <c r="M67">
        <f t="shared" si="9"/>
        <v>225749.97236142671</v>
      </c>
      <c r="N67">
        <f t="shared" si="1"/>
        <v>77.003557468577924</v>
      </c>
      <c r="P67" s="34">
        <f t="shared" si="2"/>
        <v>17.383550970263002</v>
      </c>
    </row>
    <row r="68" spans="2:16" x14ac:dyDescent="0.35">
      <c r="B68">
        <v>1695</v>
      </c>
      <c r="C68">
        <v>870779.82291736593</v>
      </c>
      <c r="D68" s="34">
        <v>18.251545088347989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f t="shared" ref="K68:K131" si="10">I68+J68</f>
        <v>0</v>
      </c>
      <c r="L68">
        <v>0</v>
      </c>
      <c r="M68">
        <f t="shared" si="9"/>
        <v>229759.35236677536</v>
      </c>
      <c r="N68">
        <f t="shared" ref="N68:N131" si="11">(1000000*(D68+G68+H68+K68+L68))/M68</f>
        <v>79.437659012949396</v>
      </c>
      <c r="P68" s="34">
        <f t="shared" ref="P68:P131" si="12">(D68+G68+H68+K68+L68)</f>
        <v>18.251545088347989</v>
      </c>
    </row>
    <row r="69" spans="2:16" x14ac:dyDescent="0.35">
      <c r="B69">
        <v>1696</v>
      </c>
      <c r="C69">
        <v>914259.53346283035</v>
      </c>
      <c r="D69" s="34">
        <v>19.162879821380926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f t="shared" si="10"/>
        <v>0</v>
      </c>
      <c r="L69">
        <v>0</v>
      </c>
      <c r="M69">
        <f t="shared" si="9"/>
        <v>233839.94003544789</v>
      </c>
      <c r="N69">
        <f t="shared" si="11"/>
        <v>81.948703110666273</v>
      </c>
      <c r="P69" s="34">
        <f t="shared" si="12"/>
        <v>19.162879821380926</v>
      </c>
    </row>
    <row r="70" spans="2:16" x14ac:dyDescent="0.35">
      <c r="B70">
        <v>1697</v>
      </c>
      <c r="C70">
        <v>959910.26954122877</v>
      </c>
      <c r="D70" s="34">
        <v>20.119719249584158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f t="shared" si="10"/>
        <v>0</v>
      </c>
      <c r="L70">
        <v>0</v>
      </c>
      <c r="M70">
        <f t="shared" si="9"/>
        <v>237993.0000346271</v>
      </c>
      <c r="N70">
        <f t="shared" si="11"/>
        <v>84.539121934917461</v>
      </c>
      <c r="P70" s="34">
        <f t="shared" si="12"/>
        <v>20.119719249584158</v>
      </c>
    </row>
    <row r="71" spans="2:16" x14ac:dyDescent="0.35">
      <c r="B71">
        <v>1698</v>
      </c>
      <c r="C71">
        <v>1007840.4346310003</v>
      </c>
      <c r="D71" s="34">
        <v>21.124335509865766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f t="shared" si="10"/>
        <v>0</v>
      </c>
      <c r="L71">
        <v>0</v>
      </c>
      <c r="M71">
        <f t="shared" si="9"/>
        <v>242219.81949232382</v>
      </c>
      <c r="N71">
        <f t="shared" si="11"/>
        <v>87.211424540489404</v>
      </c>
      <c r="P71" s="34">
        <f t="shared" si="12"/>
        <v>21.124335509865766</v>
      </c>
    </row>
    <row r="72" spans="2:16" x14ac:dyDescent="0.35">
      <c r="B72">
        <v>1699</v>
      </c>
      <c r="C72">
        <v>1058163.8450046573</v>
      </c>
      <c r="D72" s="34">
        <v>22.179114191297618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f t="shared" si="10"/>
        <v>0</v>
      </c>
      <c r="L72">
        <v>0</v>
      </c>
      <c r="M72">
        <f t="shared" si="9"/>
        <v>246521.70839628729</v>
      </c>
      <c r="N72">
        <f t="shared" si="11"/>
        <v>89.968199294012535</v>
      </c>
      <c r="P72" s="34">
        <f t="shared" si="12"/>
        <v>22.179114191297618</v>
      </c>
    </row>
    <row r="73" spans="2:16" x14ac:dyDescent="0.35">
      <c r="B73">
        <v>1700</v>
      </c>
      <c r="C73">
        <v>1111000</v>
      </c>
      <c r="D73" s="34">
        <v>23.286560000000001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f t="shared" si="10"/>
        <v>0</v>
      </c>
      <c r="L73">
        <v>0</v>
      </c>
      <c r="M73">
        <v>250900</v>
      </c>
      <c r="N73">
        <f t="shared" si="11"/>
        <v>92.812116381028304</v>
      </c>
      <c r="P73" s="34">
        <f t="shared" si="12"/>
        <v>23.286560000000001</v>
      </c>
    </row>
    <row r="74" spans="2:16" x14ac:dyDescent="0.35">
      <c r="B74">
        <v>1701</v>
      </c>
      <c r="C74">
        <v>1167851.8741388377</v>
      </c>
      <c r="D74" s="34">
        <v>24.47817528195004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f t="shared" si="10"/>
        <v>0</v>
      </c>
      <c r="L74">
        <v>0</v>
      </c>
      <c r="M74">
        <f>((M$83/M$73)^(1/10))*M73</f>
        <v>258003.22958908961</v>
      </c>
      <c r="N74">
        <f t="shared" si="11"/>
        <v>94.875460748826114</v>
      </c>
      <c r="P74" s="34">
        <f t="shared" si="12"/>
        <v>24.47817528195004</v>
      </c>
    </row>
    <row r="75" spans="2:16" x14ac:dyDescent="0.35">
      <c r="B75">
        <v>1702</v>
      </c>
      <c r="C75">
        <v>1227612.9612327593</v>
      </c>
      <c r="D75" s="34">
        <v>25.730767667438634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f t="shared" si="10"/>
        <v>0</v>
      </c>
      <c r="L75">
        <v>0</v>
      </c>
      <c r="M75">
        <f t="shared" ref="M75:M82" si="13">((M$83/M$73)^(1/10))*M74</f>
        <v>265307.55870227376</v>
      </c>
      <c r="N75">
        <f t="shared" si="11"/>
        <v>96.984676174693973</v>
      </c>
      <c r="P75" s="34">
        <f t="shared" si="12"/>
        <v>25.730767667438634</v>
      </c>
    </row>
    <row r="76" spans="2:16" x14ac:dyDescent="0.35">
      <c r="B76">
        <v>1703</v>
      </c>
      <c r="C76">
        <v>1290432.1309566211</v>
      </c>
      <c r="D76" s="34">
        <v>27.047457464850776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f t="shared" si="10"/>
        <v>0</v>
      </c>
      <c r="L76">
        <v>0</v>
      </c>
      <c r="M76">
        <f t="shared" si="13"/>
        <v>272818.68066792988</v>
      </c>
      <c r="N76">
        <f t="shared" si="11"/>
        <v>99.140782437007928</v>
      </c>
      <c r="P76" s="34">
        <f t="shared" si="12"/>
        <v>27.047457464850776</v>
      </c>
    </row>
    <row r="77" spans="2:16" x14ac:dyDescent="0.35">
      <c r="B77">
        <v>1704</v>
      </c>
      <c r="C77">
        <v>1356465.870915089</v>
      </c>
      <c r="D77" s="34">
        <v>28.431524654380265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f t="shared" si="10"/>
        <v>0</v>
      </c>
      <c r="L77">
        <v>0</v>
      </c>
      <c r="M77">
        <f t="shared" si="13"/>
        <v>280542.44999824802</v>
      </c>
      <c r="N77">
        <f t="shared" si="11"/>
        <v>101.34482198525684</v>
      </c>
      <c r="P77" s="34">
        <f t="shared" si="12"/>
        <v>28.431524654380265</v>
      </c>
    </row>
    <row r="78" spans="2:16" x14ac:dyDescent="0.35">
      <c r="B78">
        <v>1705</v>
      </c>
      <c r="C78">
        <v>1425878.6764658482</v>
      </c>
      <c r="D78" s="34">
        <v>29.886417058724181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f t="shared" si="10"/>
        <v>0</v>
      </c>
      <c r="L78">
        <v>0</v>
      </c>
      <c r="M78">
        <f t="shared" si="13"/>
        <v>288484.88695250568</v>
      </c>
      <c r="N78">
        <f t="shared" si="11"/>
        <v>103.59786044405331</v>
      </c>
      <c r="P78" s="34">
        <f t="shared" si="12"/>
        <v>29.886417058724181</v>
      </c>
    </row>
    <row r="79" spans="2:16" x14ac:dyDescent="0.35">
      <c r="B79">
        <v>1706</v>
      </c>
      <c r="C79">
        <v>1498843.4604907706</v>
      </c>
      <c r="D79" s="34">
        <v>31.41575893188655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f t="shared" si="10"/>
        <v>0</v>
      </c>
      <c r="L79">
        <v>0</v>
      </c>
      <c r="M79">
        <f t="shared" si="13"/>
        <v>296652.18222953321</v>
      </c>
      <c r="N79">
        <f t="shared" si="11"/>
        <v>105.90098712834937</v>
      </c>
      <c r="P79" s="34">
        <f t="shared" si="12"/>
        <v>31.41575893188655</v>
      </c>
    </row>
    <row r="80" spans="2:16" x14ac:dyDescent="0.35">
      <c r="B80">
        <v>1707</v>
      </c>
      <c r="C80">
        <v>1575541.9841358121</v>
      </c>
      <c r="D80" s="34">
        <v>33.023359987486621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f t="shared" si="10"/>
        <v>0</v>
      </c>
      <c r="L80">
        <v>0</v>
      </c>
      <c r="M80">
        <f t="shared" si="13"/>
        <v>305050.70179302793</v>
      </c>
      <c r="N80">
        <f t="shared" si="11"/>
        <v>108.25531557010628</v>
      </c>
      <c r="P80" s="34">
        <f t="shared" si="12"/>
        <v>33.023359987486621</v>
      </c>
    </row>
    <row r="81" spans="2:16" x14ac:dyDescent="0.35">
      <c r="B81">
        <v>1708</v>
      </c>
      <c r="C81">
        <v>1656165.309592647</v>
      </c>
      <c r="D81" s="34">
        <v>34.713224889061884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f t="shared" si="10"/>
        <v>0</v>
      </c>
      <c r="L81">
        <v>0</v>
      </c>
      <c r="M81">
        <f t="shared" si="13"/>
        <v>313686.99183347746</v>
      </c>
      <c r="N81">
        <f t="shared" si="11"/>
        <v>110.66198405667264</v>
      </c>
      <c r="P81" s="34">
        <f t="shared" si="12"/>
        <v>34.713224889061884</v>
      </c>
    </row>
    <row r="82" spans="2:16" x14ac:dyDescent="0.35">
      <c r="B82">
        <v>1709</v>
      </c>
      <c r="C82">
        <v>1740914.276049956</v>
      </c>
      <c r="D82" s="34">
        <v>36.489563226007078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f t="shared" si="10"/>
        <v>0</v>
      </c>
      <c r="L82">
        <v>0</v>
      </c>
      <c r="M82">
        <f t="shared" si="13"/>
        <v>322567.78387056023</v>
      </c>
      <c r="N82">
        <f t="shared" si="11"/>
        <v>113.1221561811318</v>
      </c>
      <c r="P82" s="34">
        <f t="shared" si="12"/>
        <v>36.489563226007078</v>
      </c>
    </row>
    <row r="83" spans="2:16" x14ac:dyDescent="0.35">
      <c r="B83">
        <v>1710</v>
      </c>
      <c r="C83">
        <v>1830000</v>
      </c>
      <c r="D83" s="34">
        <v>38.3568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f t="shared" si="10"/>
        <v>0</v>
      </c>
      <c r="L83">
        <v>0</v>
      </c>
      <c r="M83">
        <v>331700</v>
      </c>
      <c r="N83">
        <f t="shared" si="11"/>
        <v>115.63702140488392</v>
      </c>
      <c r="P83" s="34">
        <f t="shared" si="12"/>
        <v>38.3568</v>
      </c>
    </row>
    <row r="84" spans="2:16" x14ac:dyDescent="0.35">
      <c r="B84">
        <v>1711</v>
      </c>
      <c r="C84">
        <v>1910868.8972939993</v>
      </c>
      <c r="D84" s="34">
        <v>40.051812087282229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f t="shared" si="10"/>
        <v>0</v>
      </c>
      <c r="L84">
        <v>0</v>
      </c>
      <c r="M84">
        <f>((M$93/M$83)^(1/10))*M83</f>
        <v>343184.88457074633</v>
      </c>
      <c r="N84">
        <f t="shared" si="11"/>
        <v>116.70622421899148</v>
      </c>
      <c r="P84" s="34">
        <f t="shared" si="12"/>
        <v>40.051812087282229</v>
      </c>
    </row>
    <row r="85" spans="2:16" x14ac:dyDescent="0.35">
      <c r="B85">
        <v>1712</v>
      </c>
      <c r="C85">
        <v>1995311.4440686256</v>
      </c>
      <c r="D85" s="34">
        <v>41.821727867678391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f t="shared" si="10"/>
        <v>0</v>
      </c>
      <c r="L85">
        <v>0</v>
      </c>
      <c r="M85">
        <f t="shared" ref="M85:M92" si="14">((M$93/M$83)^(1/10))*M84</f>
        <v>355067.42537786096</v>
      </c>
      <c r="N85">
        <f t="shared" si="11"/>
        <v>117.78531309418744</v>
      </c>
      <c r="P85" s="34">
        <f t="shared" si="12"/>
        <v>41.821727867678391</v>
      </c>
    </row>
    <row r="86" spans="2:16" x14ac:dyDescent="0.35">
      <c r="B86">
        <v>1713</v>
      </c>
      <c r="C86">
        <v>2083485.5622325202</v>
      </c>
      <c r="D86" s="34">
        <v>43.669857384393623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f t="shared" si="10"/>
        <v>0</v>
      </c>
      <c r="L86">
        <v>0</v>
      </c>
      <c r="M86">
        <f t="shared" si="14"/>
        <v>367361.39099527674</v>
      </c>
      <c r="N86">
        <f t="shared" si="11"/>
        <v>118.87437943895171</v>
      </c>
      <c r="P86" s="34">
        <f t="shared" si="12"/>
        <v>43.669857384393623</v>
      </c>
    </row>
    <row r="87" spans="2:16" x14ac:dyDescent="0.35">
      <c r="B87">
        <v>1714</v>
      </c>
      <c r="C87">
        <v>2175556.1523667891</v>
      </c>
      <c r="D87" s="34">
        <v>45.599656953607898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f t="shared" si="10"/>
        <v>0</v>
      </c>
      <c r="L87">
        <v>0</v>
      </c>
      <c r="M87">
        <f t="shared" si="14"/>
        <v>380081.02672433783</v>
      </c>
      <c r="N87">
        <f t="shared" si="11"/>
        <v>119.97351550694492</v>
      </c>
      <c r="P87" s="34">
        <f t="shared" si="12"/>
        <v>45.599656953607898</v>
      </c>
    </row>
    <row r="88" spans="2:16" x14ac:dyDescent="0.35">
      <c r="B88">
        <v>1715</v>
      </c>
      <c r="C88">
        <v>2271695.4021171052</v>
      </c>
      <c r="D88" s="34">
        <v>47.614735628374525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f t="shared" si="10"/>
        <v>0</v>
      </c>
      <c r="L88">
        <v>0</v>
      </c>
      <c r="M88">
        <f t="shared" si="14"/>
        <v>393241.07110015868</v>
      </c>
      <c r="N88">
        <f t="shared" si="11"/>
        <v>121.08281440482352</v>
      </c>
      <c r="P88" s="34">
        <f t="shared" si="12"/>
        <v>47.614735628374525</v>
      </c>
    </row>
    <row r="89" spans="2:16" x14ac:dyDescent="0.35">
      <c r="B89">
        <v>1716</v>
      </c>
      <c r="C89">
        <v>2372083.1082138587</v>
      </c>
      <c r="D89" s="34">
        <v>49.718861948162477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f t="shared" si="10"/>
        <v>0</v>
      </c>
      <c r="L89">
        <v>0</v>
      </c>
      <c r="M89">
        <f t="shared" si="14"/>
        <v>406856.77296950441</v>
      </c>
      <c r="N89">
        <f t="shared" si="11"/>
        <v>122.20237010012639</v>
      </c>
      <c r="P89" s="34">
        <f t="shared" si="12"/>
        <v>49.718861948162477</v>
      </c>
    </row>
    <row r="90" spans="2:16" x14ac:dyDescent="0.35">
      <c r="B90">
        <v>1717</v>
      </c>
      <c r="C90">
        <v>2476907.0127225895</v>
      </c>
      <c r="D90" s="34">
        <v>51.915970986665478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f t="shared" si="10"/>
        <v>0</v>
      </c>
      <c r="L90">
        <v>0</v>
      </c>
      <c r="M90">
        <f t="shared" si="14"/>
        <v>420943.90915998106</v>
      </c>
      <c r="N90">
        <f t="shared" si="11"/>
        <v>123.33227742923499</v>
      </c>
      <c r="P90" s="34">
        <f t="shared" si="12"/>
        <v>51.915970986665478</v>
      </c>
    </row>
    <row r="91" spans="2:16" x14ac:dyDescent="0.35">
      <c r="B91">
        <v>1718</v>
      </c>
      <c r="C91">
        <v>2586363.1541535459</v>
      </c>
      <c r="D91" s="34">
        <v>54.210171711058322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f t="shared" si="10"/>
        <v>0</v>
      </c>
      <c r="L91">
        <v>0</v>
      </c>
      <c r="M91">
        <f t="shared" si="14"/>
        <v>435518.80276100943</v>
      </c>
      <c r="N91">
        <f t="shared" si="11"/>
        <v>124.47263210540672</v>
      </c>
      <c r="P91" s="34">
        <f t="shared" si="12"/>
        <v>54.210171711058322</v>
      </c>
    </row>
    <row r="92" spans="2:16" x14ac:dyDescent="0.35">
      <c r="B92">
        <v>1719</v>
      </c>
      <c r="C92">
        <v>2700656.2340870034</v>
      </c>
      <c r="D92" s="34">
        <v>56.605754666463596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f t="shared" si="10"/>
        <v>0</v>
      </c>
      <c r="L92">
        <v>0</v>
      </c>
      <c r="M92">
        <f t="shared" si="14"/>
        <v>450598.34203776502</v>
      </c>
      <c r="N92">
        <f t="shared" si="11"/>
        <v>125.62353072688275</v>
      </c>
      <c r="P92" s="34">
        <f t="shared" si="12"/>
        <v>56.605754666463596</v>
      </c>
    </row>
    <row r="93" spans="2:16" x14ac:dyDescent="0.35">
      <c r="B93">
        <v>1720</v>
      </c>
      <c r="C93">
        <v>2820000</v>
      </c>
      <c r="D93" s="34">
        <v>59.107199999999999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f t="shared" si="10"/>
        <v>0</v>
      </c>
      <c r="L93">
        <v>0</v>
      </c>
      <c r="M93">
        <v>466200</v>
      </c>
      <c r="N93">
        <f t="shared" si="11"/>
        <v>126.78507078507079</v>
      </c>
      <c r="P93" s="34">
        <f t="shared" si="12"/>
        <v>59.107199999999999</v>
      </c>
    </row>
    <row r="94" spans="2:16" x14ac:dyDescent="0.35">
      <c r="B94">
        <v>1721</v>
      </c>
      <c r="C94">
        <v>2922102.1288454081</v>
      </c>
      <c r="D94" s="34">
        <v>61.247260620599747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f t="shared" si="10"/>
        <v>0</v>
      </c>
      <c r="L94">
        <v>0</v>
      </c>
      <c r="M94">
        <f>((M$103/M$93)^(1/10))*M93</f>
        <v>480405.21822859294</v>
      </c>
      <c r="N94">
        <f t="shared" si="11"/>
        <v>127.49083127456005</v>
      </c>
      <c r="P94" s="34">
        <f t="shared" si="12"/>
        <v>61.247260620599747</v>
      </c>
    </row>
    <row r="95" spans="2:16" x14ac:dyDescent="0.35">
      <c r="B95">
        <v>1722</v>
      </c>
      <c r="C95">
        <v>3027901.0111357677</v>
      </c>
      <c r="D95" s="34">
        <v>63.464805193405688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f t="shared" si="10"/>
        <v>0</v>
      </c>
      <c r="L95">
        <v>0</v>
      </c>
      <c r="M95">
        <f t="shared" ref="M95:M102" si="15">((M$103/M$93)^(1/10))*M94</f>
        <v>495043.27263247961</v>
      </c>
      <c r="N95">
        <f t="shared" si="11"/>
        <v>128.20052044323404</v>
      </c>
      <c r="P95" s="34">
        <f t="shared" si="12"/>
        <v>63.464805193405688</v>
      </c>
    </row>
    <row r="96" spans="2:16" x14ac:dyDescent="0.35">
      <c r="B96">
        <v>1723</v>
      </c>
      <c r="C96">
        <v>3137530.4931109892</v>
      </c>
      <c r="D96" s="34">
        <v>65.762639135606335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f t="shared" si="10"/>
        <v>0</v>
      </c>
      <c r="L96">
        <v>0</v>
      </c>
      <c r="M96">
        <f t="shared" si="15"/>
        <v>510127.35182669066</v>
      </c>
      <c r="N96">
        <f t="shared" si="11"/>
        <v>128.91416016043846</v>
      </c>
      <c r="P96" s="34">
        <f t="shared" si="12"/>
        <v>65.762639135606335</v>
      </c>
    </row>
    <row r="97" spans="2:16" x14ac:dyDescent="0.35">
      <c r="B97">
        <v>1724</v>
      </c>
      <c r="C97">
        <v>3251129.2671053205</v>
      </c>
      <c r="D97" s="34">
        <v>68.14366943852751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f t="shared" si="10"/>
        <v>0</v>
      </c>
      <c r="L97">
        <v>0</v>
      </c>
      <c r="M97">
        <f t="shared" si="15"/>
        <v>525671.0462863053</v>
      </c>
      <c r="N97">
        <f t="shared" si="11"/>
        <v>129.63177241725663</v>
      </c>
      <c r="P97" s="34">
        <f t="shared" si="12"/>
        <v>68.14366943852751</v>
      </c>
    </row>
    <row r="98" spans="2:16" x14ac:dyDescent="0.35">
      <c r="B98">
        <v>1725</v>
      </c>
      <c r="C98">
        <v>3368841.047007116</v>
      </c>
      <c r="D98" s="34">
        <v>70.610908345269152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f t="shared" si="10"/>
        <v>0</v>
      </c>
      <c r="L98">
        <v>0</v>
      </c>
      <c r="M98">
        <f t="shared" si="15"/>
        <v>541688.36059121683</v>
      </c>
      <c r="N98">
        <f t="shared" si="11"/>
        <v>130.35337932718741</v>
      </c>
      <c r="P98" s="34">
        <f t="shared" si="12"/>
        <v>70.610908345269152</v>
      </c>
    </row>
    <row r="99" spans="2:16" x14ac:dyDescent="0.35">
      <c r="B99">
        <v>1726</v>
      </c>
      <c r="C99">
        <v>3490814.7500713784</v>
      </c>
      <c r="D99" s="34">
        <v>73.167477161496095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f t="shared" si="10"/>
        <v>0</v>
      </c>
      <c r="L99">
        <v>0</v>
      </c>
      <c r="M99">
        <f t="shared" si="15"/>
        <v>558193.72604399885</v>
      </c>
      <c r="N99">
        <f t="shared" si="11"/>
        <v>131.07900312682619</v>
      </c>
      <c r="P99" s="34">
        <f t="shared" si="12"/>
        <v>73.167477161496095</v>
      </c>
    </row>
    <row r="100" spans="2:16" x14ac:dyDescent="0.35">
      <c r="B100">
        <v>1727</v>
      </c>
      <c r="C100">
        <v>3617204.68531508</v>
      </c>
      <c r="D100" s="34">
        <v>75.816610204204082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f t="shared" si="10"/>
        <v>0</v>
      </c>
      <c r="L100">
        <v>0</v>
      </c>
      <c r="M100">
        <f t="shared" si="15"/>
        <v>575202.01367224089</v>
      </c>
      <c r="N100">
        <f t="shared" si="11"/>
        <v>131.80866617655059</v>
      </c>
      <c r="P100" s="34">
        <f t="shared" si="12"/>
        <v>75.816610204204082</v>
      </c>
    </row>
    <row r="101" spans="2:16" x14ac:dyDescent="0.35">
      <c r="B101">
        <v>1728</v>
      </c>
      <c r="C101">
        <v>3748170.7487336094</v>
      </c>
      <c r="D101" s="34">
        <v>78.561658893456453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f t="shared" si="10"/>
        <v>0</v>
      </c>
      <c r="L101">
        <v>0</v>
      </c>
      <c r="M101">
        <f t="shared" si="15"/>
        <v>592728.54762706778</v>
      </c>
      <c r="N101">
        <f t="shared" si="11"/>
        <v>132.54239096120909</v>
      </c>
      <c r="P101" s="34">
        <f t="shared" si="12"/>
        <v>78.561658893456453</v>
      </c>
    </row>
    <row r="102" spans="2:16" x14ac:dyDescent="0.35">
      <c r="B102">
        <v>1729</v>
      </c>
      <c r="C102">
        <v>3883878.6255853074</v>
      </c>
      <c r="D102" s="34">
        <v>81.40609599226805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f t="shared" si="10"/>
        <v>0</v>
      </c>
      <c r="L102">
        <v>0</v>
      </c>
      <c r="M102">
        <f t="shared" si="15"/>
        <v>610789.11898991512</v>
      </c>
      <c r="N102">
        <f t="shared" si="11"/>
        <v>133.28020009081428</v>
      </c>
      <c r="P102" s="34">
        <f t="shared" si="12"/>
        <v>81.40609599226805</v>
      </c>
    </row>
    <row r="103" spans="2:16" x14ac:dyDescent="0.35">
      <c r="B103">
        <v>1730</v>
      </c>
      <c r="C103">
        <v>4024500</v>
      </c>
      <c r="D103" s="34">
        <v>84.353520000000003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f t="shared" si="10"/>
        <v>0</v>
      </c>
      <c r="L103">
        <v>0</v>
      </c>
      <c r="M103">
        <v>629400</v>
      </c>
      <c r="N103">
        <f t="shared" si="11"/>
        <v>134.02211630123927</v>
      </c>
      <c r="P103" s="34">
        <f t="shared" si="12"/>
        <v>84.353520000000003</v>
      </c>
    </row>
    <row r="104" spans="2:16" x14ac:dyDescent="0.35">
      <c r="B104">
        <v>1731</v>
      </c>
      <c r="C104">
        <v>4161122.5465554609</v>
      </c>
      <c r="D104" s="34">
        <v>87.217128575802448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f t="shared" si="10"/>
        <v>0</v>
      </c>
      <c r="L104">
        <v>0</v>
      </c>
      <c r="M104">
        <f>((M$113/M$103)^(1/10))*M103</f>
        <v>652721.18128825712</v>
      </c>
      <c r="N104">
        <f t="shared" si="11"/>
        <v>133.62080330174746</v>
      </c>
      <c r="P104" s="34">
        <f t="shared" si="12"/>
        <v>87.217128575802448</v>
      </c>
    </row>
    <row r="105" spans="2:16" x14ac:dyDescent="0.35">
      <c r="B105">
        <v>1732</v>
      </c>
      <c r="C105">
        <v>4302383.1152819488</v>
      </c>
      <c r="D105" s="34">
        <v>90.177950096309644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f t="shared" si="10"/>
        <v>0</v>
      </c>
      <c r="L105">
        <v>0</v>
      </c>
      <c r="M105">
        <f t="shared" ref="M105:M112" si="16">((M$113/M$103)^(1/10))*M104</f>
        <v>676906.48316227808</v>
      </c>
      <c r="N105">
        <f t="shared" si="11"/>
        <v>133.22069198544054</v>
      </c>
      <c r="P105" s="34">
        <f t="shared" si="12"/>
        <v>90.177950096309644</v>
      </c>
    </row>
    <row r="106" spans="2:16" x14ac:dyDescent="0.35">
      <c r="B106">
        <v>1733</v>
      </c>
      <c r="C106">
        <v>4448439.1563968789</v>
      </c>
      <c r="D106" s="34">
        <v>93.239284718078579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f t="shared" si="10"/>
        <v>0</v>
      </c>
      <c r="L106">
        <v>0</v>
      </c>
      <c r="M106">
        <f t="shared" si="16"/>
        <v>701987.92391382565</v>
      </c>
      <c r="N106">
        <f t="shared" si="11"/>
        <v>132.82177875402371</v>
      </c>
      <c r="P106" s="34">
        <f t="shared" si="12"/>
        <v>93.239284718078579</v>
      </c>
    </row>
    <row r="107" spans="2:16" x14ac:dyDescent="0.35">
      <c r="B107">
        <v>1734</v>
      </c>
      <c r="C107">
        <v>4599453.465191504</v>
      </c>
      <c r="D107" s="34">
        <v>96.404544630413923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f t="shared" si="10"/>
        <v>0</v>
      </c>
      <c r="L107">
        <v>0</v>
      </c>
      <c r="M107">
        <f t="shared" si="16"/>
        <v>727998.70820960193</v>
      </c>
      <c r="N107">
        <f t="shared" si="11"/>
        <v>132.42406001997682</v>
      </c>
      <c r="P107" s="34">
        <f t="shared" si="12"/>
        <v>96.404544630413923</v>
      </c>
    </row>
    <row r="108" spans="2:16" x14ac:dyDescent="0.35">
      <c r="B108">
        <v>1735</v>
      </c>
      <c r="C108">
        <v>4755594.3634839132</v>
      </c>
      <c r="D108" s="34">
        <v>99.677257858622824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f t="shared" si="10"/>
        <v>0</v>
      </c>
      <c r="L108">
        <v>0</v>
      </c>
      <c r="M108">
        <f t="shared" si="16"/>
        <v>754973.27105004224</v>
      </c>
      <c r="N108">
        <f t="shared" si="11"/>
        <v>132.02753220652212</v>
      </c>
      <c r="P108" s="34">
        <f t="shared" si="12"/>
        <v>99.677257858622824</v>
      </c>
    </row>
    <row r="109" spans="2:16" x14ac:dyDescent="0.35">
      <c r="B109">
        <v>1736</v>
      </c>
      <c r="C109">
        <v>4917035.8872319488</v>
      </c>
      <c r="D109" s="34">
        <v>103.06107219638164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f t="shared" si="10"/>
        <v>0</v>
      </c>
      <c r="L109">
        <v>0</v>
      </c>
      <c r="M109">
        <f t="shared" si="16"/>
        <v>782947.32335691631</v>
      </c>
      <c r="N109">
        <f t="shared" si="11"/>
        <v>131.63219174759215</v>
      </c>
      <c r="P109" s="34">
        <f t="shared" si="12"/>
        <v>103.06107219638164</v>
      </c>
    </row>
    <row r="110" spans="2:16" x14ac:dyDescent="0.35">
      <c r="B110">
        <v>1737</v>
      </c>
      <c r="C110">
        <v>5083957.9805151438</v>
      </c>
      <c r="D110" s="34">
        <v>106.55975927159743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f t="shared" si="10"/>
        <v>0</v>
      </c>
      <c r="L110">
        <v>0</v>
      </c>
      <c r="M110">
        <f t="shared" si="16"/>
        <v>811957.89925008814</v>
      </c>
      <c r="N110">
        <f t="shared" si="11"/>
        <v>131.23803508779753</v>
      </c>
      <c r="P110" s="34">
        <f t="shared" si="12"/>
        <v>106.55975927159743</v>
      </c>
    </row>
    <row r="111" spans="2:16" x14ac:dyDescent="0.35">
      <c r="B111">
        <v>1738</v>
      </c>
      <c r="C111">
        <v>5256546.6961019095</v>
      </c>
      <c r="D111" s="34">
        <v>110.17721875029602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f t="shared" si="10"/>
        <v>0</v>
      </c>
      <c r="L111">
        <v>0</v>
      </c>
      <c r="M111">
        <f t="shared" si="16"/>
        <v>842043.40507602354</v>
      </c>
      <c r="N111">
        <f t="shared" si="11"/>
        <v>130.84505868239503</v>
      </c>
      <c r="P111" s="34">
        <f t="shared" si="12"/>
        <v>110.17721875029602</v>
      </c>
    </row>
    <row r="112" spans="2:16" x14ac:dyDescent="0.35">
      <c r="B112">
        <v>1739</v>
      </c>
      <c r="C112">
        <v>5434994.402825512</v>
      </c>
      <c r="D112" s="34">
        <v>113.91748268322273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f t="shared" si="10"/>
        <v>0</v>
      </c>
      <c r="L112">
        <v>0</v>
      </c>
      <c r="M112">
        <f t="shared" si="16"/>
        <v>873243.67025295284</v>
      </c>
      <c r="N112">
        <f t="shared" si="11"/>
        <v>130.45325899725583</v>
      </c>
      <c r="P112" s="34">
        <f t="shared" si="12"/>
        <v>113.91748268322273</v>
      </c>
    </row>
    <row r="113" spans="2:16" x14ac:dyDescent="0.35">
      <c r="B113">
        <v>1740</v>
      </c>
      <c r="C113">
        <v>5619500</v>
      </c>
      <c r="D113" s="34">
        <v>117.78471999999999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f t="shared" si="10"/>
        <v>0</v>
      </c>
      <c r="L113">
        <v>0</v>
      </c>
      <c r="M113">
        <v>905600</v>
      </c>
      <c r="N113">
        <f t="shared" si="11"/>
        <v>130.06263250883393</v>
      </c>
      <c r="P113" s="34">
        <f t="shared" si="12"/>
        <v>117.78471999999999</v>
      </c>
    </row>
    <row r="114" spans="2:16" x14ac:dyDescent="0.35">
      <c r="B114">
        <v>1741</v>
      </c>
      <c r="C114">
        <v>5802061.9423324503</v>
      </c>
      <c r="D114" s="34">
        <v>121.61121831128816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f t="shared" si="10"/>
        <v>0</v>
      </c>
      <c r="L114">
        <v>0</v>
      </c>
      <c r="M114">
        <f>((M$123/M$113)^(1/10))*M113</f>
        <v>929161.15215834056</v>
      </c>
      <c r="N114">
        <f t="shared" si="11"/>
        <v>130.88280545177602</v>
      </c>
      <c r="P114" s="34">
        <f t="shared" si="12"/>
        <v>121.61121831128816</v>
      </c>
    </row>
    <row r="115" spans="2:16" x14ac:dyDescent="0.35">
      <c r="B115">
        <v>1742</v>
      </c>
      <c r="C115">
        <v>5990554.8149590902</v>
      </c>
      <c r="D115" s="34">
        <v>125.56202892154253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f t="shared" si="10"/>
        <v>0</v>
      </c>
      <c r="L115">
        <v>0</v>
      </c>
      <c r="M115">
        <f t="shared" ref="M115:M122" si="17">((M$123/M$113)^(1/10))*M114</f>
        <v>953335.298895997</v>
      </c>
      <c r="N115">
        <f t="shared" si="11"/>
        <v>131.70815039257303</v>
      </c>
      <c r="P115" s="34">
        <f t="shared" si="12"/>
        <v>125.56202892154253</v>
      </c>
    </row>
    <row r="116" spans="2:16" x14ac:dyDescent="0.35">
      <c r="B116">
        <v>1743</v>
      </c>
      <c r="C116">
        <v>6185171.2973272633</v>
      </c>
      <c r="D116" s="34">
        <v>129.64119039197945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f t="shared" si="10"/>
        <v>0</v>
      </c>
      <c r="L116">
        <v>0</v>
      </c>
      <c r="M116">
        <f t="shared" si="17"/>
        <v>978138.38859918341</v>
      </c>
      <c r="N116">
        <f t="shared" si="11"/>
        <v>132.53869994576317</v>
      </c>
      <c r="P116" s="34">
        <f t="shared" si="12"/>
        <v>129.64119039197945</v>
      </c>
    </row>
    <row r="117" spans="2:16" x14ac:dyDescent="0.35">
      <c r="B117">
        <v>1744</v>
      </c>
      <c r="C117">
        <v>6386110.3285042346</v>
      </c>
      <c r="D117" s="34">
        <v>133.85287248544876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f t="shared" si="10"/>
        <v>0</v>
      </c>
      <c r="L117">
        <v>0</v>
      </c>
      <c r="M117">
        <f t="shared" si="17"/>
        <v>1003586.7845860423</v>
      </c>
      <c r="N117">
        <f t="shared" si="11"/>
        <v>133.37448693155139</v>
      </c>
      <c r="P117" s="34">
        <f t="shared" si="12"/>
        <v>133.85287248544876</v>
      </c>
    </row>
    <row r="118" spans="2:16" x14ac:dyDescent="0.35">
      <c r="B118">
        <v>1745</v>
      </c>
      <c r="C118">
        <v>6593577.3105348526</v>
      </c>
      <c r="D118" s="34">
        <v>138.20138042881052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f t="shared" si="10"/>
        <v>0</v>
      </c>
      <c r="L118">
        <v>0</v>
      </c>
      <c r="M118">
        <f t="shared" si="17"/>
        <v>1029697.2759020001</v>
      </c>
      <c r="N118">
        <f t="shared" si="11"/>
        <v>134.21554437710645</v>
      </c>
      <c r="P118" s="34">
        <f t="shared" si="12"/>
        <v>138.20138042881052</v>
      </c>
    </row>
    <row r="119" spans="2:16" x14ac:dyDescent="0.35">
      <c r="B119">
        <v>1746</v>
      </c>
      <c r="C119">
        <v>6807784.3184057344</v>
      </c>
      <c r="D119" s="34">
        <v>142.6911593137842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f t="shared" si="10"/>
        <v>0</v>
      </c>
      <c r="L119">
        <v>0</v>
      </c>
      <c r="M119">
        <f t="shared" si="17"/>
        <v>1056487.0883959883</v>
      </c>
      <c r="N119">
        <f t="shared" si="11"/>
        <v>135.06190551786591</v>
      </c>
      <c r="P119" s="34">
        <f t="shared" si="12"/>
        <v>142.6911593137842</v>
      </c>
    </row>
    <row r="120" spans="2:16" x14ac:dyDescent="0.35">
      <c r="B120">
        <v>1747</v>
      </c>
      <c r="C120">
        <v>7028950.3168306034</v>
      </c>
      <c r="D120" s="34">
        <v>147.32679864076943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f t="shared" si="10"/>
        <v>0</v>
      </c>
      <c r="L120">
        <v>0</v>
      </c>
      <c r="M120">
        <f t="shared" si="17"/>
        <v>1083973.8960848355</v>
      </c>
      <c r="N120">
        <f t="shared" si="11"/>
        <v>135.91360379884935</v>
      </c>
      <c r="P120" s="34">
        <f t="shared" si="12"/>
        <v>147.32679864076943</v>
      </c>
    </row>
    <row r="121" spans="2:16" x14ac:dyDescent="0.35">
      <c r="B121">
        <v>1748</v>
      </c>
      <c r="C121">
        <v>7257301.3840783816</v>
      </c>
      <c r="D121" s="34">
        <v>152.11303701028288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f t="shared" si="10"/>
        <v>0</v>
      </c>
      <c r="L121">
        <v>0</v>
      </c>
      <c r="M121">
        <f t="shared" si="17"/>
        <v>1112175.8328133293</v>
      </c>
      <c r="N121">
        <f t="shared" si="11"/>
        <v>136.77067287598035</v>
      </c>
      <c r="P121" s="34">
        <f t="shared" si="12"/>
        <v>152.11303701028288</v>
      </c>
    </row>
    <row r="122" spans="2:16" x14ac:dyDescent="0.35">
      <c r="B122">
        <v>1749</v>
      </c>
      <c r="C122">
        <v>7493070.943072835</v>
      </c>
      <c r="D122" s="34">
        <v>157.05476696680662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f t="shared" si="10"/>
        <v>0</v>
      </c>
      <c r="L122">
        <v>0</v>
      </c>
      <c r="M122">
        <f t="shared" si="17"/>
        <v>1141111.5042176403</v>
      </c>
      <c r="N122">
        <f t="shared" si="11"/>
        <v>137.63314661741603</v>
      </c>
      <c r="P122" s="34">
        <f t="shared" si="12"/>
        <v>157.05476696680662</v>
      </c>
    </row>
    <row r="123" spans="2:16" x14ac:dyDescent="0.35">
      <c r="B123">
        <v>1750</v>
      </c>
      <c r="C123">
        <v>7736500</v>
      </c>
      <c r="D123" s="34">
        <v>162.15703999999999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f t="shared" si="10"/>
        <v>0</v>
      </c>
      <c r="L123">
        <v>0</v>
      </c>
      <c r="M123">
        <v>1170800</v>
      </c>
      <c r="N123">
        <f t="shared" si="11"/>
        <v>138.50105910488554</v>
      </c>
      <c r="P123" s="34">
        <f t="shared" si="12"/>
        <v>162.15703999999999</v>
      </c>
    </row>
    <row r="124" spans="2:16" x14ac:dyDescent="0.35">
      <c r="B124">
        <v>1751</v>
      </c>
      <c r="C124">
        <v>7936185.9202385945</v>
      </c>
      <c r="D124" s="34">
        <v>166.34245688820093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f t="shared" si="10"/>
        <v>0</v>
      </c>
      <c r="L124">
        <v>0</v>
      </c>
      <c r="M124">
        <f>((M$133/M$123)^(1/10))*M123</f>
        <v>1207458.9487072327</v>
      </c>
      <c r="N124">
        <f t="shared" si="11"/>
        <v>137.76241177084793</v>
      </c>
      <c r="P124" s="34">
        <f t="shared" si="12"/>
        <v>166.34245688820093</v>
      </c>
    </row>
    <row r="125" spans="2:16" x14ac:dyDescent="0.35">
      <c r="B125">
        <v>1752</v>
      </c>
      <c r="C125">
        <v>8141025.9110183297</v>
      </c>
      <c r="D125" s="34">
        <v>170.63590309494418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f t="shared" si="10"/>
        <v>0</v>
      </c>
      <c r="L125">
        <v>0</v>
      </c>
      <c r="M125">
        <f t="shared" ref="M125:M132" si="18">((M$133/M$123)^(1/10))*M124</f>
        <v>1245265.7266938637</v>
      </c>
      <c r="N125">
        <f t="shared" si="11"/>
        <v>137.02770375603001</v>
      </c>
      <c r="P125" s="34">
        <f t="shared" si="12"/>
        <v>170.63590309494418</v>
      </c>
    </row>
    <row r="126" spans="2:16" x14ac:dyDescent="0.35">
      <c r="B126">
        <v>1753</v>
      </c>
      <c r="C126">
        <v>8351153.0034668455</v>
      </c>
      <c r="D126" s="34">
        <v>175.04016695266509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f t="shared" si="10"/>
        <v>0</v>
      </c>
      <c r="L126">
        <v>0</v>
      </c>
      <c r="M126">
        <f t="shared" si="18"/>
        <v>1284256.2736717807</v>
      </c>
      <c r="N126">
        <f t="shared" si="11"/>
        <v>136.29691405143984</v>
      </c>
      <c r="P126" s="34">
        <f t="shared" si="12"/>
        <v>175.04016695266509</v>
      </c>
    </row>
    <row r="127" spans="2:16" x14ac:dyDescent="0.35">
      <c r="B127">
        <v>1754</v>
      </c>
      <c r="C127">
        <v>8566703.6623630617</v>
      </c>
      <c r="D127" s="34">
        <v>179.55810876312978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f t="shared" si="10"/>
        <v>0</v>
      </c>
      <c r="L127">
        <v>0</v>
      </c>
      <c r="M127">
        <f t="shared" si="18"/>
        <v>1324467.6546621085</v>
      </c>
      <c r="N127">
        <f t="shared" si="11"/>
        <v>135.57002176012952</v>
      </c>
      <c r="P127" s="34">
        <f t="shared" si="12"/>
        <v>179.55810876312978</v>
      </c>
    </row>
    <row r="128" spans="2:16" x14ac:dyDescent="0.35">
      <c r="B128">
        <v>1755</v>
      </c>
      <c r="C128">
        <v>8787817.8747627661</v>
      </c>
      <c r="D128" s="34">
        <v>184.19266265502756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f t="shared" si="10"/>
        <v>0</v>
      </c>
      <c r="L128">
        <v>0</v>
      </c>
      <c r="M128">
        <f t="shared" si="18"/>
        <v>1365938.0952297947</v>
      </c>
      <c r="N128">
        <f t="shared" si="11"/>
        <v>134.84700609659799</v>
      </c>
      <c r="P128" s="34">
        <f t="shared" si="12"/>
        <v>184.19266265502756</v>
      </c>
    </row>
    <row r="129" spans="2:16" x14ac:dyDescent="0.35">
      <c r="B129">
        <v>1756</v>
      </c>
      <c r="C129">
        <v>9014639.2409116924</v>
      </c>
      <c r="D129" s="34">
        <v>188.94683848950908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f t="shared" si="10"/>
        <v>0</v>
      </c>
      <c r="L129">
        <v>0</v>
      </c>
      <c r="M129">
        <f t="shared" si="18"/>
        <v>1408707.0178214281</v>
      </c>
      <c r="N129">
        <f t="shared" si="11"/>
        <v>134.12784638619621</v>
      </c>
      <c r="P129" s="34">
        <f t="shared" si="12"/>
        <v>188.94683848950908</v>
      </c>
    </row>
    <row r="130" spans="2:16" x14ac:dyDescent="0.35">
      <c r="B130">
        <v>1757</v>
      </c>
      <c r="C130">
        <v>9247315.0675051641</v>
      </c>
      <c r="D130" s="34">
        <v>193.82372381490825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f t="shared" si="10"/>
        <v>0</v>
      </c>
      <c r="L130">
        <v>0</v>
      </c>
      <c r="M130">
        <f t="shared" si="18"/>
        <v>1452815.079240829</v>
      </c>
      <c r="N130">
        <f t="shared" si="11"/>
        <v>133.41252206453635</v>
      </c>
      <c r="P130" s="34">
        <f t="shared" si="12"/>
        <v>193.82372381490825</v>
      </c>
    </row>
    <row r="131" spans="2:16" x14ac:dyDescent="0.35">
      <c r="B131">
        <v>1758</v>
      </c>
      <c r="C131">
        <v>9485996.4633548371</v>
      </c>
      <c r="D131" s="34">
        <v>198.82648587191738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f t="shared" si="10"/>
        <v>0</v>
      </c>
      <c r="L131">
        <v>0</v>
      </c>
      <c r="M131">
        <f t="shared" si="18"/>
        <v>1498304.209298041</v>
      </c>
      <c r="N131">
        <f t="shared" si="11"/>
        <v>132.70101267690362</v>
      </c>
      <c r="P131" s="34">
        <f t="shared" si="12"/>
        <v>198.82648587191738</v>
      </c>
    </row>
    <row r="132" spans="2:16" x14ac:dyDescent="0.35">
      <c r="B132">
        <v>1759</v>
      </c>
      <c r="C132">
        <v>9730838.4375246894</v>
      </c>
      <c r="D132" s="34">
        <v>203.9583736505175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f t="shared" ref="K132:K195" si="19">I132+J132</f>
        <v>0</v>
      </c>
      <c r="L132">
        <v>0</v>
      </c>
      <c r="M132">
        <f t="shared" si="18"/>
        <v>1545217.6506684611</v>
      </c>
      <c r="N132">
        <f t="shared" ref="N132:N195" si="20">(1000000*(D132+G132+H132+K132+L132))/M132</f>
        <v>131.99329787767121</v>
      </c>
      <c r="P132" s="34">
        <f t="shared" ref="P132:P195" si="21">(D132+G132+H132+K132+L132)</f>
        <v>203.9583736505175</v>
      </c>
    </row>
    <row r="133" spans="2:16" x14ac:dyDescent="0.35">
      <c r="B133">
        <v>1760</v>
      </c>
      <c r="C133">
        <v>9982000</v>
      </c>
      <c r="D133" s="34">
        <v>209.22272000000001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f t="shared" si="19"/>
        <v>0</v>
      </c>
      <c r="L133">
        <v>0</v>
      </c>
      <c r="M133">
        <v>1593600</v>
      </c>
      <c r="N133">
        <f t="shared" si="20"/>
        <v>131.28935742971888</v>
      </c>
      <c r="P133" s="34">
        <f t="shared" si="21"/>
        <v>209.22272000000001</v>
      </c>
    </row>
    <row r="134" spans="2:16" x14ac:dyDescent="0.35">
      <c r="B134">
        <v>1761</v>
      </c>
      <c r="C134">
        <v>10205854.110328645</v>
      </c>
      <c r="D134" s="34">
        <v>213.91470215248839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f t="shared" si="19"/>
        <v>0</v>
      </c>
      <c r="L134">
        <v>0</v>
      </c>
      <c r="M134">
        <f>((M$143/M$133)^(1/10))*M133</f>
        <v>1641900.5127281975</v>
      </c>
      <c r="N134">
        <f t="shared" si="20"/>
        <v>130.28481354028307</v>
      </c>
      <c r="P134" s="34">
        <f t="shared" si="21"/>
        <v>213.91470215248839</v>
      </c>
    </row>
    <row r="135" spans="2:16" x14ac:dyDescent="0.35">
      <c r="B135">
        <v>1762</v>
      </c>
      <c r="C135">
        <v>10434728.323112812</v>
      </c>
      <c r="D135" s="34">
        <v>218.71190565244453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f t="shared" si="19"/>
        <v>0</v>
      </c>
      <c r="L135">
        <v>0</v>
      </c>
      <c r="M135">
        <f t="shared" ref="M135:M142" si="22">((M$143/M$133)^(1/10))*M134</f>
        <v>1691664.9684344365</v>
      </c>
      <c r="N135">
        <f t="shared" si="20"/>
        <v>129.28795579118307</v>
      </c>
      <c r="P135" s="34">
        <f t="shared" si="21"/>
        <v>218.71190565244453</v>
      </c>
    </row>
    <row r="136" spans="2:16" x14ac:dyDescent="0.35">
      <c r="B136">
        <v>1763</v>
      </c>
      <c r="C136">
        <v>10668735.218052857</v>
      </c>
      <c r="D136" s="34">
        <v>223.61669017038787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f t="shared" si="19"/>
        <v>0</v>
      </c>
      <c r="L136">
        <v>0</v>
      </c>
      <c r="M136">
        <f t="shared" si="22"/>
        <v>1742937.7378494174</v>
      </c>
      <c r="N136">
        <f t="shared" si="20"/>
        <v>128.29872537288961</v>
      </c>
      <c r="P136" s="34">
        <f t="shared" si="21"/>
        <v>223.61669017038787</v>
      </c>
    </row>
    <row r="137" spans="2:16" x14ac:dyDescent="0.35">
      <c r="B137">
        <v>1764</v>
      </c>
      <c r="C137">
        <v>10907989.899536436</v>
      </c>
      <c r="D137" s="34">
        <v>228.63146829428371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f t="shared" si="19"/>
        <v>0</v>
      </c>
      <c r="L137">
        <v>0</v>
      </c>
      <c r="M137">
        <f t="shared" si="22"/>
        <v>1795764.5365388324</v>
      </c>
      <c r="N137">
        <f t="shared" si="20"/>
        <v>127.31706392584711</v>
      </c>
      <c r="P137" s="34">
        <f t="shared" si="21"/>
        <v>228.63146829428371</v>
      </c>
    </row>
    <row r="138" spans="2:16" x14ac:dyDescent="0.35">
      <c r="B138">
        <v>1765</v>
      </c>
      <c r="C138">
        <v>11152610.05325659</v>
      </c>
      <c r="D138" s="34">
        <v>233.75870671625813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f t="shared" si="19"/>
        <v>0</v>
      </c>
      <c r="L138">
        <v>0</v>
      </c>
      <c r="M138">
        <f t="shared" si="22"/>
        <v>1850192.4656640457</v>
      </c>
      <c r="N138">
        <f t="shared" si="20"/>
        <v>126.34291353703068</v>
      </c>
      <c r="P138" s="34">
        <f t="shared" si="21"/>
        <v>233.75870671625813</v>
      </c>
    </row>
    <row r="139" spans="2:16" x14ac:dyDescent="0.35">
      <c r="B139">
        <v>1766</v>
      </c>
      <c r="C139">
        <v>11402716.004099512</v>
      </c>
      <c r="D139" s="34">
        <v>239.00092744592578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f t="shared" si="19"/>
        <v>0</v>
      </c>
      <c r="L139">
        <v>0</v>
      </c>
      <c r="M139">
        <f t="shared" si="22"/>
        <v>1906270.0539781908</v>
      </c>
      <c r="N139">
        <f t="shared" si="20"/>
        <v>125.37621673652968</v>
      </c>
      <c r="P139" s="34">
        <f t="shared" si="21"/>
        <v>239.00092744592578</v>
      </c>
    </row>
    <row r="140" spans="2:16" x14ac:dyDescent="0.35">
      <c r="B140">
        <v>1767</v>
      </c>
      <c r="C140">
        <v>11658430.775330517</v>
      </c>
      <c r="D140" s="34">
        <v>244.36070905092765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f t="shared" si="19"/>
        <v>0</v>
      </c>
      <c r="L140">
        <v>0</v>
      </c>
      <c r="M140">
        <f t="shared" si="22"/>
        <v>1964047.3010951306</v>
      </c>
      <c r="N140">
        <f t="shared" si="20"/>
        <v>124.41691649415718</v>
      </c>
      <c r="P140" s="34">
        <f t="shared" si="21"/>
        <v>244.36070905092765</v>
      </c>
    </row>
    <row r="141" spans="2:16" x14ac:dyDescent="0.35">
      <c r="B141">
        <v>1768</v>
      </c>
      <c r="C141">
        <v>11919880.149107287</v>
      </c>
      <c r="D141" s="34">
        <v>249.84068792528871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f t="shared" si="19"/>
        <v>0</v>
      </c>
      <c r="L141">
        <v>0</v>
      </c>
      <c r="M141">
        <f t="shared" si="22"/>
        <v>2023575.7220698593</v>
      </c>
      <c r="N141">
        <f t="shared" si="20"/>
        <v>123.46495621608547</v>
      </c>
      <c r="P141" s="34">
        <f t="shared" si="21"/>
        <v>249.84068792528871</v>
      </c>
    </row>
    <row r="142" spans="2:16" x14ac:dyDescent="0.35">
      <c r="B142">
        <v>1769</v>
      </c>
      <c r="C142">
        <v>12187192.728350172</v>
      </c>
      <c r="D142" s="34">
        <v>255.44355958621961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f t="shared" si="19"/>
        <v>0</v>
      </c>
      <c r="L142">
        <v>0</v>
      </c>
      <c r="M142">
        <f t="shared" si="22"/>
        <v>2084908.3933300921</v>
      </c>
      <c r="N142">
        <f t="shared" si="20"/>
        <v>122.52027974150739</v>
      </c>
      <c r="P142" s="34">
        <f t="shared" si="21"/>
        <v>255.44355958621961</v>
      </c>
    </row>
    <row r="143" spans="2:16" x14ac:dyDescent="0.35">
      <c r="B143">
        <v>1770</v>
      </c>
      <c r="C143">
        <v>12460500</v>
      </c>
      <c r="D143" s="34">
        <v>261.17207999999999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f t="shared" si="19"/>
        <v>0</v>
      </c>
      <c r="L143">
        <v>0</v>
      </c>
      <c r="M143">
        <v>2148100</v>
      </c>
      <c r="N143">
        <f t="shared" si="20"/>
        <v>121.58283133932312</v>
      </c>
      <c r="P143" s="34">
        <f t="shared" si="21"/>
        <v>261.17207999999999</v>
      </c>
    </row>
    <row r="144" spans="2:16" x14ac:dyDescent="0.35">
      <c r="B144">
        <v>1771</v>
      </c>
      <c r="C144">
        <v>12734980.307351636</v>
      </c>
      <c r="D144" s="34">
        <v>266.92518724209026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f t="shared" si="19"/>
        <v>0</v>
      </c>
      <c r="L144">
        <v>0</v>
      </c>
      <c r="M144">
        <f>((M$150/M$143)^(1/10))*M143</f>
        <v>2187991.6575109712</v>
      </c>
      <c r="N144">
        <f t="shared" si="20"/>
        <v>121.99552330365859</v>
      </c>
      <c r="P144" s="34">
        <f t="shared" si="21"/>
        <v>266.92518724209026</v>
      </c>
    </row>
    <row r="145" spans="2:16" x14ac:dyDescent="0.35">
      <c r="B145">
        <v>1772</v>
      </c>
      <c r="C145">
        <v>13015506.876018938</v>
      </c>
      <c r="D145" s="34">
        <v>272.80502412135695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f t="shared" si="19"/>
        <v>0</v>
      </c>
      <c r="L145">
        <v>0</v>
      </c>
      <c r="M145">
        <f t="shared" ref="M145:M149" si="23">((M$150/M$143)^(1/10))*M144</f>
        <v>2228624.129853176</v>
      </c>
      <c r="N145">
        <f t="shared" si="20"/>
        <v>122.4096160797333</v>
      </c>
      <c r="P145" s="34">
        <f t="shared" si="21"/>
        <v>272.80502412135695</v>
      </c>
    </row>
    <row r="146" spans="2:16" x14ac:dyDescent="0.35">
      <c r="B146">
        <v>1773</v>
      </c>
      <c r="C146">
        <v>13302212.893246738</v>
      </c>
      <c r="D146" s="34">
        <v>278.81438224245164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f t="shared" si="19"/>
        <v>0</v>
      </c>
      <c r="L146">
        <v>0</v>
      </c>
      <c r="M146">
        <f t="shared" si="23"/>
        <v>2270011.1744548189</v>
      </c>
      <c r="N146">
        <f t="shared" si="20"/>
        <v>122.8251144223612</v>
      </c>
      <c r="P146" s="34">
        <f t="shared" si="21"/>
        <v>278.81438224245164</v>
      </c>
    </row>
    <row r="147" spans="2:16" x14ac:dyDescent="0.35">
      <c r="B147">
        <v>1774</v>
      </c>
      <c r="C147">
        <v>13595234.480132919</v>
      </c>
      <c r="D147" s="34">
        <v>284.95611470358602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f t="shared" si="19"/>
        <v>0</v>
      </c>
      <c r="L147">
        <v>0</v>
      </c>
      <c r="M147">
        <f t="shared" si="23"/>
        <v>2312166.8042287724</v>
      </c>
      <c r="N147">
        <f t="shared" si="20"/>
        <v>123.24202310249571</v>
      </c>
      <c r="P147" s="34">
        <f t="shared" si="21"/>
        <v>284.95611470358602</v>
      </c>
    </row>
    <row r="148" spans="2:16" x14ac:dyDescent="0.35">
      <c r="B148">
        <v>1775</v>
      </c>
      <c r="C148">
        <v>13894710.756255422</v>
      </c>
      <c r="D148" s="34">
        <v>291.23313745111363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f t="shared" si="19"/>
        <v>0</v>
      </c>
      <c r="L148">
        <v>0</v>
      </c>
      <c r="M148">
        <f t="shared" si="23"/>
        <v>2355105.2923170975</v>
      </c>
      <c r="N148">
        <f t="shared" si="20"/>
        <v>123.66034690728436</v>
      </c>
      <c r="P148" s="34">
        <f t="shared" si="21"/>
        <v>291.23313745111363</v>
      </c>
    </row>
    <row r="149" spans="2:16" x14ac:dyDescent="0.35">
      <c r="B149">
        <v>1776</v>
      </c>
      <c r="C149">
        <v>14200783.905722864</v>
      </c>
      <c r="D149" s="34">
        <v>297.64843066395127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f t="shared" si="19"/>
        <v>0</v>
      </c>
      <c r="L149">
        <v>0</v>
      </c>
      <c r="M149">
        <f t="shared" si="23"/>
        <v>2398841.1769236755</v>
      </c>
      <c r="N149">
        <f t="shared" si="20"/>
        <v>124.08009064012396</v>
      </c>
      <c r="P149" s="34">
        <f t="shared" si="21"/>
        <v>297.64843066395127</v>
      </c>
    </row>
    <row r="150" spans="2:16" x14ac:dyDescent="0.35">
      <c r="B150">
        <v>1777</v>
      </c>
      <c r="C150">
        <v>14513599.244680127</v>
      </c>
      <c r="D150" s="34">
        <v>304.20504016849543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f t="shared" si="19"/>
        <v>0</v>
      </c>
      <c r="L150">
        <v>0</v>
      </c>
      <c r="M150">
        <v>2582059</v>
      </c>
      <c r="N150">
        <f t="shared" si="20"/>
        <v>117.81490669597225</v>
      </c>
      <c r="P150" s="34">
        <f t="shared" si="21"/>
        <v>304.20504016849543</v>
      </c>
    </row>
    <row r="151" spans="2:16" x14ac:dyDescent="0.35">
      <c r="B151">
        <v>1778</v>
      </c>
      <c r="C151">
        <v>14833305.29030095</v>
      </c>
      <c r="D151" s="34">
        <v>310.90607888470794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f t="shared" si="19"/>
        <v>0</v>
      </c>
      <c r="L151">
        <v>0</v>
      </c>
      <c r="M151">
        <v>2666811</v>
      </c>
      <c r="N151">
        <f t="shared" si="20"/>
        <v>116.5834695014787</v>
      </c>
      <c r="P151" s="34">
        <f t="shared" si="21"/>
        <v>310.90607888470794</v>
      </c>
    </row>
    <row r="152" spans="2:16" x14ac:dyDescent="0.35">
      <c r="B152">
        <v>1779</v>
      </c>
      <c r="C152">
        <v>15160053.831300305</v>
      </c>
      <c r="D152" s="34">
        <v>317.75472830405437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f t="shared" si="19"/>
        <v>0</v>
      </c>
      <c r="L152">
        <v>0</v>
      </c>
      <c r="M152">
        <v>2754345</v>
      </c>
      <c r="N152">
        <f t="shared" si="20"/>
        <v>115.36489739086947</v>
      </c>
      <c r="P152" s="34">
        <f t="shared" si="21"/>
        <v>317.75472830405437</v>
      </c>
    </row>
    <row r="153" spans="2:16" x14ac:dyDescent="0.35">
      <c r="B153">
        <v>1780</v>
      </c>
      <c r="C153">
        <v>15494000</v>
      </c>
      <c r="D153" s="34">
        <v>324.75423999999998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f t="shared" si="19"/>
        <v>0</v>
      </c>
      <c r="L153">
        <v>0</v>
      </c>
      <c r="M153">
        <v>2844752</v>
      </c>
      <c r="N153">
        <f t="shared" si="20"/>
        <v>114.1590690506589</v>
      </c>
      <c r="P153" s="34">
        <f t="shared" si="21"/>
        <v>324.75423999999998</v>
      </c>
    </row>
    <row r="154" spans="2:16" x14ac:dyDescent="0.35">
      <c r="B154">
        <v>1781</v>
      </c>
      <c r="C154">
        <v>15902511.630000107</v>
      </c>
      <c r="D154" s="34">
        <v>333.31664376480222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f t="shared" si="19"/>
        <v>0</v>
      </c>
      <c r="L154">
        <v>0</v>
      </c>
      <c r="M154">
        <v>2938127</v>
      </c>
      <c r="N154">
        <f t="shared" si="20"/>
        <v>113.44528121650364</v>
      </c>
      <c r="P154" s="34">
        <f t="shared" si="21"/>
        <v>333.31664376480222</v>
      </c>
    </row>
    <row r="155" spans="2:16" x14ac:dyDescent="0.35">
      <c r="B155">
        <v>1782</v>
      </c>
      <c r="C155">
        <v>16321793.993951766</v>
      </c>
      <c r="D155" s="34">
        <v>342.10480211322903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f t="shared" si="19"/>
        <v>0</v>
      </c>
      <c r="L155">
        <v>0</v>
      </c>
      <c r="M155">
        <v>3034567</v>
      </c>
      <c r="N155">
        <f t="shared" si="20"/>
        <v>112.73595281080597</v>
      </c>
      <c r="P155" s="34">
        <f t="shared" si="21"/>
        <v>342.10480211322903</v>
      </c>
    </row>
    <row r="156" spans="2:16" x14ac:dyDescent="0.35">
      <c r="B156">
        <v>1783</v>
      </c>
      <c r="C156">
        <v>16752131.070819922</v>
      </c>
      <c r="D156" s="34">
        <v>351.12466724438553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f t="shared" si="19"/>
        <v>0</v>
      </c>
      <c r="L156">
        <v>0</v>
      </c>
      <c r="M156">
        <v>3134172</v>
      </c>
      <c r="N156">
        <f t="shared" si="20"/>
        <v>112.03107782354815</v>
      </c>
      <c r="P156" s="34">
        <f t="shared" si="21"/>
        <v>351.12466724438553</v>
      </c>
    </row>
    <row r="157" spans="2:16" x14ac:dyDescent="0.35">
      <c r="B157">
        <v>1784</v>
      </c>
      <c r="C157">
        <v>17193814.326900732</v>
      </c>
      <c r="D157" s="34">
        <v>360.38234829183932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f t="shared" si="19"/>
        <v>0</v>
      </c>
      <c r="L157">
        <v>0</v>
      </c>
      <c r="M157">
        <v>3237047</v>
      </c>
      <c r="N157">
        <f t="shared" si="20"/>
        <v>111.33058874086144</v>
      </c>
      <c r="P157" s="34">
        <f t="shared" si="21"/>
        <v>360.38234829183932</v>
      </c>
    </row>
    <row r="158" spans="2:16" x14ac:dyDescent="0.35">
      <c r="B158">
        <v>1785</v>
      </c>
      <c r="C158">
        <v>17647142.913231015</v>
      </c>
      <c r="D158" s="34">
        <v>369.88411546132204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f t="shared" si="19"/>
        <v>0</v>
      </c>
      <c r="L158">
        <v>0</v>
      </c>
      <c r="M158">
        <v>3343298</v>
      </c>
      <c r="N158">
        <f t="shared" si="20"/>
        <v>110.63450385257971</v>
      </c>
      <c r="P158" s="34">
        <f t="shared" si="21"/>
        <v>369.88411546132204</v>
      </c>
    </row>
    <row r="159" spans="2:16" x14ac:dyDescent="0.35">
      <c r="B159">
        <v>1786</v>
      </c>
      <c r="C159">
        <v>18112423.868202541</v>
      </c>
      <c r="D159" s="34">
        <v>379.63640427752523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f t="shared" si="19"/>
        <v>0</v>
      </c>
      <c r="L159">
        <v>0</v>
      </c>
      <c r="M159">
        <v>3453037</v>
      </c>
      <c r="N159">
        <f t="shared" si="20"/>
        <v>109.94275597901941</v>
      </c>
      <c r="P159" s="34">
        <f t="shared" si="21"/>
        <v>379.63640427752523</v>
      </c>
    </row>
    <row r="160" spans="2:16" x14ac:dyDescent="0.35">
      <c r="B160">
        <v>1787</v>
      </c>
      <c r="C160">
        <v>18589972.325518422</v>
      </c>
      <c r="D160" s="34">
        <v>389.64581994286613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f t="shared" si="19"/>
        <v>0</v>
      </c>
      <c r="L160">
        <v>0</v>
      </c>
      <c r="M160">
        <v>3566378</v>
      </c>
      <c r="N160">
        <f t="shared" si="20"/>
        <v>109.25533410728367</v>
      </c>
      <c r="P160" s="34">
        <f t="shared" si="21"/>
        <v>389.64581994286613</v>
      </c>
    </row>
    <row r="161" spans="2:16" x14ac:dyDescent="0.35">
      <c r="B161">
        <v>1788</v>
      </c>
      <c r="C161">
        <v>19080111.727632429</v>
      </c>
      <c r="D161" s="34">
        <v>399.91914181117573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f t="shared" si="19"/>
        <v>0</v>
      </c>
      <c r="L161">
        <v>0</v>
      </c>
      <c r="M161">
        <v>3683439</v>
      </c>
      <c r="N161">
        <f t="shared" si="20"/>
        <v>108.5722179222123</v>
      </c>
      <c r="P161" s="34">
        <f t="shared" si="21"/>
        <v>399.91914181117573</v>
      </c>
    </row>
    <row r="162" spans="2:16" x14ac:dyDescent="0.35">
      <c r="B162">
        <v>1789</v>
      </c>
      <c r="C162">
        <v>19583174.044815809</v>
      </c>
      <c r="D162" s="34">
        <v>410.4633279793394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f t="shared" si="19"/>
        <v>0</v>
      </c>
      <c r="L162">
        <v>0</v>
      </c>
      <c r="M162">
        <v>3804342</v>
      </c>
      <c r="N162">
        <f t="shared" si="20"/>
        <v>107.8933828712927</v>
      </c>
      <c r="P162" s="34">
        <f t="shared" si="21"/>
        <v>410.4633279793394</v>
      </c>
    </row>
    <row r="163" spans="2:16" x14ac:dyDescent="0.35">
      <c r="B163">
        <v>1790</v>
      </c>
      <c r="C163">
        <v>20099500</v>
      </c>
      <c r="D163" s="34">
        <v>421.28552000000002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f t="shared" si="19"/>
        <v>0</v>
      </c>
      <c r="L163">
        <v>0</v>
      </c>
      <c r="M163">
        <v>3929214</v>
      </c>
      <c r="N163">
        <f t="shared" si="20"/>
        <v>107.21877708875108</v>
      </c>
      <c r="P163" s="34">
        <f t="shared" si="21"/>
        <v>421.28552000000002</v>
      </c>
    </row>
    <row r="164" spans="2:16" x14ac:dyDescent="0.35">
      <c r="B164">
        <v>1791</v>
      </c>
      <c r="C164">
        <v>20688798.514442783</v>
      </c>
      <c r="D164" s="34">
        <v>433.63721686272078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f t="shared" si="19"/>
        <v>0</v>
      </c>
      <c r="L164">
        <v>0</v>
      </c>
      <c r="M164">
        <v>4049227</v>
      </c>
      <c r="N164">
        <f t="shared" si="20"/>
        <v>107.09135764992202</v>
      </c>
      <c r="P164" s="34">
        <f t="shared" si="21"/>
        <v>433.63721686272078</v>
      </c>
    </row>
    <row r="165" spans="2:16" x14ac:dyDescent="0.35">
      <c r="B165">
        <v>1792</v>
      </c>
      <c r="C165">
        <v>21295374.709381323</v>
      </c>
      <c r="D165" s="34">
        <v>446.35105390863254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f t="shared" si="19"/>
        <v>0</v>
      </c>
      <c r="L165">
        <v>0</v>
      </c>
      <c r="M165">
        <v>4172906</v>
      </c>
      <c r="N165">
        <f t="shared" si="20"/>
        <v>106.96408064515053</v>
      </c>
      <c r="P165" s="34">
        <f t="shared" si="21"/>
        <v>446.35105390863254</v>
      </c>
    </row>
    <row r="166" spans="2:16" x14ac:dyDescent="0.35">
      <c r="B166">
        <v>1793</v>
      </c>
      <c r="C166">
        <v>21919735.150225166</v>
      </c>
      <c r="D166" s="34">
        <v>459.43764874871948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f t="shared" si="19"/>
        <v>0</v>
      </c>
      <c r="L166">
        <v>0</v>
      </c>
      <c r="M166">
        <v>4300363</v>
      </c>
      <c r="N166">
        <f t="shared" si="20"/>
        <v>106.83694579939402</v>
      </c>
      <c r="P166" s="34">
        <f t="shared" si="21"/>
        <v>459.43764874871948</v>
      </c>
    </row>
    <row r="167" spans="2:16" x14ac:dyDescent="0.35">
      <c r="B167">
        <v>1794</v>
      </c>
      <c r="C167">
        <v>22562401.254407205</v>
      </c>
      <c r="D167" s="34">
        <v>472.907930292375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f t="shared" si="19"/>
        <v>0</v>
      </c>
      <c r="L167">
        <v>0</v>
      </c>
      <c r="M167">
        <v>4431713</v>
      </c>
      <c r="N167">
        <f t="shared" si="20"/>
        <v>106.70996300806821</v>
      </c>
      <c r="P167" s="34">
        <f t="shared" si="21"/>
        <v>472.907930292375</v>
      </c>
    </row>
    <row r="168" spans="2:16" x14ac:dyDescent="0.35">
      <c r="B168">
        <v>1795</v>
      </c>
      <c r="C168">
        <v>23223909.726831101</v>
      </c>
      <c r="D168" s="34">
        <v>486.7731478743799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f t="shared" si="19"/>
        <v>0</v>
      </c>
      <c r="L168">
        <v>0</v>
      </c>
      <c r="M168">
        <v>4567074</v>
      </c>
      <c r="N168">
        <f t="shared" si="20"/>
        <v>106.58315321240249</v>
      </c>
      <c r="P168" s="34">
        <f t="shared" si="21"/>
        <v>486.7731478743799</v>
      </c>
    </row>
    <row r="169" spans="2:16" x14ac:dyDescent="0.35">
      <c r="B169">
        <v>1796</v>
      </c>
      <c r="C169">
        <v>23904813.008085601</v>
      </c>
      <c r="D169" s="34">
        <v>501.04488064947418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f t="shared" si="19"/>
        <v>0</v>
      </c>
      <c r="L169">
        <v>0</v>
      </c>
      <c r="M169">
        <v>4706570</v>
      </c>
      <c r="N169">
        <f t="shared" si="20"/>
        <v>106.45648118470015</v>
      </c>
      <c r="P169" s="34">
        <f t="shared" si="21"/>
        <v>501.04488064947418</v>
      </c>
    </row>
    <row r="170" spans="2:16" x14ac:dyDescent="0.35">
      <c r="B170">
        <v>1797</v>
      </c>
      <c r="C170">
        <v>24605679.735800087</v>
      </c>
      <c r="D170" s="34">
        <v>515.73504726236979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f t="shared" si="19"/>
        <v>0</v>
      </c>
      <c r="L170">
        <v>0</v>
      </c>
      <c r="M170">
        <v>4850327</v>
      </c>
      <c r="N170">
        <f t="shared" si="20"/>
        <v>106.32995409636708</v>
      </c>
      <c r="P170" s="34">
        <f t="shared" si="21"/>
        <v>515.73504726236979</v>
      </c>
    </row>
    <row r="171" spans="2:16" x14ac:dyDescent="0.35">
      <c r="B171">
        <v>1798</v>
      </c>
      <c r="C171">
        <v>25327095.219526641</v>
      </c>
      <c r="D171" s="34">
        <v>530.85591580127834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f t="shared" si="19"/>
        <v>0</v>
      </c>
      <c r="L171">
        <v>0</v>
      </c>
      <c r="M171">
        <v>4998475</v>
      </c>
      <c r="N171">
        <f t="shared" si="20"/>
        <v>106.20357525070713</v>
      </c>
      <c r="P171" s="34">
        <f t="shared" si="21"/>
        <v>530.85591580127834</v>
      </c>
    </row>
    <row r="172" spans="2:16" x14ac:dyDescent="0.35">
      <c r="B172">
        <v>1799</v>
      </c>
      <c r="C172">
        <v>26069661.929545194</v>
      </c>
      <c r="D172" s="34">
        <v>546.42011404326729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f t="shared" si="19"/>
        <v>0</v>
      </c>
      <c r="L172">
        <v>0</v>
      </c>
      <c r="M172">
        <v>5151147</v>
      </c>
      <c r="N172">
        <f t="shared" si="20"/>
        <v>106.07736763157162</v>
      </c>
      <c r="P172" s="34">
        <f t="shared" si="21"/>
        <v>546.42011404326729</v>
      </c>
    </row>
    <row r="173" spans="2:16" x14ac:dyDescent="0.35">
      <c r="B173">
        <v>1800</v>
      </c>
      <c r="C173">
        <v>26834000</v>
      </c>
      <c r="D173" s="34">
        <v>562.44064000000003</v>
      </c>
      <c r="E173">
        <v>1</v>
      </c>
      <c r="F173">
        <v>1</v>
      </c>
      <c r="G173">
        <v>0</v>
      </c>
      <c r="H173">
        <v>0</v>
      </c>
      <c r="I173">
        <v>0</v>
      </c>
      <c r="J173">
        <v>0</v>
      </c>
      <c r="K173">
        <f t="shared" si="19"/>
        <v>0</v>
      </c>
      <c r="L173">
        <v>0</v>
      </c>
      <c r="M173">
        <v>5308483</v>
      </c>
      <c r="N173">
        <f t="shared" si="20"/>
        <v>105.95129342978022</v>
      </c>
      <c r="P173" s="34">
        <f t="shared" si="21"/>
        <v>562.44064000000003</v>
      </c>
    </row>
    <row r="174" spans="2:16" x14ac:dyDescent="0.35">
      <c r="B174">
        <v>1801</v>
      </c>
      <c r="C174">
        <v>27612529.644513283</v>
      </c>
      <c r="D174" s="34">
        <v>578.75862134899842</v>
      </c>
      <c r="E174">
        <f>((E$223/E$173)^(1/50))*E173</f>
        <v>1.09857030017833</v>
      </c>
      <c r="F174">
        <f>((F$223/F$173)^(1/50))*F173</f>
        <v>1.0983696649976731</v>
      </c>
      <c r="G174">
        <f>E174+F174</f>
        <v>2.1969399651760031</v>
      </c>
      <c r="H174">
        <v>0</v>
      </c>
      <c r="I174">
        <v>0</v>
      </c>
      <c r="J174">
        <v>0</v>
      </c>
      <c r="K174">
        <f t="shared" si="19"/>
        <v>0</v>
      </c>
      <c r="L174">
        <v>0</v>
      </c>
      <c r="M174">
        <v>5475787</v>
      </c>
      <c r="N174">
        <f t="shared" si="20"/>
        <v>106.09535420464209</v>
      </c>
      <c r="P174" s="34">
        <f t="shared" si="21"/>
        <v>580.95556131417447</v>
      </c>
    </row>
    <row r="175" spans="2:16" x14ac:dyDescent="0.35">
      <c r="B175">
        <v>1802</v>
      </c>
      <c r="C175">
        <v>28413646.618809156</v>
      </c>
      <c r="D175" s="34">
        <v>595.55003313023985</v>
      </c>
      <c r="E175">
        <f t="shared" ref="E175:F222" si="24">((E$223/E$173)^(1/50))*E174</f>
        <v>1.206856704433906</v>
      </c>
      <c r="F175">
        <f t="shared" si="24"/>
        <v>1.2064159209871006</v>
      </c>
      <c r="G175">
        <f t="shared" ref="G175:G222" si="25">E175+F175</f>
        <v>2.4132726254210066</v>
      </c>
      <c r="H175">
        <v>0</v>
      </c>
      <c r="I175">
        <v>0</v>
      </c>
      <c r="J175">
        <v>0</v>
      </c>
      <c r="K175">
        <f t="shared" si="19"/>
        <v>0</v>
      </c>
      <c r="L175">
        <v>0</v>
      </c>
      <c r="M175">
        <v>5648363</v>
      </c>
      <c r="N175">
        <f t="shared" si="20"/>
        <v>105.86488611933419</v>
      </c>
      <c r="P175" s="34">
        <f t="shared" si="21"/>
        <v>597.96330575566083</v>
      </c>
    </row>
    <row r="176" spans="2:16" x14ac:dyDescent="0.35">
      <c r="B176">
        <v>1803</v>
      </c>
      <c r="C176">
        <v>29238006.244711652</v>
      </c>
      <c r="D176" s="34">
        <v>612.82861088915627</v>
      </c>
      <c r="E176">
        <f t="shared" si="24"/>
        <v>1.3258169320621862</v>
      </c>
      <c r="F176">
        <f t="shared" si="24"/>
        <v>1.3250906509824609</v>
      </c>
      <c r="G176">
        <f t="shared" si="25"/>
        <v>2.6509075830446474</v>
      </c>
      <c r="H176">
        <v>0</v>
      </c>
      <c r="I176">
        <v>0</v>
      </c>
      <c r="J176">
        <v>0</v>
      </c>
      <c r="K176">
        <f t="shared" si="19"/>
        <v>0</v>
      </c>
      <c r="L176">
        <v>0</v>
      </c>
      <c r="M176">
        <v>5826379</v>
      </c>
      <c r="N176">
        <f t="shared" si="20"/>
        <v>105.63671166468932</v>
      </c>
      <c r="P176" s="34">
        <f t="shared" si="21"/>
        <v>615.47951847220088</v>
      </c>
    </row>
    <row r="177" spans="2:16" x14ac:dyDescent="0.35">
      <c r="B177">
        <v>1804</v>
      </c>
      <c r="C177">
        <v>30086282.856769957</v>
      </c>
      <c r="D177" s="34">
        <v>630.60848867789821</v>
      </c>
      <c r="E177">
        <f t="shared" si="24"/>
        <v>1.4565031050370685</v>
      </c>
      <c r="F177">
        <f t="shared" si="24"/>
        <v>1.4554393744111542</v>
      </c>
      <c r="G177">
        <f t="shared" si="25"/>
        <v>2.9119424794482227</v>
      </c>
      <c r="H177">
        <v>0</v>
      </c>
      <c r="I177">
        <v>0</v>
      </c>
      <c r="J177">
        <v>0</v>
      </c>
      <c r="K177">
        <f t="shared" si="19"/>
        <v>0</v>
      </c>
      <c r="L177">
        <v>0</v>
      </c>
      <c r="M177">
        <v>6010005</v>
      </c>
      <c r="N177">
        <f t="shared" si="20"/>
        <v>105.41096574085154</v>
      </c>
      <c r="P177" s="34">
        <f t="shared" si="21"/>
        <v>633.52043115734648</v>
      </c>
    </row>
    <row r="178" spans="2:16" x14ac:dyDescent="0.35">
      <c r="B178">
        <v>1805</v>
      </c>
      <c r="C178">
        <v>30959170.353870921</v>
      </c>
      <c r="D178" s="34">
        <v>648.90421061713448</v>
      </c>
      <c r="E178">
        <f t="shared" si="24"/>
        <v>1.6000710533112421</v>
      </c>
      <c r="F178">
        <f t="shared" si="24"/>
        <v>1.5986104580964025</v>
      </c>
      <c r="G178">
        <f t="shared" si="25"/>
        <v>3.1986815114076448</v>
      </c>
      <c r="H178">
        <v>0</v>
      </c>
      <c r="I178">
        <v>0</v>
      </c>
      <c r="J178">
        <v>0</v>
      </c>
      <c r="K178">
        <f t="shared" si="19"/>
        <v>0</v>
      </c>
      <c r="L178">
        <v>0</v>
      </c>
      <c r="M178">
        <v>6199418</v>
      </c>
      <c r="N178">
        <f t="shared" si="20"/>
        <v>105.18775990400101</v>
      </c>
      <c r="P178" s="34">
        <f t="shared" si="21"/>
        <v>652.10289212854218</v>
      </c>
    </row>
    <row r="179" spans="2:16" x14ac:dyDescent="0.35">
      <c r="B179">
        <v>1806</v>
      </c>
      <c r="C179">
        <v>31857382.766855393</v>
      </c>
      <c r="D179" s="34">
        <v>667.73074279328898</v>
      </c>
      <c r="E179">
        <f t="shared" si="24"/>
        <v>1.757790537342788</v>
      </c>
      <c r="F179">
        <f t="shared" si="24"/>
        <v>1.7558652333211222</v>
      </c>
      <c r="G179">
        <f t="shared" si="25"/>
        <v>3.5136557706639104</v>
      </c>
      <c r="H179">
        <v>0</v>
      </c>
      <c r="I179">
        <v>0</v>
      </c>
      <c r="J179">
        <v>0</v>
      </c>
      <c r="K179">
        <f t="shared" si="19"/>
        <v>0</v>
      </c>
      <c r="L179">
        <v>0</v>
      </c>
      <c r="M179">
        <v>6394801</v>
      </c>
      <c r="N179">
        <f t="shared" si="20"/>
        <v>104.96720672995968</v>
      </c>
      <c r="P179" s="34">
        <f t="shared" si="21"/>
        <v>671.24439856395293</v>
      </c>
    </row>
    <row r="180" spans="2:16" x14ac:dyDescent="0.35">
      <c r="B180">
        <v>1807</v>
      </c>
      <c r="C180">
        <v>32781654.842602711</v>
      </c>
      <c r="D180" s="34">
        <v>687.10348550095284</v>
      </c>
      <c r="E180">
        <f t="shared" si="24"/>
        <v>1.9310564782592947</v>
      </c>
      <c r="F180">
        <f t="shared" si="24"/>
        <v>1.9285891081039821</v>
      </c>
      <c r="G180">
        <f t="shared" si="25"/>
        <v>3.8596455863632766</v>
      </c>
      <c r="H180">
        <v>0</v>
      </c>
      <c r="I180">
        <v>0</v>
      </c>
      <c r="J180">
        <v>0</v>
      </c>
      <c r="K180">
        <f t="shared" si="19"/>
        <v>0</v>
      </c>
      <c r="L180">
        <v>0</v>
      </c>
      <c r="M180">
        <v>6596341</v>
      </c>
      <c r="N180">
        <f t="shared" si="20"/>
        <v>104.74945596161814</v>
      </c>
      <c r="P180" s="34">
        <f t="shared" si="21"/>
        <v>690.96313108731613</v>
      </c>
    </row>
    <row r="181" spans="2:16" x14ac:dyDescent="0.35">
      <c r="B181">
        <v>1808</v>
      </c>
      <c r="C181">
        <v>33732742.645061113</v>
      </c>
      <c r="D181" s="34">
        <v>707.03828584048085</v>
      </c>
      <c r="E181">
        <f t="shared" si="24"/>
        <v>2.1214012949826224</v>
      </c>
      <c r="F181">
        <f t="shared" si="24"/>
        <v>2.1183037725863318</v>
      </c>
      <c r="G181">
        <f t="shared" si="25"/>
        <v>4.2397050675689538</v>
      </c>
      <c r="H181">
        <v>0</v>
      </c>
      <c r="I181">
        <v>0</v>
      </c>
      <c r="J181">
        <v>0</v>
      </c>
      <c r="K181">
        <f t="shared" si="19"/>
        <v>0</v>
      </c>
      <c r="L181">
        <v>0</v>
      </c>
      <c r="M181">
        <v>6804234</v>
      </c>
      <c r="N181">
        <f t="shared" si="20"/>
        <v>104.534616373871</v>
      </c>
      <c r="P181" s="34">
        <f t="shared" si="21"/>
        <v>711.27799090804979</v>
      </c>
    </row>
    <row r="182" spans="2:16" x14ac:dyDescent="0.35">
      <c r="B182">
        <v>1809</v>
      </c>
      <c r="C182">
        <v>34711424.173715711</v>
      </c>
      <c r="D182" s="34">
        <v>727.55145068108129</v>
      </c>
      <c r="E182">
        <f t="shared" si="24"/>
        <v>2.3305084574277575</v>
      </c>
      <c r="F182">
        <f t="shared" si="24"/>
        <v>2.3266806050589564</v>
      </c>
      <c r="G182">
        <f t="shared" si="25"/>
        <v>4.6571890624867134</v>
      </c>
      <c r="H182">
        <v>0</v>
      </c>
      <c r="I182">
        <v>0</v>
      </c>
      <c r="J182">
        <v>0</v>
      </c>
      <c r="K182">
        <f t="shared" si="19"/>
        <v>0</v>
      </c>
      <c r="L182">
        <v>0</v>
      </c>
      <c r="M182">
        <v>7018678</v>
      </c>
      <c r="N182">
        <f t="shared" si="20"/>
        <v>104.32287102265812</v>
      </c>
      <c r="P182" s="34">
        <f t="shared" si="21"/>
        <v>732.20863974356803</v>
      </c>
    </row>
    <row r="183" spans="2:16" x14ac:dyDescent="0.35">
      <c r="B183">
        <v>1810</v>
      </c>
      <c r="C183">
        <v>35718500</v>
      </c>
      <c r="D183" s="34">
        <v>748.65976000000001</v>
      </c>
      <c r="E183">
        <f t="shared" si="24"/>
        <v>2.5602273756445482</v>
      </c>
      <c r="F183">
        <f t="shared" si="24"/>
        <v>2.5555553967351892</v>
      </c>
      <c r="G183">
        <f t="shared" si="25"/>
        <v>5.1157827723797373</v>
      </c>
      <c r="H183">
        <v>0</v>
      </c>
      <c r="I183">
        <v>0</v>
      </c>
      <c r="J183">
        <v>0</v>
      </c>
      <c r="K183">
        <f t="shared" si="19"/>
        <v>0</v>
      </c>
      <c r="L183">
        <v>0</v>
      </c>
      <c r="M183">
        <v>7239881</v>
      </c>
      <c r="N183">
        <f t="shared" si="20"/>
        <v>104.11435530119621</v>
      </c>
      <c r="P183" s="34">
        <f t="shared" si="21"/>
        <v>753.77554277237971</v>
      </c>
    </row>
    <row r="184" spans="2:16" x14ac:dyDescent="0.35">
      <c r="B184">
        <v>1811</v>
      </c>
      <c r="C184">
        <v>36789428.237999469</v>
      </c>
      <c r="D184" s="34">
        <v>771.10641586846884</v>
      </c>
      <c r="E184">
        <f t="shared" si="24"/>
        <v>2.8125897565866094</v>
      </c>
      <c r="F184">
        <f t="shared" si="24"/>
        <v>2.8069445249950253</v>
      </c>
      <c r="G184">
        <f t="shared" si="25"/>
        <v>5.6195342815816343</v>
      </c>
      <c r="H184">
        <v>0</v>
      </c>
      <c r="I184">
        <v>0</v>
      </c>
      <c r="J184">
        <v>0</v>
      </c>
      <c r="K184">
        <f t="shared" si="19"/>
        <v>0</v>
      </c>
      <c r="L184">
        <v>0</v>
      </c>
      <c r="M184">
        <v>7450047</v>
      </c>
      <c r="N184">
        <f t="shared" si="20"/>
        <v>104.25785906452006</v>
      </c>
      <c r="P184" s="34">
        <f t="shared" si="21"/>
        <v>776.72595015005049</v>
      </c>
    </row>
    <row r="185" spans="2:16" x14ac:dyDescent="0.35">
      <c r="B185">
        <v>1812</v>
      </c>
      <c r="C185">
        <v>37892465.531276867</v>
      </c>
      <c r="D185" s="34">
        <v>794.22607753556315</v>
      </c>
      <c r="E185">
        <f t="shared" si="24"/>
        <v>3.0898275731718474</v>
      </c>
      <c r="F185">
        <f t="shared" si="24"/>
        <v>3.0830627175858387</v>
      </c>
      <c r="G185">
        <f t="shared" si="25"/>
        <v>6.1728902907576861</v>
      </c>
      <c r="H185">
        <v>0</v>
      </c>
      <c r="I185">
        <v>0</v>
      </c>
      <c r="J185">
        <v>0</v>
      </c>
      <c r="K185">
        <f t="shared" si="19"/>
        <v>0</v>
      </c>
      <c r="L185">
        <v>0</v>
      </c>
      <c r="M185">
        <v>7666314</v>
      </c>
      <c r="N185">
        <f t="shared" si="20"/>
        <v>104.40466798337778</v>
      </c>
      <c r="P185" s="34">
        <f t="shared" si="21"/>
        <v>800.39896782632081</v>
      </c>
    </row>
    <row r="186" spans="2:16" x14ac:dyDescent="0.35">
      <c r="B186">
        <v>1813</v>
      </c>
      <c r="C186">
        <v>39028574.58806441</v>
      </c>
      <c r="D186" s="34">
        <v>818.03892336582999</v>
      </c>
      <c r="E186">
        <f t="shared" si="24"/>
        <v>3.3943928045586773</v>
      </c>
      <c r="F186">
        <f t="shared" si="24"/>
        <v>3.3863425642815734</v>
      </c>
      <c r="G186">
        <f t="shared" si="25"/>
        <v>6.7807353688402507</v>
      </c>
      <c r="H186">
        <v>0</v>
      </c>
      <c r="I186">
        <v>0</v>
      </c>
      <c r="J186">
        <v>0</v>
      </c>
      <c r="K186">
        <f t="shared" si="19"/>
        <v>0</v>
      </c>
      <c r="L186">
        <v>0</v>
      </c>
      <c r="M186">
        <v>7888859</v>
      </c>
      <c r="N186">
        <f t="shared" si="20"/>
        <v>104.55500075925686</v>
      </c>
      <c r="P186" s="34">
        <f t="shared" si="21"/>
        <v>824.81965873467027</v>
      </c>
    </row>
    <row r="187" spans="2:16" x14ac:dyDescent="0.35">
      <c r="B187">
        <v>1814</v>
      </c>
      <c r="C187">
        <v>40198746.980948396</v>
      </c>
      <c r="D187" s="34">
        <v>842.56573672067839</v>
      </c>
      <c r="E187">
        <f t="shared" si="24"/>
        <v>3.7289791222271895</v>
      </c>
      <c r="F187">
        <f t="shared" si="24"/>
        <v>3.719455947897313</v>
      </c>
      <c r="G187">
        <f t="shared" si="25"/>
        <v>7.4484350701245026</v>
      </c>
      <c r="H187">
        <v>0</v>
      </c>
      <c r="I187">
        <v>0</v>
      </c>
      <c r="J187">
        <v>0</v>
      </c>
      <c r="K187">
        <f t="shared" si="19"/>
        <v>0</v>
      </c>
      <c r="L187">
        <v>0</v>
      </c>
      <c r="M187">
        <v>8117864</v>
      </c>
      <c r="N187">
        <f t="shared" si="20"/>
        <v>104.7090924152958</v>
      </c>
      <c r="P187" s="34">
        <f t="shared" si="21"/>
        <v>850.01417179080283</v>
      </c>
    </row>
    <row r="188" spans="2:16" x14ac:dyDescent="0.35">
      <c r="B188">
        <v>1815</v>
      </c>
      <c r="C188">
        <v>41404004.012293316</v>
      </c>
      <c r="D188" s="34">
        <v>867.82792409766785</v>
      </c>
      <c r="E188">
        <f t="shared" si="24"/>
        <v>4.0965457136638488</v>
      </c>
      <c r="F188">
        <f t="shared" si="24"/>
        <v>4.0853375834655745</v>
      </c>
      <c r="G188">
        <f t="shared" si="25"/>
        <v>8.1818832971294242</v>
      </c>
      <c r="H188">
        <v>0</v>
      </c>
      <c r="I188">
        <v>0</v>
      </c>
      <c r="J188">
        <v>0</v>
      </c>
      <c r="K188">
        <f t="shared" si="19"/>
        <v>0</v>
      </c>
      <c r="L188">
        <v>0</v>
      </c>
      <c r="M188">
        <v>8353517</v>
      </c>
      <c r="N188">
        <f t="shared" si="20"/>
        <v>104.86718437213896</v>
      </c>
      <c r="P188" s="34">
        <f t="shared" si="21"/>
        <v>876.00980739479724</v>
      </c>
    </row>
    <row r="189" spans="2:16" x14ac:dyDescent="0.35">
      <c r="B189">
        <v>1816</v>
      </c>
      <c r="C189">
        <v>42645397.605613537</v>
      </c>
      <c r="D189" s="34">
        <v>893.84753381365977</v>
      </c>
      <c r="E189">
        <f t="shared" si="24"/>
        <v>4.5003434543539456</v>
      </c>
      <c r="F189">
        <f t="shared" si="24"/>
        <v>4.4872108729534865</v>
      </c>
      <c r="G189">
        <f t="shared" si="25"/>
        <v>8.9875543273074321</v>
      </c>
      <c r="H189">
        <v>0</v>
      </c>
      <c r="I189">
        <v>0</v>
      </c>
      <c r="J189">
        <v>0</v>
      </c>
      <c r="K189">
        <f t="shared" si="19"/>
        <v>0</v>
      </c>
      <c r="L189">
        <v>0</v>
      </c>
      <c r="M189">
        <v>8596011</v>
      </c>
      <c r="N189">
        <f t="shared" si="20"/>
        <v>105.02954081154238</v>
      </c>
      <c r="P189" s="34">
        <f t="shared" si="21"/>
        <v>902.83508814096717</v>
      </c>
    </row>
    <row r="190" spans="2:16" x14ac:dyDescent="0.35">
      <c r="B190">
        <v>1817</v>
      </c>
      <c r="C190">
        <v>43924011.223670468</v>
      </c>
      <c r="D190" s="34">
        <v>920.64727524813304</v>
      </c>
      <c r="E190">
        <f t="shared" si="24"/>
        <v>4.9439436595551962</v>
      </c>
      <c r="F190">
        <f t="shared" si="24"/>
        <v>4.9286163032998376</v>
      </c>
      <c r="G190">
        <f t="shared" si="25"/>
        <v>9.8725599628550338</v>
      </c>
      <c r="H190">
        <v>0</v>
      </c>
      <c r="I190">
        <v>0</v>
      </c>
      <c r="J190">
        <v>0</v>
      </c>
      <c r="K190">
        <f t="shared" si="19"/>
        <v>0</v>
      </c>
      <c r="L190">
        <v>0</v>
      </c>
      <c r="M190">
        <v>8845544</v>
      </c>
      <c r="N190">
        <f t="shared" si="20"/>
        <v>105.19645091483216</v>
      </c>
      <c r="P190" s="34">
        <f t="shared" si="21"/>
        <v>930.51983521098805</v>
      </c>
    </row>
    <row r="191" spans="2:16" x14ac:dyDescent="0.35">
      <c r="B191">
        <v>1818</v>
      </c>
      <c r="C191">
        <v>45240960.814096555</v>
      </c>
      <c r="D191" s="34">
        <v>948.25053866346377</v>
      </c>
      <c r="E191">
        <f t="shared" si="24"/>
        <v>5.4312696701423029</v>
      </c>
      <c r="F191">
        <f t="shared" si="24"/>
        <v>5.4134426379575125</v>
      </c>
      <c r="G191">
        <f t="shared" si="25"/>
        <v>10.844712308099815</v>
      </c>
      <c r="H191">
        <v>0</v>
      </c>
      <c r="I191">
        <v>0</v>
      </c>
      <c r="J191">
        <v>0</v>
      </c>
      <c r="K191">
        <f t="shared" si="19"/>
        <v>0</v>
      </c>
      <c r="L191">
        <v>0</v>
      </c>
      <c r="M191">
        <v>9102321</v>
      </c>
      <c r="N191">
        <f t="shared" si="20"/>
        <v>105.36820784188599</v>
      </c>
      <c r="P191" s="34">
        <f t="shared" si="21"/>
        <v>959.09525097156359</v>
      </c>
    </row>
    <row r="192" spans="2:16" x14ac:dyDescent="0.35">
      <c r="B192">
        <v>1819</v>
      </c>
      <c r="C192">
        <v>46597395.783371396</v>
      </c>
      <c r="D192" s="34">
        <v>976.68141561946447</v>
      </c>
      <c r="E192">
        <f t="shared" si="24"/>
        <v>5.9666315518776889</v>
      </c>
      <c r="F192">
        <f t="shared" si="24"/>
        <v>5.9459611767375122</v>
      </c>
      <c r="G192">
        <f t="shared" si="25"/>
        <v>11.912592728615202</v>
      </c>
      <c r="H192">
        <v>0</v>
      </c>
      <c r="I192">
        <v>0</v>
      </c>
      <c r="J192">
        <v>0</v>
      </c>
      <c r="K192">
        <f t="shared" si="19"/>
        <v>0</v>
      </c>
      <c r="L192">
        <v>0</v>
      </c>
      <c r="M192">
        <v>9366552</v>
      </c>
      <c r="N192">
        <f t="shared" si="20"/>
        <v>105.54513639043265</v>
      </c>
      <c r="P192" s="34">
        <f t="shared" si="21"/>
        <v>988.59400834807968</v>
      </c>
    </row>
    <row r="193" spans="2:16" x14ac:dyDescent="0.35">
      <c r="B193">
        <v>1820</v>
      </c>
      <c r="C193">
        <v>47994500</v>
      </c>
      <c r="D193" s="34">
        <v>1005.9647200000001</v>
      </c>
      <c r="E193">
        <f t="shared" si="24"/>
        <v>6.5547642149997678</v>
      </c>
      <c r="F193">
        <f t="shared" si="24"/>
        <v>6.530863385782351</v>
      </c>
      <c r="G193">
        <f t="shared" si="25"/>
        <v>13.085627600782118</v>
      </c>
      <c r="H193">
        <v>0</v>
      </c>
      <c r="I193">
        <v>0</v>
      </c>
      <c r="J193">
        <v>0</v>
      </c>
      <c r="K193">
        <f t="shared" si="19"/>
        <v>0</v>
      </c>
      <c r="L193">
        <v>0</v>
      </c>
      <c r="M193">
        <v>9638453</v>
      </c>
      <c r="N193">
        <f t="shared" si="20"/>
        <v>105.72758383537089</v>
      </c>
      <c r="P193" s="34">
        <f t="shared" si="21"/>
        <v>1019.0503476007822</v>
      </c>
    </row>
    <row r="194" spans="2:16" x14ac:dyDescent="0.35">
      <c r="B194">
        <v>1821</v>
      </c>
      <c r="C194">
        <v>49489689.834877647</v>
      </c>
      <c r="D194" s="34">
        <v>1037.3038989390354</v>
      </c>
      <c r="E194">
        <f t="shared" si="24"/>
        <v>7.2008692912704708</v>
      </c>
      <c r="F194">
        <f t="shared" si="24"/>
        <v>7.1733022291873301</v>
      </c>
      <c r="G194">
        <f t="shared" si="25"/>
        <v>14.3741715204578</v>
      </c>
      <c r="H194">
        <v>0</v>
      </c>
      <c r="I194">
        <v>0</v>
      </c>
      <c r="J194">
        <v>0</v>
      </c>
      <c r="K194">
        <f t="shared" si="19"/>
        <v>0</v>
      </c>
      <c r="L194">
        <v>0</v>
      </c>
      <c r="M194">
        <v>9920899</v>
      </c>
      <c r="N194">
        <f t="shared" si="20"/>
        <v>106.00632769867865</v>
      </c>
      <c r="P194" s="34">
        <f t="shared" si="21"/>
        <v>1051.6780704594933</v>
      </c>
    </row>
    <row r="195" spans="2:16" x14ac:dyDescent="0.35">
      <c r="B195">
        <v>1822</v>
      </c>
      <c r="C195">
        <v>51031459.853783078</v>
      </c>
      <c r="D195" s="34">
        <v>1069.6193985352934</v>
      </c>
      <c r="E195">
        <f t="shared" si="24"/>
        <v>7.9106611388559198</v>
      </c>
      <c r="F195">
        <f t="shared" si="24"/>
        <v>7.8789375663995491</v>
      </c>
      <c r="G195">
        <f t="shared" si="25"/>
        <v>15.789598705255468</v>
      </c>
      <c r="H195">
        <v>0</v>
      </c>
      <c r="I195">
        <v>0</v>
      </c>
      <c r="J195">
        <v>0</v>
      </c>
      <c r="K195">
        <f t="shared" si="19"/>
        <v>0</v>
      </c>
      <c r="L195">
        <v>0</v>
      </c>
      <c r="M195">
        <v>10211622</v>
      </c>
      <c r="N195">
        <f t="shared" si="20"/>
        <v>106.29153696058754</v>
      </c>
      <c r="P195" s="34">
        <f t="shared" si="21"/>
        <v>1085.4089972405488</v>
      </c>
    </row>
    <row r="196" spans="2:16" x14ac:dyDescent="0.35">
      <c r="B196">
        <v>1823</v>
      </c>
      <c r="C196">
        <v>52621261.185859531</v>
      </c>
      <c r="D196" s="34">
        <v>1102.9416344556157</v>
      </c>
      <c r="E196">
        <f t="shared" si="24"/>
        <v>8.6904173819219981</v>
      </c>
      <c r="F196">
        <f t="shared" si="24"/>
        <v>8.6539860153438539</v>
      </c>
      <c r="G196">
        <f t="shared" si="25"/>
        <v>17.34440339726585</v>
      </c>
      <c r="H196">
        <v>0</v>
      </c>
      <c r="I196">
        <v>0</v>
      </c>
      <c r="J196">
        <v>0</v>
      </c>
      <c r="K196">
        <f t="shared" ref="K196:K259" si="26">I196+J196</f>
        <v>0</v>
      </c>
      <c r="L196">
        <v>0</v>
      </c>
      <c r="M196">
        <v>10510864</v>
      </c>
      <c r="N196">
        <f t="shared" ref="N196:N259" si="27">(1000000*(D196+G196+H196+K196+L196))/M196</f>
        <v>106.58362983793543</v>
      </c>
      <c r="P196" s="34">
        <f t="shared" ref="P196:P259" si="28">(D196+G196+H196+K196+L196)</f>
        <v>1120.2860378528815</v>
      </c>
    </row>
    <row r="197" spans="2:16" x14ac:dyDescent="0.35">
      <c r="B197">
        <v>1824</v>
      </c>
      <c r="C197">
        <v>54260590.16779577</v>
      </c>
      <c r="D197" s="34">
        <v>1137.3019699169993</v>
      </c>
      <c r="E197">
        <f t="shared" si="24"/>
        <v>9.5470344319330263</v>
      </c>
      <c r="F197">
        <f t="shared" si="24"/>
        <v>9.5052757205677771</v>
      </c>
      <c r="G197">
        <f t="shared" si="25"/>
        <v>19.052310152500802</v>
      </c>
      <c r="H197">
        <v>0</v>
      </c>
      <c r="I197">
        <v>0</v>
      </c>
      <c r="J197">
        <v>0</v>
      </c>
      <c r="K197">
        <f t="shared" si="26"/>
        <v>0</v>
      </c>
      <c r="L197">
        <v>0</v>
      </c>
      <c r="M197">
        <v>10818875</v>
      </c>
      <c r="N197">
        <f t="shared" si="27"/>
        <v>106.88304283666277</v>
      </c>
      <c r="P197" s="34">
        <f t="shared" si="28"/>
        <v>1156.3542800695</v>
      </c>
    </row>
    <row r="198" spans="2:16" x14ac:dyDescent="0.35">
      <c r="B198">
        <v>1825</v>
      </c>
      <c r="C198">
        <v>55950989.752192944</v>
      </c>
      <c r="D198" s="34">
        <v>1172.732745205964</v>
      </c>
      <c r="E198">
        <f t="shared" si="24"/>
        <v>10.488088481701517</v>
      </c>
      <c r="F198">
        <f t="shared" si="24"/>
        <v>10.440306508910545</v>
      </c>
      <c r="G198">
        <f t="shared" si="25"/>
        <v>20.928394990612063</v>
      </c>
      <c r="H198">
        <v>0</v>
      </c>
      <c r="I198">
        <v>0</v>
      </c>
      <c r="J198">
        <v>0</v>
      </c>
      <c r="K198">
        <f t="shared" si="26"/>
        <v>0</v>
      </c>
      <c r="L198">
        <v>0</v>
      </c>
      <c r="M198">
        <v>11135912</v>
      </c>
      <c r="N198">
        <f t="shared" si="27"/>
        <v>107.1902454147066</v>
      </c>
      <c r="P198" s="34">
        <f t="shared" si="28"/>
        <v>1193.6611401965761</v>
      </c>
    </row>
    <row r="199" spans="2:16" x14ac:dyDescent="0.35">
      <c r="B199">
        <v>1826</v>
      </c>
      <c r="C199">
        <v>57694050.959806778</v>
      </c>
      <c r="D199" s="34">
        <v>1209.2673081175501</v>
      </c>
      <c r="E199">
        <f t="shared" si="24"/>
        <v>11.521902511639722</v>
      </c>
      <c r="F199">
        <f t="shared" si="24"/>
        <v>11.467315962665101</v>
      </c>
      <c r="G199">
        <f t="shared" si="25"/>
        <v>22.98921847430482</v>
      </c>
      <c r="H199">
        <v>0</v>
      </c>
      <c r="I199">
        <v>0</v>
      </c>
      <c r="J199">
        <v>0</v>
      </c>
      <c r="K199">
        <f t="shared" si="26"/>
        <v>0</v>
      </c>
      <c r="L199">
        <v>0</v>
      </c>
      <c r="M199">
        <v>11462239</v>
      </c>
      <c r="N199">
        <f t="shared" si="27"/>
        <v>107.50574356300326</v>
      </c>
      <c r="P199" s="34">
        <f t="shared" si="28"/>
        <v>1232.2565265918549</v>
      </c>
    </row>
    <row r="200" spans="2:16" x14ac:dyDescent="0.35">
      <c r="B200">
        <v>1827</v>
      </c>
      <c r="C200">
        <v>59491414.377032004</v>
      </c>
      <c r="D200" s="34">
        <v>1246.9400453425908</v>
      </c>
      <c r="E200">
        <f t="shared" si="24"/>
        <v>12.657619900837503</v>
      </c>
      <c r="F200">
        <f t="shared" si="24"/>
        <v>12.595351992334935</v>
      </c>
      <c r="G200">
        <f t="shared" si="25"/>
        <v>25.252971893172436</v>
      </c>
      <c r="H200">
        <v>0</v>
      </c>
      <c r="I200">
        <v>0</v>
      </c>
      <c r="J200">
        <v>0</v>
      </c>
      <c r="K200">
        <f t="shared" si="26"/>
        <v>0</v>
      </c>
      <c r="L200">
        <v>0</v>
      </c>
      <c r="M200">
        <v>11798130</v>
      </c>
      <c r="N200">
        <f t="shared" si="27"/>
        <v>107.83005588476844</v>
      </c>
      <c r="P200" s="34">
        <f t="shared" si="28"/>
        <v>1272.1930172357631</v>
      </c>
    </row>
    <row r="201" spans="2:16" x14ac:dyDescent="0.35">
      <c r="B201">
        <v>1828</v>
      </c>
      <c r="C201">
        <v>61344771.700038433</v>
      </c>
      <c r="D201" s="34">
        <v>1285.7864148328056</v>
      </c>
      <c r="E201">
        <f t="shared" si="24"/>
        <v>13.905285294006259</v>
      </c>
      <c r="F201">
        <f t="shared" si="24"/>
        <v>13.834352548348697</v>
      </c>
      <c r="G201">
        <f t="shared" si="25"/>
        <v>27.739637842354956</v>
      </c>
      <c r="H201">
        <v>0</v>
      </c>
      <c r="I201">
        <v>0</v>
      </c>
      <c r="J201">
        <v>0</v>
      </c>
      <c r="K201">
        <f t="shared" si="26"/>
        <v>0</v>
      </c>
      <c r="L201">
        <v>0</v>
      </c>
      <c r="M201">
        <v>12143863</v>
      </c>
      <c r="N201">
        <f t="shared" si="27"/>
        <v>108.1637739716893</v>
      </c>
      <c r="P201" s="34">
        <f t="shared" si="28"/>
        <v>1313.5260526751606</v>
      </c>
    </row>
    <row r="202" spans="2:16" x14ac:dyDescent="0.35">
      <c r="B202">
        <v>1829</v>
      </c>
      <c r="C202">
        <v>63255867.327012092</v>
      </c>
      <c r="D202" s="34">
        <v>1325.8429791741735</v>
      </c>
      <c r="E202">
        <f t="shared" si="24"/>
        <v>15.275933439501774</v>
      </c>
      <c r="F202">
        <f t="shared" si="24"/>
        <v>15.195233173989463</v>
      </c>
      <c r="G202">
        <f t="shared" si="25"/>
        <v>30.471166613491235</v>
      </c>
      <c r="H202">
        <v>0</v>
      </c>
      <c r="I202">
        <v>0</v>
      </c>
      <c r="J202">
        <v>0</v>
      </c>
      <c r="K202">
        <f t="shared" si="26"/>
        <v>0</v>
      </c>
      <c r="L202">
        <v>0</v>
      </c>
      <c r="M202">
        <v>12499727</v>
      </c>
      <c r="N202">
        <f t="shared" si="27"/>
        <v>108.50750146684521</v>
      </c>
      <c r="P202" s="34">
        <f t="shared" si="28"/>
        <v>1356.3141457876648</v>
      </c>
    </row>
    <row r="203" spans="2:16" x14ac:dyDescent="0.35">
      <c r="B203">
        <v>1830</v>
      </c>
      <c r="C203">
        <v>65226500</v>
      </c>
      <c r="D203" s="34">
        <v>1367.14744</v>
      </c>
      <c r="E203">
        <f t="shared" si="24"/>
        <v>16.781686784137651</v>
      </c>
      <c r="F203">
        <f t="shared" si="24"/>
        <v>16.689983170876335</v>
      </c>
      <c r="G203">
        <f t="shared" si="25"/>
        <v>33.471669955013986</v>
      </c>
      <c r="H203">
        <v>0</v>
      </c>
      <c r="I203">
        <v>0</v>
      </c>
      <c r="J203">
        <v>0</v>
      </c>
      <c r="K203">
        <f t="shared" si="26"/>
        <v>0</v>
      </c>
      <c r="L203">
        <v>0</v>
      </c>
      <c r="M203">
        <v>12866020</v>
      </c>
      <c r="N203">
        <f t="shared" si="27"/>
        <v>108.86187880595662</v>
      </c>
      <c r="P203" s="34">
        <f t="shared" si="28"/>
        <v>1400.619109955014</v>
      </c>
    </row>
    <row r="204" spans="2:16" x14ac:dyDescent="0.35">
      <c r="B204">
        <v>1831</v>
      </c>
      <c r="C204">
        <v>67198189.870505348</v>
      </c>
      <c r="D204" s="34">
        <v>1408.4740596857921</v>
      </c>
      <c r="E204">
        <f t="shared" si="24"/>
        <v>18.435862687948813</v>
      </c>
      <c r="F204">
        <f t="shared" si="24"/>
        <v>18.331771224212243</v>
      </c>
      <c r="G204">
        <f t="shared" si="25"/>
        <v>36.76763391216106</v>
      </c>
      <c r="H204">
        <v>0</v>
      </c>
      <c r="I204">
        <v>0</v>
      </c>
      <c r="J204">
        <v>0</v>
      </c>
      <c r="K204">
        <f t="shared" si="26"/>
        <v>0</v>
      </c>
      <c r="L204">
        <v>0</v>
      </c>
      <c r="M204">
        <v>13234933</v>
      </c>
      <c r="N204">
        <f t="shared" si="27"/>
        <v>109.19901850639917</v>
      </c>
      <c r="P204" s="34">
        <f t="shared" si="28"/>
        <v>1445.2416935979531</v>
      </c>
    </row>
    <row r="205" spans="2:16" x14ac:dyDescent="0.35">
      <c r="B205">
        <v>1832</v>
      </c>
      <c r="C205">
        <v>69229480.684575856</v>
      </c>
      <c r="D205" s="34">
        <v>1451.0499151487099</v>
      </c>
      <c r="E205">
        <f t="shared" si="24"/>
        <v>20.253091207146401</v>
      </c>
      <c r="F205">
        <f t="shared" si="24"/>
        <v>20.135061418351984</v>
      </c>
      <c r="G205">
        <f t="shared" si="25"/>
        <v>40.388152625498385</v>
      </c>
      <c r="H205">
        <v>0</v>
      </c>
      <c r="I205">
        <v>0</v>
      </c>
      <c r="J205">
        <v>0</v>
      </c>
      <c r="K205">
        <f t="shared" si="26"/>
        <v>0</v>
      </c>
      <c r="L205">
        <v>0</v>
      </c>
      <c r="M205">
        <v>13614425</v>
      </c>
      <c r="N205">
        <f t="shared" si="27"/>
        <v>109.5483700394404</v>
      </c>
      <c r="P205" s="34">
        <f t="shared" si="28"/>
        <v>1491.4380677742083</v>
      </c>
    </row>
    <row r="206" spans="2:16" x14ac:dyDescent="0.35">
      <c r="B206">
        <v>1833</v>
      </c>
      <c r="C206">
        <v>71322174.08075875</v>
      </c>
      <c r="D206" s="34">
        <v>1494.9127687327034</v>
      </c>
      <c r="E206">
        <f t="shared" si="24"/>
        <v>22.249444486973918</v>
      </c>
      <c r="F206">
        <f t="shared" si="24"/>
        <v>22.115740664782841</v>
      </c>
      <c r="G206">
        <f t="shared" si="25"/>
        <v>44.365185151756762</v>
      </c>
      <c r="H206">
        <v>0</v>
      </c>
      <c r="I206">
        <v>0</v>
      </c>
      <c r="J206">
        <v>0</v>
      </c>
      <c r="K206">
        <f t="shared" si="26"/>
        <v>0</v>
      </c>
      <c r="L206">
        <v>0</v>
      </c>
      <c r="M206">
        <v>14004798</v>
      </c>
      <c r="N206">
        <f t="shared" si="27"/>
        <v>109.91075729078422</v>
      </c>
      <c r="P206" s="34">
        <f t="shared" si="28"/>
        <v>1539.2779538844602</v>
      </c>
    </row>
    <row r="207" spans="2:16" x14ac:dyDescent="0.35">
      <c r="B207">
        <v>1834</v>
      </c>
      <c r="C207">
        <v>73478126.158172846</v>
      </c>
      <c r="D207" s="34">
        <v>1540.1015242753028</v>
      </c>
      <c r="E207">
        <f t="shared" si="24"/>
        <v>24.442578908856028</v>
      </c>
      <c r="F207">
        <f t="shared" si="24"/>
        <v>24.291258665152945</v>
      </c>
      <c r="G207">
        <f t="shared" si="25"/>
        <v>48.733837574008973</v>
      </c>
      <c r="H207">
        <v>0</v>
      </c>
      <c r="I207">
        <v>0</v>
      </c>
      <c r="J207">
        <v>0</v>
      </c>
      <c r="K207">
        <f t="shared" si="26"/>
        <v>0</v>
      </c>
      <c r="L207">
        <v>0</v>
      </c>
      <c r="M207">
        <v>14406364</v>
      </c>
      <c r="N207">
        <f t="shared" si="27"/>
        <v>110.28704826903665</v>
      </c>
      <c r="P207" s="34">
        <f t="shared" si="28"/>
        <v>1588.8353618493118</v>
      </c>
    </row>
    <row r="208" spans="2:16" x14ac:dyDescent="0.35">
      <c r="B208">
        <v>1835</v>
      </c>
      <c r="C208">
        <v>75699249.122762129</v>
      </c>
      <c r="D208" s="34">
        <v>1586.6562616130943</v>
      </c>
      <c r="E208">
        <f t="shared" si="24"/>
        <v>26.851891249034484</v>
      </c>
      <c r="F208">
        <f t="shared" si="24"/>
        <v>26.680781642415862</v>
      </c>
      <c r="G208">
        <f t="shared" si="25"/>
        <v>53.532672891450346</v>
      </c>
      <c r="H208">
        <v>0</v>
      </c>
      <c r="I208">
        <v>0</v>
      </c>
      <c r="J208">
        <v>0</v>
      </c>
      <c r="K208">
        <f t="shared" si="26"/>
        <v>0</v>
      </c>
      <c r="L208">
        <v>0</v>
      </c>
      <c r="M208">
        <v>14819444</v>
      </c>
      <c r="N208">
        <f t="shared" si="27"/>
        <v>110.67816947144203</v>
      </c>
      <c r="P208" s="34">
        <f t="shared" si="28"/>
        <v>1640.1889345045447</v>
      </c>
    </row>
    <row r="209" spans="2:16" x14ac:dyDescent="0.35">
      <c r="B209">
        <v>1836</v>
      </c>
      <c r="C209">
        <v>77987512.98331283</v>
      </c>
      <c r="D209" s="34">
        <v>1634.6182721302371</v>
      </c>
      <c r="E209">
        <f t="shared" si="24"/>
        <v>29.498690229807686</v>
      </c>
      <c r="F209">
        <f t="shared" si="24"/>
        <v>29.305361194456378</v>
      </c>
      <c r="G209">
        <f t="shared" si="25"/>
        <v>58.80405142426406</v>
      </c>
      <c r="H209">
        <v>0</v>
      </c>
      <c r="I209">
        <v>0</v>
      </c>
      <c r="J209">
        <v>0</v>
      </c>
      <c r="K209">
        <f t="shared" si="26"/>
        <v>0</v>
      </c>
      <c r="L209">
        <v>0</v>
      </c>
      <c r="M209">
        <v>15244369</v>
      </c>
      <c r="N209">
        <f t="shared" si="27"/>
        <v>111.08510451003261</v>
      </c>
      <c r="P209" s="34">
        <f t="shared" si="28"/>
        <v>1693.4223235545012</v>
      </c>
    </row>
    <row r="210" spans="2:16" x14ac:dyDescent="0.35">
      <c r="B210">
        <v>1837</v>
      </c>
      <c r="C210">
        <v>80344947.298738346</v>
      </c>
      <c r="D210" s="34">
        <v>1684.0300953815558</v>
      </c>
      <c r="E210">
        <f t="shared" si="24"/>
        <v>32.406384980627401</v>
      </c>
      <c r="F210">
        <f t="shared" si="24"/>
        <v>32.188119757790858</v>
      </c>
      <c r="G210">
        <f t="shared" si="25"/>
        <v>64.594504738418266</v>
      </c>
      <c r="H210">
        <v>0</v>
      </c>
      <c r="I210">
        <v>0</v>
      </c>
      <c r="J210">
        <v>0</v>
      </c>
      <c r="K210">
        <f t="shared" si="26"/>
        <v>0</v>
      </c>
      <c r="L210">
        <v>0</v>
      </c>
      <c r="M210">
        <v>15681478</v>
      </c>
      <c r="N210">
        <f t="shared" si="27"/>
        <v>111.50891517495826</v>
      </c>
      <c r="P210" s="34">
        <f t="shared" si="28"/>
        <v>1748.624600119974</v>
      </c>
    </row>
    <row r="211" spans="2:16" x14ac:dyDescent="0.35">
      <c r="B211">
        <v>1838</v>
      </c>
      <c r="C211">
        <v>82773642.978181645</v>
      </c>
      <c r="D211" s="34">
        <v>1734.9355568226872</v>
      </c>
      <c r="E211">
        <f t="shared" si="24"/>
        <v>35.600692075862369</v>
      </c>
      <c r="F211">
        <f t="shared" si="24"/>
        <v>35.354454315269727</v>
      </c>
      <c r="G211">
        <f t="shared" si="25"/>
        <v>70.955146391132104</v>
      </c>
      <c r="H211">
        <v>0</v>
      </c>
      <c r="I211">
        <v>0</v>
      </c>
      <c r="J211">
        <v>0</v>
      </c>
      <c r="K211">
        <f t="shared" si="26"/>
        <v>0</v>
      </c>
      <c r="L211">
        <v>0</v>
      </c>
      <c r="M211">
        <v>16131120</v>
      </c>
      <c r="N211">
        <f t="shared" si="27"/>
        <v>111.95073269641657</v>
      </c>
      <c r="P211" s="34">
        <f t="shared" si="28"/>
        <v>1805.8907032138193</v>
      </c>
    </row>
    <row r="212" spans="2:16" x14ac:dyDescent="0.35">
      <c r="B212">
        <v>1839</v>
      </c>
      <c r="C212">
        <v>85275754.135531902</v>
      </c>
      <c r="D212" s="34">
        <v>1787.3798066807487</v>
      </c>
      <c r="E212">
        <f t="shared" si="24"/>
        <v>39.109862980336416</v>
      </c>
      <c r="F212">
        <f t="shared" si="24"/>
        <v>38.832260142438351</v>
      </c>
      <c r="G212">
        <f t="shared" si="25"/>
        <v>77.942123122774774</v>
      </c>
      <c r="H212">
        <v>0</v>
      </c>
      <c r="I212">
        <v>0</v>
      </c>
      <c r="J212">
        <v>0</v>
      </c>
      <c r="K212">
        <f t="shared" si="26"/>
        <v>0</v>
      </c>
      <c r="L212">
        <v>0</v>
      </c>
      <c r="M212">
        <v>16593655</v>
      </c>
      <c r="N212">
        <f t="shared" si="27"/>
        <v>112.41175797637854</v>
      </c>
      <c r="P212" s="34">
        <f t="shared" si="28"/>
        <v>1865.3219298035235</v>
      </c>
    </row>
    <row r="213" spans="2:16" x14ac:dyDescent="0.35">
      <c r="B213">
        <v>1840</v>
      </c>
      <c r="C213">
        <v>87853500</v>
      </c>
      <c r="D213" s="34">
        <v>1841.4093600000001</v>
      </c>
      <c r="E213">
        <f t="shared" si="24"/>
        <v>42.964933914241534</v>
      </c>
      <c r="F213">
        <f t="shared" si="24"/>
        <v>42.652176563752505</v>
      </c>
      <c r="G213">
        <f t="shared" si="25"/>
        <v>85.617110477994032</v>
      </c>
      <c r="H213">
        <v>0</v>
      </c>
      <c r="I213">
        <v>0</v>
      </c>
      <c r="J213">
        <v>0</v>
      </c>
      <c r="K213">
        <f t="shared" si="26"/>
        <v>0</v>
      </c>
      <c r="L213">
        <v>0</v>
      </c>
      <c r="M213">
        <v>17069453</v>
      </c>
      <c r="N213">
        <f t="shared" si="27"/>
        <v>112.89327610427786</v>
      </c>
      <c r="P213" s="34">
        <f t="shared" si="28"/>
        <v>1927.0264704779941</v>
      </c>
    </row>
    <row r="214" spans="2:16" x14ac:dyDescent="0.35">
      <c r="B214">
        <v>1841</v>
      </c>
      <c r="C214">
        <v>89175012.405377433</v>
      </c>
      <c r="D214" s="34">
        <v>1869.108260016711</v>
      </c>
      <c r="E214">
        <f t="shared" si="24"/>
        <v>47.200000347310436</v>
      </c>
      <c r="F214">
        <f t="shared" si="24"/>
        <v>46.847856883750438</v>
      </c>
      <c r="G214">
        <f t="shared" si="25"/>
        <v>94.047857231060874</v>
      </c>
      <c r="H214">
        <v>0</v>
      </c>
      <c r="I214">
        <v>0</v>
      </c>
      <c r="J214">
        <v>0</v>
      </c>
      <c r="K214">
        <f t="shared" si="26"/>
        <v>0</v>
      </c>
      <c r="L214">
        <v>0</v>
      </c>
      <c r="M214">
        <v>17600752</v>
      </c>
      <c r="N214">
        <f t="shared" si="27"/>
        <v>111.53819548436179</v>
      </c>
      <c r="P214" s="34">
        <f t="shared" si="28"/>
        <v>1963.1561172477718</v>
      </c>
    </row>
    <row r="215" spans="2:16" x14ac:dyDescent="0.35">
      <c r="B215">
        <v>1842</v>
      </c>
      <c r="C215">
        <v>90516403.302079245</v>
      </c>
      <c r="D215" s="34">
        <v>1897.223813211581</v>
      </c>
      <c r="E215">
        <f t="shared" si="24"/>
        <v>51.852518549962106</v>
      </c>
      <c r="F215">
        <f t="shared" si="24"/>
        <v>51.456264871263905</v>
      </c>
      <c r="G215">
        <f t="shared" si="25"/>
        <v>103.30878342122601</v>
      </c>
      <c r="H215">
        <v>0</v>
      </c>
      <c r="I215">
        <v>0</v>
      </c>
      <c r="J215">
        <v>0</v>
      </c>
      <c r="K215">
        <f t="shared" si="26"/>
        <v>0</v>
      </c>
      <c r="L215">
        <v>0</v>
      </c>
      <c r="M215">
        <v>18148589</v>
      </c>
      <c r="N215">
        <f t="shared" si="27"/>
        <v>110.23075108664409</v>
      </c>
      <c r="P215" s="34">
        <f t="shared" si="28"/>
        <v>2000.5325966328071</v>
      </c>
    </row>
    <row r="216" spans="2:16" x14ac:dyDescent="0.35">
      <c r="B216">
        <v>1843</v>
      </c>
      <c r="C216">
        <v>91877971.706910521</v>
      </c>
      <c r="D216" s="34">
        <v>1925.7622869768445</v>
      </c>
      <c r="E216">
        <f t="shared" si="24"/>
        <v>56.9636368684343</v>
      </c>
      <c r="F216">
        <f t="shared" si="24"/>
        <v>56.518000408681665</v>
      </c>
      <c r="G216">
        <f t="shared" si="25"/>
        <v>113.48163727711596</v>
      </c>
      <c r="H216">
        <v>0</v>
      </c>
      <c r="I216">
        <v>0</v>
      </c>
      <c r="J216">
        <v>0</v>
      </c>
      <c r="K216">
        <f t="shared" si="26"/>
        <v>0</v>
      </c>
      <c r="L216">
        <v>0</v>
      </c>
      <c r="M216">
        <v>18713477</v>
      </c>
      <c r="N216">
        <f t="shared" si="27"/>
        <v>108.97194167892799</v>
      </c>
      <c r="P216" s="34">
        <f t="shared" si="28"/>
        <v>2039.2439242539604</v>
      </c>
    </row>
    <row r="217" spans="2:16" x14ac:dyDescent="0.35">
      <c r="B217">
        <v>1844</v>
      </c>
      <c r="C217">
        <v>93260021.134555385</v>
      </c>
      <c r="D217" s="34">
        <v>1954.7300429802808</v>
      </c>
      <c r="E217">
        <f t="shared" si="24"/>
        <v>62.578559653805257</v>
      </c>
      <c r="F217">
        <f t="shared" si="24"/>
        <v>62.077657175222029</v>
      </c>
      <c r="G217">
        <f t="shared" si="25"/>
        <v>124.65621682902729</v>
      </c>
      <c r="H217">
        <v>0</v>
      </c>
      <c r="I217">
        <v>0</v>
      </c>
      <c r="J217">
        <v>0</v>
      </c>
      <c r="K217">
        <f t="shared" si="26"/>
        <v>0</v>
      </c>
      <c r="L217">
        <v>0</v>
      </c>
      <c r="M217">
        <v>19295948</v>
      </c>
      <c r="N217">
        <f t="shared" si="27"/>
        <v>107.76284532946028</v>
      </c>
      <c r="P217" s="34">
        <f t="shared" si="28"/>
        <v>2079.3862598093083</v>
      </c>
    </row>
    <row r="218" spans="2:16" x14ac:dyDescent="0.35">
      <c r="B218">
        <v>1845</v>
      </c>
      <c r="C218">
        <v>94662859.665235162</v>
      </c>
      <c r="D218" s="34">
        <v>1984.133538583329</v>
      </c>
      <c r="E218">
        <f t="shared" si="24"/>
        <v>68.746947063608374</v>
      </c>
      <c r="F218">
        <f t="shared" si="24"/>
        <v>68.184215515389013</v>
      </c>
      <c r="G218">
        <f t="shared" si="25"/>
        <v>136.93116257899737</v>
      </c>
      <c r="H218">
        <v>0</v>
      </c>
      <c r="I218">
        <v>0</v>
      </c>
      <c r="J218">
        <v>0</v>
      </c>
      <c r="K218">
        <f t="shared" si="26"/>
        <v>0</v>
      </c>
      <c r="L218">
        <v>0</v>
      </c>
      <c r="M218">
        <v>19896549</v>
      </c>
      <c r="N218">
        <f t="shared" si="27"/>
        <v>106.60465295576265</v>
      </c>
      <c r="P218" s="34">
        <f t="shared" si="28"/>
        <v>2121.0647011623264</v>
      </c>
    </row>
    <row r="219" spans="2:16" x14ac:dyDescent="0.35">
      <c r="B219">
        <v>1846</v>
      </c>
      <c r="C219">
        <v>96086800.013384193</v>
      </c>
      <c r="D219" s="34">
        <v>2013.9793282805329</v>
      </c>
      <c r="E219">
        <f t="shared" si="24"/>
        <v>75.523354272012014</v>
      </c>
      <c r="F219">
        <f t="shared" si="24"/>
        <v>74.891473953766976</v>
      </c>
      <c r="G219">
        <f t="shared" si="25"/>
        <v>150.41482822577899</v>
      </c>
      <c r="H219">
        <v>0</v>
      </c>
      <c r="I219">
        <v>0</v>
      </c>
      <c r="J219">
        <v>0</v>
      </c>
      <c r="K219">
        <f t="shared" si="26"/>
        <v>0</v>
      </c>
      <c r="L219">
        <v>0</v>
      </c>
      <c r="M219">
        <v>20515843</v>
      </c>
      <c r="N219">
        <f t="shared" si="27"/>
        <v>105.49867029623456</v>
      </c>
      <c r="P219" s="34">
        <f t="shared" si="28"/>
        <v>2164.3941565063119</v>
      </c>
    </row>
    <row r="220" spans="2:16" x14ac:dyDescent="0.35">
      <c r="B220">
        <v>1847</v>
      </c>
      <c r="C220">
        <v>97532159.597358733</v>
      </c>
      <c r="D220" s="34">
        <v>2044.2740651606391</v>
      </c>
      <c r="E220">
        <f t="shared" si="24"/>
        <v>82.967713973078602</v>
      </c>
      <c r="F220">
        <f t="shared" si="24"/>
        <v>82.258523157780999</v>
      </c>
      <c r="G220">
        <f t="shared" si="25"/>
        <v>165.2262371308596</v>
      </c>
      <c r="H220">
        <v>0</v>
      </c>
      <c r="I220">
        <v>0</v>
      </c>
      <c r="J220">
        <v>0</v>
      </c>
      <c r="K220">
        <f t="shared" si="26"/>
        <v>0</v>
      </c>
      <c r="L220">
        <v>0</v>
      </c>
      <c r="M220">
        <v>21154414</v>
      </c>
      <c r="N220">
        <f t="shared" si="27"/>
        <v>104.44630148069801</v>
      </c>
      <c r="P220" s="34">
        <f t="shared" si="28"/>
        <v>2209.5003022914989</v>
      </c>
    </row>
    <row r="221" spans="2:16" x14ac:dyDescent="0.35">
      <c r="B221">
        <v>1848</v>
      </c>
      <c r="C221">
        <v>98999260.61019443</v>
      </c>
      <c r="D221" s="34">
        <v>2075.024502389675</v>
      </c>
      <c r="E221">
        <f t="shared" si="24"/>
        <v>91.14586644451478</v>
      </c>
      <c r="F221">
        <f t="shared" si="24"/>
        <v>90.350266524015254</v>
      </c>
      <c r="G221">
        <f t="shared" si="25"/>
        <v>181.49613296853005</v>
      </c>
      <c r="H221">
        <v>0</v>
      </c>
      <c r="I221">
        <v>0</v>
      </c>
      <c r="J221">
        <v>0</v>
      </c>
      <c r="K221">
        <f t="shared" si="26"/>
        <v>0</v>
      </c>
      <c r="L221">
        <v>0</v>
      </c>
      <c r="M221">
        <v>21812861</v>
      </c>
      <c r="N221">
        <f t="shared" si="27"/>
        <v>103.44909066986698</v>
      </c>
      <c r="P221" s="34">
        <f t="shared" si="28"/>
        <v>2256.5206353582053</v>
      </c>
    </row>
    <row r="222" spans="2:16" x14ac:dyDescent="0.35">
      <c r="B222">
        <v>1849</v>
      </c>
      <c r="C222">
        <v>100488430.09142813</v>
      </c>
      <c r="D222" s="34">
        <v>2106.2374947163335</v>
      </c>
      <c r="E222">
        <f t="shared" si="24"/>
        <v>100.13014185996458</v>
      </c>
      <c r="F222">
        <f t="shared" si="24"/>
        <v>99.237991974433115</v>
      </c>
      <c r="G222">
        <f t="shared" si="25"/>
        <v>199.3681338343977</v>
      </c>
      <c r="H222">
        <v>0</v>
      </c>
      <c r="I222">
        <v>0</v>
      </c>
      <c r="J222">
        <v>0</v>
      </c>
      <c r="K222">
        <f t="shared" si="26"/>
        <v>0</v>
      </c>
      <c r="L222">
        <v>0</v>
      </c>
      <c r="M222">
        <v>22491802</v>
      </c>
      <c r="N222">
        <f t="shared" si="27"/>
        <v>102.50871088722599</v>
      </c>
      <c r="P222" s="34">
        <f t="shared" si="28"/>
        <v>2305.6056285507311</v>
      </c>
    </row>
    <row r="223" spans="2:16" x14ac:dyDescent="0.35">
      <c r="B223">
        <v>1850</v>
      </c>
      <c r="C223">
        <v>102000000</v>
      </c>
      <c r="D223" s="34">
        <v>2137.92</v>
      </c>
      <c r="E223" s="5">
        <v>110</v>
      </c>
      <c r="F223" s="5">
        <v>109</v>
      </c>
      <c r="G223" s="5">
        <v>219</v>
      </c>
      <c r="H223" s="8">
        <v>0</v>
      </c>
      <c r="I223" s="8">
        <v>0</v>
      </c>
      <c r="J223" s="8">
        <v>0</v>
      </c>
      <c r="K223">
        <f t="shared" si="26"/>
        <v>0</v>
      </c>
      <c r="L223" s="8">
        <v>0</v>
      </c>
      <c r="M223">
        <v>23191876</v>
      </c>
      <c r="N223">
        <f t="shared" si="27"/>
        <v>101.62696627043022</v>
      </c>
      <c r="P223" s="34">
        <f t="shared" si="28"/>
        <v>2356.92</v>
      </c>
    </row>
    <row r="224" spans="2:16" x14ac:dyDescent="0.35">
      <c r="B224">
        <v>1851</v>
      </c>
      <c r="C224">
        <v>104294428.26547426</v>
      </c>
      <c r="D224" s="34">
        <v>2186.0112164443403</v>
      </c>
      <c r="E224" s="5">
        <v>124.58476012276324</v>
      </c>
      <c r="F224" s="5">
        <v>124.97753327148838</v>
      </c>
      <c r="G224" s="5">
        <v>249.56229339425164</v>
      </c>
      <c r="H224" s="8">
        <v>0</v>
      </c>
      <c r="I224" s="8">
        <v>0</v>
      </c>
      <c r="J224" s="8">
        <v>0</v>
      </c>
      <c r="K224">
        <f t="shared" si="26"/>
        <v>0</v>
      </c>
      <c r="L224" s="8">
        <v>0</v>
      </c>
      <c r="M224">
        <v>23908654</v>
      </c>
      <c r="N224">
        <f t="shared" si="27"/>
        <v>101.86995511493838</v>
      </c>
      <c r="P224" s="34">
        <f t="shared" si="28"/>
        <v>2435.5735098385921</v>
      </c>
    </row>
    <row r="225" spans="2:16" x14ac:dyDescent="0.35">
      <c r="B225">
        <v>1852</v>
      </c>
      <c r="C225">
        <v>106640468.30609956</v>
      </c>
      <c r="D225" s="34">
        <v>2235.1842156958469</v>
      </c>
      <c r="E225" s="5">
        <v>141.10329504405871</v>
      </c>
      <c r="F225" s="5">
        <v>143.29709929014666</v>
      </c>
      <c r="G225" s="5">
        <v>284.40039433420537</v>
      </c>
      <c r="H225" s="8">
        <v>0</v>
      </c>
      <c r="I225" s="8">
        <v>0</v>
      </c>
      <c r="J225" s="8">
        <v>0</v>
      </c>
      <c r="K225">
        <f t="shared" si="26"/>
        <v>0</v>
      </c>
      <c r="L225" s="8">
        <v>0</v>
      </c>
      <c r="M225">
        <v>24647586</v>
      </c>
      <c r="N225">
        <f t="shared" si="27"/>
        <v>102.22439674335865</v>
      </c>
      <c r="P225" s="34">
        <f t="shared" si="28"/>
        <v>2519.5846100300523</v>
      </c>
    </row>
    <row r="226" spans="2:16" x14ac:dyDescent="0.35">
      <c r="B226">
        <v>1853</v>
      </c>
      <c r="C226">
        <v>109039281.09752041</v>
      </c>
      <c r="D226" s="34">
        <v>2285.4633318040278</v>
      </c>
      <c r="E226" s="5">
        <v>159.81200150541403</v>
      </c>
      <c r="F226" s="5">
        <v>164.30199994717503</v>
      </c>
      <c r="G226" s="5">
        <v>324.11400145258904</v>
      </c>
      <c r="H226" s="8">
        <v>0</v>
      </c>
      <c r="I226" s="8">
        <v>0</v>
      </c>
      <c r="J226" s="8">
        <v>0</v>
      </c>
      <c r="K226">
        <f t="shared" si="26"/>
        <v>0</v>
      </c>
      <c r="L226" s="8">
        <v>0</v>
      </c>
      <c r="M226">
        <v>25409355</v>
      </c>
      <c r="N226">
        <f t="shared" si="27"/>
        <v>102.70143942089899</v>
      </c>
      <c r="P226" s="34">
        <f t="shared" si="28"/>
        <v>2609.5773332566168</v>
      </c>
    </row>
    <row r="227" spans="2:16" x14ac:dyDescent="0.35">
      <c r="B227">
        <v>1854</v>
      </c>
      <c r="C227">
        <v>111492053.73082574</v>
      </c>
      <c r="D227" s="34">
        <v>2336.8734461981076</v>
      </c>
      <c r="E227" s="5">
        <v>181.00127156627897</v>
      </c>
      <c r="F227" s="5">
        <v>188.38585931165275</v>
      </c>
      <c r="G227" s="5">
        <v>369.38713087793172</v>
      </c>
      <c r="H227" s="8">
        <v>0</v>
      </c>
      <c r="I227" s="8">
        <v>0</v>
      </c>
      <c r="J227" s="8">
        <v>0</v>
      </c>
      <c r="K227">
        <f t="shared" si="26"/>
        <v>0</v>
      </c>
      <c r="L227" s="8">
        <v>0</v>
      </c>
      <c r="M227">
        <v>26194668</v>
      </c>
      <c r="N227">
        <f t="shared" si="27"/>
        <v>103.31341390072359</v>
      </c>
      <c r="P227" s="34">
        <f t="shared" si="28"/>
        <v>2706.2605770760392</v>
      </c>
    </row>
    <row r="228" spans="2:16" x14ac:dyDescent="0.35">
      <c r="B228">
        <v>1855</v>
      </c>
      <c r="C228">
        <v>114000000</v>
      </c>
      <c r="D228" s="34">
        <v>2389.44</v>
      </c>
      <c r="E228" s="6">
        <v>205</v>
      </c>
      <c r="F228" s="7">
        <v>216</v>
      </c>
      <c r="G228" s="5">
        <v>421</v>
      </c>
      <c r="H228" s="8">
        <v>0</v>
      </c>
      <c r="I228" s="8">
        <v>0</v>
      </c>
      <c r="J228" s="8">
        <v>0</v>
      </c>
      <c r="K228">
        <f t="shared" si="26"/>
        <v>0</v>
      </c>
      <c r="L228" s="8">
        <v>0</v>
      </c>
      <c r="M228">
        <v>27004251</v>
      </c>
      <c r="N228">
        <f t="shared" si="27"/>
        <v>104.07398449969969</v>
      </c>
      <c r="P228" s="34">
        <f t="shared" si="28"/>
        <v>2810.44</v>
      </c>
    </row>
    <row r="229" spans="2:16" x14ac:dyDescent="0.35">
      <c r="B229">
        <v>1856</v>
      </c>
      <c r="C229">
        <v>116304894.07457411</v>
      </c>
      <c r="D229" s="34">
        <v>2437.7505798030734</v>
      </c>
      <c r="E229" s="5">
        <v>212.09202739742349</v>
      </c>
      <c r="F229" s="5">
        <v>226.68852658784351</v>
      </c>
      <c r="G229" s="5">
        <v>438.78055398526703</v>
      </c>
      <c r="H229" s="8">
        <v>0</v>
      </c>
      <c r="I229" s="8">
        <v>0</v>
      </c>
      <c r="J229" s="8">
        <v>0</v>
      </c>
      <c r="K229">
        <f t="shared" si="26"/>
        <v>0</v>
      </c>
      <c r="L229" s="8">
        <v>0</v>
      </c>
      <c r="M229">
        <v>27838857</v>
      </c>
      <c r="N229">
        <f t="shared" si="27"/>
        <v>103.32791801719232</v>
      </c>
      <c r="P229" s="34">
        <f t="shared" si="28"/>
        <v>2876.5311337883404</v>
      </c>
    </row>
    <row r="230" spans="2:16" x14ac:dyDescent="0.35">
      <c r="B230">
        <v>1857</v>
      </c>
      <c r="C230">
        <v>118656389.34822723</v>
      </c>
      <c r="D230" s="34">
        <v>2487.0379207388428</v>
      </c>
      <c r="E230" s="5">
        <v>219.42940529536313</v>
      </c>
      <c r="F230" s="5">
        <v>237.90596336373812</v>
      </c>
      <c r="G230" s="5">
        <v>457.33536865910128</v>
      </c>
      <c r="H230" s="8">
        <v>0</v>
      </c>
      <c r="I230" s="8">
        <v>0</v>
      </c>
      <c r="J230" s="8">
        <v>0</v>
      </c>
      <c r="K230">
        <f t="shared" si="26"/>
        <v>0</v>
      </c>
      <c r="L230" s="8">
        <v>0</v>
      </c>
      <c r="M230">
        <v>28699257</v>
      </c>
      <c r="N230">
        <f t="shared" si="27"/>
        <v>102.59405981827139</v>
      </c>
      <c r="P230" s="34">
        <f t="shared" si="28"/>
        <v>2944.3732893979441</v>
      </c>
    </row>
    <row r="231" spans="2:16" x14ac:dyDescent="0.35">
      <c r="B231">
        <v>1858</v>
      </c>
      <c r="C231">
        <v>121055428.0212017</v>
      </c>
      <c r="D231" s="34">
        <v>2537.3217713243876</v>
      </c>
      <c r="E231" s="5">
        <v>227.02062165709512</v>
      </c>
      <c r="F231" s="5">
        <v>249.67848287679294</v>
      </c>
      <c r="G231" s="5">
        <v>476.69910453388809</v>
      </c>
      <c r="H231" s="8">
        <v>0</v>
      </c>
      <c r="I231" s="8">
        <v>0</v>
      </c>
      <c r="J231" s="8">
        <v>0</v>
      </c>
      <c r="K231">
        <f t="shared" si="26"/>
        <v>0</v>
      </c>
      <c r="L231" s="8">
        <v>0</v>
      </c>
      <c r="M231">
        <v>29586249</v>
      </c>
      <c r="N231">
        <f t="shared" si="27"/>
        <v>101.87235549387405</v>
      </c>
      <c r="P231" s="34">
        <f t="shared" si="28"/>
        <v>3014.0208758582758</v>
      </c>
    </row>
    <row r="232" spans="2:16" x14ac:dyDescent="0.35">
      <c r="B232">
        <v>1859</v>
      </c>
      <c r="C232">
        <v>123502971.34349206</v>
      </c>
      <c r="D232" s="34">
        <v>2588.6222793595934</v>
      </c>
      <c r="E232" s="5">
        <v>234.87445808915479</v>
      </c>
      <c r="F232" s="5">
        <v>262.03355279642733</v>
      </c>
      <c r="G232" s="5">
        <v>496.90801088558214</v>
      </c>
      <c r="H232" s="8">
        <v>0</v>
      </c>
      <c r="I232" s="8">
        <v>0</v>
      </c>
      <c r="J232" s="8">
        <v>0</v>
      </c>
      <c r="K232">
        <f t="shared" si="26"/>
        <v>0</v>
      </c>
      <c r="L232" s="8">
        <v>0</v>
      </c>
      <c r="M232">
        <v>30500654</v>
      </c>
      <c r="N232">
        <f t="shared" si="27"/>
        <v>101.16275835413811</v>
      </c>
      <c r="P232" s="34">
        <f t="shared" si="28"/>
        <v>3085.5302902451758</v>
      </c>
    </row>
    <row r="233" spans="2:16" x14ac:dyDescent="0.35">
      <c r="B233">
        <v>1860</v>
      </c>
      <c r="C233">
        <v>126000000</v>
      </c>
      <c r="D233" s="34">
        <v>2640.96</v>
      </c>
      <c r="E233" s="5">
        <v>243</v>
      </c>
      <c r="F233" s="5">
        <v>275</v>
      </c>
      <c r="G233" s="5">
        <v>518</v>
      </c>
      <c r="H233" s="5">
        <v>3</v>
      </c>
      <c r="I233" s="8">
        <v>0</v>
      </c>
      <c r="J233" s="8">
        <v>0</v>
      </c>
      <c r="K233">
        <f t="shared" si="26"/>
        <v>0</v>
      </c>
      <c r="L233" s="8">
        <v>0</v>
      </c>
      <c r="M233">
        <v>31443321</v>
      </c>
      <c r="N233">
        <f t="shared" si="27"/>
        <v>100.56062462358858</v>
      </c>
      <c r="P233" s="34">
        <f t="shared" si="28"/>
        <v>3161.96</v>
      </c>
    </row>
    <row r="234" spans="2:16" x14ac:dyDescent="0.35">
      <c r="B234">
        <v>1861</v>
      </c>
      <c r="C234">
        <v>127177774.90860568</v>
      </c>
      <c r="D234" s="34">
        <v>2665.6461620843752</v>
      </c>
      <c r="E234" s="5">
        <v>258.02381228715177</v>
      </c>
      <c r="F234" s="5">
        <v>280.56976718817782</v>
      </c>
      <c r="G234" s="5">
        <v>538.59357947532953</v>
      </c>
      <c r="H234" s="5">
        <v>3.8167789096181766</v>
      </c>
      <c r="I234" s="8">
        <v>0</v>
      </c>
      <c r="J234" s="8">
        <v>0</v>
      </c>
      <c r="K234">
        <f t="shared" si="26"/>
        <v>0</v>
      </c>
      <c r="L234" s="8">
        <v>0</v>
      </c>
      <c r="M234">
        <v>32091309</v>
      </c>
      <c r="N234">
        <f t="shared" si="27"/>
        <v>99.96652116837376</v>
      </c>
      <c r="P234" s="34">
        <f t="shared" si="28"/>
        <v>3208.056520469323</v>
      </c>
    </row>
    <row r="235" spans="2:16" x14ac:dyDescent="0.35">
      <c r="B235">
        <v>1862</v>
      </c>
      <c r="C235">
        <v>128366558.97384106</v>
      </c>
      <c r="D235" s="34">
        <v>2690.5630760917084</v>
      </c>
      <c r="E235" s="5">
        <v>273.97649262220307</v>
      </c>
      <c r="F235" s="5">
        <v>286.25234276373925</v>
      </c>
      <c r="G235" s="5">
        <v>560.22883538594238</v>
      </c>
      <c r="H235" s="5">
        <v>4.8559337483020384</v>
      </c>
      <c r="I235" s="8">
        <v>0</v>
      </c>
      <c r="J235" s="8">
        <v>0</v>
      </c>
      <c r="K235">
        <f t="shared" si="26"/>
        <v>0</v>
      </c>
      <c r="L235" s="8">
        <v>0</v>
      </c>
      <c r="M235">
        <v>32752651</v>
      </c>
      <c r="N235">
        <f t="shared" si="27"/>
        <v>99.401048337307188</v>
      </c>
      <c r="P235" s="34">
        <f t="shared" si="28"/>
        <v>3255.6478452259526</v>
      </c>
    </row>
    <row r="236" spans="2:16" x14ac:dyDescent="0.35">
      <c r="B236">
        <v>1863</v>
      </c>
      <c r="C236">
        <v>129566455.10291599</v>
      </c>
      <c r="D236" s="34">
        <v>2715.7128989571188</v>
      </c>
      <c r="E236" s="5">
        <v>290.91546956149608</v>
      </c>
      <c r="F236" s="5">
        <v>292.05001151379196</v>
      </c>
      <c r="G236" s="5">
        <v>582.96548107528804</v>
      </c>
      <c r="H236" s="5">
        <v>6.1780085056741196</v>
      </c>
      <c r="I236" s="8">
        <v>0</v>
      </c>
      <c r="J236" s="8">
        <v>0</v>
      </c>
      <c r="K236">
        <f t="shared" si="26"/>
        <v>0</v>
      </c>
      <c r="L236" s="8">
        <v>0</v>
      </c>
      <c r="M236">
        <v>33427622</v>
      </c>
      <c r="N236">
        <f t="shared" si="27"/>
        <v>98.866033262494128</v>
      </c>
      <c r="P236" s="34">
        <f t="shared" si="28"/>
        <v>3304.8563885380809</v>
      </c>
    </row>
    <row r="237" spans="2:16" x14ac:dyDescent="0.35">
      <c r="B237">
        <v>1864</v>
      </c>
      <c r="C237">
        <v>130777567.16495726</v>
      </c>
      <c r="D237" s="34">
        <v>2741.0978077775039</v>
      </c>
      <c r="E237" s="5">
        <v>308.90172226158063</v>
      </c>
      <c r="F237" s="5">
        <v>297.96510450083366</v>
      </c>
      <c r="G237" s="5">
        <v>606.86682676241435</v>
      </c>
      <c r="H237" s="5">
        <v>7.8600308559662286</v>
      </c>
      <c r="I237" s="8">
        <v>0</v>
      </c>
      <c r="J237" s="8">
        <v>0</v>
      </c>
      <c r="K237">
        <f t="shared" si="26"/>
        <v>0</v>
      </c>
      <c r="L237" s="8">
        <v>0</v>
      </c>
      <c r="M237">
        <v>34116504</v>
      </c>
      <c r="N237">
        <f t="shared" si="27"/>
        <v>98.363673645924692</v>
      </c>
      <c r="P237" s="34">
        <f t="shared" si="28"/>
        <v>3355.8246653958845</v>
      </c>
    </row>
    <row r="238" spans="2:16" x14ac:dyDescent="0.35">
      <c r="B238">
        <v>1865</v>
      </c>
      <c r="C238">
        <v>132000000</v>
      </c>
      <c r="D238" s="34">
        <v>2766.72</v>
      </c>
      <c r="E238" s="6">
        <v>328</v>
      </c>
      <c r="F238" s="6">
        <v>304</v>
      </c>
      <c r="G238" s="5">
        <v>632</v>
      </c>
      <c r="H238" s="7">
        <v>10</v>
      </c>
      <c r="I238" s="8">
        <v>0</v>
      </c>
      <c r="J238" s="8">
        <v>0</v>
      </c>
      <c r="K238">
        <f t="shared" si="26"/>
        <v>0</v>
      </c>
      <c r="L238" s="8">
        <v>0</v>
      </c>
      <c r="M238">
        <v>34819581</v>
      </c>
      <c r="N238">
        <f t="shared" si="27"/>
        <v>97.896640398975507</v>
      </c>
      <c r="P238" s="34">
        <f t="shared" si="28"/>
        <v>3408.72</v>
      </c>
    </row>
    <row r="239" spans="2:16" x14ac:dyDescent="0.35">
      <c r="B239">
        <v>1866</v>
      </c>
      <c r="C239">
        <v>133178758.55750351</v>
      </c>
      <c r="D239" s="34">
        <v>2791.4267793652734</v>
      </c>
      <c r="E239" s="5">
        <v>363.05997668344475</v>
      </c>
      <c r="F239" s="5">
        <v>336.21142231012249</v>
      </c>
      <c r="G239" s="5">
        <v>699.27139899356723</v>
      </c>
      <c r="H239" s="5">
        <v>10.192448764914566</v>
      </c>
      <c r="I239" s="8">
        <v>0</v>
      </c>
      <c r="J239" s="8">
        <v>0</v>
      </c>
      <c r="K239">
        <f t="shared" si="26"/>
        <v>0</v>
      </c>
      <c r="L239" s="8">
        <v>0</v>
      </c>
      <c r="M239">
        <v>35537148</v>
      </c>
      <c r="N239">
        <f t="shared" si="27"/>
        <v>98.513550584412542</v>
      </c>
      <c r="P239" s="34">
        <f t="shared" si="28"/>
        <v>3500.8906271237552</v>
      </c>
    </row>
    <row r="240" spans="2:16" x14ac:dyDescent="0.35">
      <c r="B240">
        <v>1867</v>
      </c>
      <c r="C240">
        <v>134368043.41604406</v>
      </c>
      <c r="D240" s="34">
        <v>2816.3541900002833</v>
      </c>
      <c r="E240" s="5">
        <v>401.86752033348614</v>
      </c>
      <c r="F240" s="5">
        <v>371.83592267038</v>
      </c>
      <c r="G240" s="5">
        <v>773.70344300386614</v>
      </c>
      <c r="H240" s="5">
        <v>10.388601182540846</v>
      </c>
      <c r="I240" s="8">
        <v>0</v>
      </c>
      <c r="J240" s="8">
        <v>0</v>
      </c>
      <c r="K240">
        <f t="shared" si="26"/>
        <v>0</v>
      </c>
      <c r="L240" s="8">
        <v>0</v>
      </c>
      <c r="M240">
        <v>36269502</v>
      </c>
      <c r="N240">
        <f t="shared" si="27"/>
        <v>99.269249249319458</v>
      </c>
      <c r="P240" s="34">
        <f t="shared" si="28"/>
        <v>3600.4462341866902</v>
      </c>
    </row>
    <row r="241" spans="2:16" x14ac:dyDescent="0.35">
      <c r="B241">
        <v>1868</v>
      </c>
      <c r="C241">
        <v>135567948.57537484</v>
      </c>
      <c r="D241" s="34">
        <v>2841.5042021398567</v>
      </c>
      <c r="E241" s="5">
        <v>444.82320903082086</v>
      </c>
      <c r="F241" s="5">
        <v>411.23514614146438</v>
      </c>
      <c r="G241" s="5">
        <v>856.05835517228525</v>
      </c>
      <c r="H241" s="5">
        <v>10.588528529217845</v>
      </c>
      <c r="I241" s="8">
        <v>0</v>
      </c>
      <c r="J241" s="8">
        <v>0</v>
      </c>
      <c r="K241">
        <f t="shared" si="26"/>
        <v>0</v>
      </c>
      <c r="L241" s="8">
        <v>0</v>
      </c>
      <c r="M241">
        <v>37016949</v>
      </c>
      <c r="N241">
        <f t="shared" si="27"/>
        <v>100.17441161456499</v>
      </c>
      <c r="P241" s="34">
        <f t="shared" si="28"/>
        <v>3708.1510858413599</v>
      </c>
    </row>
    <row r="242" spans="2:16" x14ac:dyDescent="0.35">
      <c r="B242">
        <v>1869</v>
      </c>
      <c r="C242">
        <v>136778568.87466589</v>
      </c>
      <c r="D242" s="34">
        <v>2866.8788036129972</v>
      </c>
      <c r="E242" s="5">
        <v>492.37043871641737</v>
      </c>
      <c r="F242" s="5">
        <v>454.80905719780532</v>
      </c>
      <c r="G242" s="5">
        <v>947.17949591422268</v>
      </c>
      <c r="H242" s="5">
        <v>10.792303452988907</v>
      </c>
      <c r="I242" s="8">
        <v>0</v>
      </c>
      <c r="J242" s="8">
        <v>0</v>
      </c>
      <c r="K242">
        <f t="shared" si="26"/>
        <v>0</v>
      </c>
      <c r="L242" s="8">
        <v>0</v>
      </c>
      <c r="M242">
        <v>37779799</v>
      </c>
      <c r="N242">
        <f t="shared" si="27"/>
        <v>101.24062870160344</v>
      </c>
      <c r="P242" s="34">
        <f t="shared" si="28"/>
        <v>3824.8506029802088</v>
      </c>
    </row>
    <row r="243" spans="2:16" x14ac:dyDescent="0.35">
      <c r="B243">
        <v>1870</v>
      </c>
      <c r="C243">
        <v>138000000</v>
      </c>
      <c r="D243" s="34">
        <v>2892.48</v>
      </c>
      <c r="E243" s="5">
        <v>545</v>
      </c>
      <c r="F243" s="5">
        <v>503</v>
      </c>
      <c r="G243" s="5">
        <v>1048</v>
      </c>
      <c r="H243" s="5">
        <v>11</v>
      </c>
      <c r="I243" s="8">
        <v>0</v>
      </c>
      <c r="J243" s="8">
        <v>0</v>
      </c>
      <c r="K243">
        <f t="shared" si="26"/>
        <v>0</v>
      </c>
      <c r="L243" s="8">
        <v>0</v>
      </c>
      <c r="M243">
        <v>38558371</v>
      </c>
      <c r="N243">
        <f t="shared" si="27"/>
        <v>102.48047045348467</v>
      </c>
      <c r="P243" s="34">
        <f t="shared" si="28"/>
        <v>3951.48</v>
      </c>
    </row>
    <row r="244" spans="2:16" x14ac:dyDescent="0.35">
      <c r="B244">
        <v>1871</v>
      </c>
      <c r="C244">
        <v>137799417.75652033</v>
      </c>
      <c r="D244" s="34">
        <v>2888.2757961766661</v>
      </c>
      <c r="E244" s="5">
        <v>597.33595264369262</v>
      </c>
      <c r="F244" s="5">
        <v>517.17789685276261</v>
      </c>
      <c r="G244" s="5">
        <v>1114.5138494964554</v>
      </c>
      <c r="H244" s="5">
        <v>11</v>
      </c>
      <c r="I244" s="8">
        <v>0</v>
      </c>
      <c r="J244" s="8">
        <v>0</v>
      </c>
      <c r="K244">
        <f t="shared" si="26"/>
        <v>0</v>
      </c>
      <c r="L244" s="8">
        <v>0</v>
      </c>
      <c r="M244">
        <v>39588390</v>
      </c>
      <c r="N244">
        <f t="shared" si="27"/>
        <v>101.38804951838459</v>
      </c>
      <c r="P244" s="34">
        <f t="shared" si="28"/>
        <v>4013.7896456731214</v>
      </c>
    </row>
    <row r="245" spans="2:16" x14ac:dyDescent="0.35">
      <c r="B245">
        <v>1872</v>
      </c>
      <c r="C245">
        <v>137599127.05823195</v>
      </c>
      <c r="D245" s="34">
        <v>2884.0777031405414</v>
      </c>
      <c r="E245" s="5">
        <v>654.6976886619226</v>
      </c>
      <c r="F245" s="5">
        <v>531.75542145734937</v>
      </c>
      <c r="G245" s="5">
        <v>1186.453110119272</v>
      </c>
      <c r="H245" s="5">
        <v>11</v>
      </c>
      <c r="I245" s="8">
        <v>0</v>
      </c>
      <c r="J245" s="8">
        <v>0</v>
      </c>
      <c r="K245">
        <f t="shared" si="26"/>
        <v>0</v>
      </c>
      <c r="L245" s="8">
        <v>0</v>
      </c>
      <c r="M245">
        <v>40645925</v>
      </c>
      <c r="N245">
        <f t="shared" si="27"/>
        <v>100.41672844841921</v>
      </c>
      <c r="P245" s="34">
        <f t="shared" si="28"/>
        <v>4081.5308132598134</v>
      </c>
    </row>
    <row r="246" spans="2:16" x14ac:dyDescent="0.35">
      <c r="B246">
        <v>1873</v>
      </c>
      <c r="C246">
        <v>137399127.48137552</v>
      </c>
      <c r="D246" s="34">
        <v>2879.8857120096309</v>
      </c>
      <c r="E246" s="5">
        <v>717.56783036787749</v>
      </c>
      <c r="F246" s="5">
        <v>546.74383799078794</v>
      </c>
      <c r="G246" s="5">
        <v>1264.3116683586654</v>
      </c>
      <c r="H246" s="5">
        <v>11</v>
      </c>
      <c r="I246" s="8">
        <v>0</v>
      </c>
      <c r="J246" s="8">
        <v>0</v>
      </c>
      <c r="K246">
        <f t="shared" si="26"/>
        <v>0</v>
      </c>
      <c r="L246" s="8">
        <v>0</v>
      </c>
      <c r="M246">
        <v>41731710</v>
      </c>
      <c r="N246">
        <f t="shared" si="27"/>
        <v>99.569305460243442</v>
      </c>
      <c r="P246" s="34">
        <f t="shared" si="28"/>
        <v>4155.1973803682959</v>
      </c>
    </row>
    <row r="247" spans="2:16" x14ac:dyDescent="0.35">
      <c r="B247">
        <v>1874</v>
      </c>
      <c r="C247">
        <v>137199418.60280764</v>
      </c>
      <c r="D247" s="34">
        <v>2875.6998139148482</v>
      </c>
      <c r="E247" s="5">
        <v>786.4753459436032</v>
      </c>
      <c r="F247" s="5">
        <v>562.15472812978783</v>
      </c>
      <c r="G247" s="5">
        <v>1348.6300740733909</v>
      </c>
      <c r="H247" s="5">
        <v>11</v>
      </c>
      <c r="I247" s="8">
        <v>0</v>
      </c>
      <c r="J247" s="8">
        <v>0</v>
      </c>
      <c r="K247">
        <f t="shared" si="26"/>
        <v>0</v>
      </c>
      <c r="L247" s="8">
        <v>0</v>
      </c>
      <c r="M247">
        <v>42846500</v>
      </c>
      <c r="N247">
        <f t="shared" si="27"/>
        <v>98.848911532756205</v>
      </c>
      <c r="P247" s="34">
        <f t="shared" si="28"/>
        <v>4235.3298879882386</v>
      </c>
    </row>
    <row r="248" spans="2:16" x14ac:dyDescent="0.35">
      <c r="B248">
        <v>1875</v>
      </c>
      <c r="C248">
        <v>137000000</v>
      </c>
      <c r="D248" s="34">
        <v>2871.52</v>
      </c>
      <c r="E248" s="7">
        <v>862</v>
      </c>
      <c r="F248" s="6">
        <v>578</v>
      </c>
      <c r="G248" s="5">
        <v>1440</v>
      </c>
      <c r="H248" s="7">
        <v>11</v>
      </c>
      <c r="I248" s="8">
        <v>0</v>
      </c>
      <c r="J248" s="8">
        <v>0</v>
      </c>
      <c r="K248">
        <f t="shared" si="26"/>
        <v>0</v>
      </c>
      <c r="L248" s="8">
        <v>0</v>
      </c>
      <c r="M248">
        <v>43991069</v>
      </c>
      <c r="N248">
        <f t="shared" si="27"/>
        <v>98.259035260088808</v>
      </c>
      <c r="P248" s="34">
        <f t="shared" si="28"/>
        <v>4322.5200000000004</v>
      </c>
    </row>
    <row r="249" spans="2:16" x14ac:dyDescent="0.35">
      <c r="B249">
        <v>1876</v>
      </c>
      <c r="C249">
        <v>136799413.48784572</v>
      </c>
      <c r="D249" s="34">
        <v>2867.3157067052466</v>
      </c>
      <c r="E249" s="5">
        <v>941.09202711607304</v>
      </c>
      <c r="F249" s="5">
        <v>603.45668384554551</v>
      </c>
      <c r="G249" s="5">
        <v>1544.5487109616186</v>
      </c>
      <c r="H249" s="5">
        <v>16.965567629488735</v>
      </c>
      <c r="I249" s="8">
        <v>0</v>
      </c>
      <c r="J249" s="8">
        <v>0</v>
      </c>
      <c r="K249">
        <f t="shared" si="26"/>
        <v>0</v>
      </c>
      <c r="L249" s="8">
        <v>0</v>
      </c>
      <c r="M249">
        <v>45166214</v>
      </c>
      <c r="N249">
        <f t="shared" si="27"/>
        <v>98.05625916080443</v>
      </c>
      <c r="P249" s="34">
        <f t="shared" si="28"/>
        <v>4428.8299852963537</v>
      </c>
    </row>
    <row r="250" spans="2:16" x14ac:dyDescent="0.35">
      <c r="B250">
        <v>1877</v>
      </c>
      <c r="C250">
        <v>136599120.66144952</v>
      </c>
      <c r="D250" s="34">
        <v>2863.117569063982</v>
      </c>
      <c r="E250" s="5">
        <v>1027.4410713473776</v>
      </c>
      <c r="F250" s="5">
        <v>630.03454892363789</v>
      </c>
      <c r="G250" s="5">
        <v>1657.4756202710155</v>
      </c>
      <c r="H250" s="5">
        <v>26.166407726432364</v>
      </c>
      <c r="I250" s="8">
        <v>0</v>
      </c>
      <c r="J250" s="8">
        <v>0</v>
      </c>
      <c r="K250">
        <f t="shared" si="26"/>
        <v>0</v>
      </c>
      <c r="L250" s="8">
        <v>0</v>
      </c>
      <c r="M250">
        <v>46372750</v>
      </c>
      <c r="N250">
        <f t="shared" si="27"/>
        <v>98.048090679578607</v>
      </c>
      <c r="P250" s="34">
        <f t="shared" si="28"/>
        <v>4546.7595970614293</v>
      </c>
    </row>
    <row r="251" spans="2:16" x14ac:dyDescent="0.35">
      <c r="B251">
        <v>1878</v>
      </c>
      <c r="C251">
        <v>136399121.09081578</v>
      </c>
      <c r="D251" s="34">
        <v>2858.925578063499</v>
      </c>
      <c r="E251" s="5">
        <v>1121.7129937083682</v>
      </c>
      <c r="F251" s="5">
        <v>657.78297508924334</v>
      </c>
      <c r="G251" s="5">
        <v>1779.4959687976116</v>
      </c>
      <c r="H251" s="5">
        <v>40.357087263960445</v>
      </c>
      <c r="I251" s="8">
        <v>0</v>
      </c>
      <c r="J251" s="8">
        <v>0</v>
      </c>
      <c r="K251">
        <f t="shared" si="26"/>
        <v>0</v>
      </c>
      <c r="L251" s="8">
        <v>0</v>
      </c>
      <c r="M251">
        <v>47611517</v>
      </c>
      <c r="N251">
        <f t="shared" si="27"/>
        <v>98.269892012158977</v>
      </c>
      <c r="P251" s="34">
        <f t="shared" si="28"/>
        <v>4678.7786341250712</v>
      </c>
    </row>
    <row r="252" spans="2:16" x14ac:dyDescent="0.35">
      <c r="B252">
        <v>1879</v>
      </c>
      <c r="C252">
        <v>136199414.34657842</v>
      </c>
      <c r="D252" s="34">
        <v>2854.7397247042836</v>
      </c>
      <c r="E252" s="5">
        <v>1224.6347506861334</v>
      </c>
      <c r="F252" s="5">
        <v>686.75351701974375</v>
      </c>
      <c r="G252" s="5">
        <v>1911.3882677058773</v>
      </c>
      <c r="H252" s="5">
        <v>62.243717573263588</v>
      </c>
      <c r="I252" s="8">
        <v>0</v>
      </c>
      <c r="J252" s="8">
        <v>0</v>
      </c>
      <c r="K252">
        <f t="shared" si="26"/>
        <v>0</v>
      </c>
      <c r="L252" s="8">
        <v>0</v>
      </c>
      <c r="M252">
        <v>48883375</v>
      </c>
      <c r="N252">
        <f t="shared" si="27"/>
        <v>98.773288668865945</v>
      </c>
      <c r="P252" s="34">
        <f t="shared" si="28"/>
        <v>4828.3717099834248</v>
      </c>
    </row>
    <row r="253" spans="2:16" x14ac:dyDescent="0.35">
      <c r="B253">
        <v>1880</v>
      </c>
      <c r="C253">
        <v>136000000</v>
      </c>
      <c r="D253" s="34">
        <v>2850.56</v>
      </c>
      <c r="E253" s="5">
        <v>1337</v>
      </c>
      <c r="F253" s="5">
        <v>717</v>
      </c>
      <c r="G253" s="5">
        <v>2054</v>
      </c>
      <c r="H253" s="5">
        <v>96</v>
      </c>
      <c r="I253" s="8">
        <v>0</v>
      </c>
      <c r="J253" s="8">
        <v>0</v>
      </c>
      <c r="K253">
        <f t="shared" si="26"/>
        <v>0</v>
      </c>
      <c r="L253" s="8">
        <v>0</v>
      </c>
      <c r="M253">
        <v>50189209</v>
      </c>
      <c r="N253">
        <f t="shared" si="27"/>
        <v>99.634166380267104</v>
      </c>
      <c r="P253" s="34">
        <f t="shared" si="28"/>
        <v>5000.5599999999995</v>
      </c>
    </row>
    <row r="254" spans="2:16" x14ac:dyDescent="0.35">
      <c r="B254">
        <v>1881</v>
      </c>
      <c r="C254">
        <v>134360966.94250786</v>
      </c>
      <c r="D254" s="34">
        <v>2816.2058671149648</v>
      </c>
      <c r="E254" s="5">
        <v>1431.7763675498331</v>
      </c>
      <c r="F254" s="5">
        <v>759.62231117136434</v>
      </c>
      <c r="G254" s="5">
        <v>2191.3986787211975</v>
      </c>
      <c r="H254" s="5">
        <v>80.580319438597201</v>
      </c>
      <c r="I254" s="8">
        <v>0</v>
      </c>
      <c r="J254" s="8">
        <v>0</v>
      </c>
      <c r="K254">
        <f t="shared" si="26"/>
        <v>0</v>
      </c>
      <c r="L254" s="8">
        <v>0</v>
      </c>
      <c r="M254">
        <v>51341603</v>
      </c>
      <c r="N254">
        <f t="shared" si="27"/>
        <v>99.104518907887609</v>
      </c>
      <c r="P254" s="34">
        <f t="shared" si="28"/>
        <v>5088.1848652747594</v>
      </c>
    </row>
    <row r="255" spans="2:16" x14ac:dyDescent="0.35">
      <c r="B255">
        <v>1882</v>
      </c>
      <c r="C255">
        <v>132741687.04210067</v>
      </c>
      <c r="D255" s="34">
        <v>2782.2657604024298</v>
      </c>
      <c r="E255" s="5">
        <v>1533.2711792626737</v>
      </c>
      <c r="F255" s="5">
        <v>804.77832026405179</v>
      </c>
      <c r="G255" s="5">
        <v>2338.0494995267254</v>
      </c>
      <c r="H255" s="5">
        <v>67.637373758607978</v>
      </c>
      <c r="I255" s="8">
        <v>0</v>
      </c>
      <c r="J255" s="8">
        <v>0</v>
      </c>
      <c r="K255">
        <f t="shared" si="26"/>
        <v>0</v>
      </c>
      <c r="L255" s="8">
        <v>0</v>
      </c>
      <c r="M255">
        <v>52520456</v>
      </c>
      <c r="N255">
        <f t="shared" si="27"/>
        <v>98.779657086141128</v>
      </c>
      <c r="P255" s="34">
        <f t="shared" si="28"/>
        <v>5187.9526336877634</v>
      </c>
    </row>
    <row r="256" spans="2:16" x14ac:dyDescent="0.35">
      <c r="B256">
        <v>1883</v>
      </c>
      <c r="C256">
        <v>131141922.2393854</v>
      </c>
      <c r="D256" s="34">
        <v>2748.7346901375181</v>
      </c>
      <c r="E256" s="5">
        <v>1641.9606877438744</v>
      </c>
      <c r="F256" s="5">
        <v>852.618643820903</v>
      </c>
      <c r="G256" s="5">
        <v>2494.5793315647775</v>
      </c>
      <c r="H256" s="5">
        <v>56.773345661004406</v>
      </c>
      <c r="I256" s="8">
        <v>0</v>
      </c>
      <c r="J256" s="8">
        <v>0</v>
      </c>
      <c r="K256">
        <f t="shared" si="26"/>
        <v>0</v>
      </c>
      <c r="L256" s="8">
        <v>0</v>
      </c>
      <c r="M256">
        <v>53726378</v>
      </c>
      <c r="N256">
        <f t="shared" si="27"/>
        <v>98.649631050194742</v>
      </c>
      <c r="P256" s="34">
        <f t="shared" si="28"/>
        <v>5300.0873673632996</v>
      </c>
    </row>
    <row r="257" spans="2:16" x14ac:dyDescent="0.35">
      <c r="B257">
        <v>1884</v>
      </c>
      <c r="C257">
        <v>129561437.34399264</v>
      </c>
      <c r="D257" s="34">
        <v>2715.6077267300857</v>
      </c>
      <c r="E257" s="5">
        <v>1758.3549058770009</v>
      </c>
      <c r="F257" s="5">
        <v>903.3028518368601</v>
      </c>
      <c r="G257" s="5">
        <v>2661.657757713861</v>
      </c>
      <c r="H257" s="5">
        <v>47.654315926683665</v>
      </c>
      <c r="I257" s="8">
        <v>0</v>
      </c>
      <c r="J257" s="8">
        <v>0</v>
      </c>
      <c r="K257">
        <f t="shared" si="26"/>
        <v>0</v>
      </c>
      <c r="L257" s="8">
        <v>0</v>
      </c>
      <c r="M257">
        <v>54959988</v>
      </c>
      <c r="N257">
        <f t="shared" si="27"/>
        <v>98.706713698165842</v>
      </c>
      <c r="P257" s="34">
        <f t="shared" si="28"/>
        <v>5424.9198003706306</v>
      </c>
    </row>
    <row r="258" spans="2:16" x14ac:dyDescent="0.35">
      <c r="B258">
        <v>1885</v>
      </c>
      <c r="C258">
        <v>128000000</v>
      </c>
      <c r="D258" s="34">
        <v>2682.88</v>
      </c>
      <c r="E258" s="6">
        <v>1883</v>
      </c>
      <c r="F258" s="6">
        <v>957</v>
      </c>
      <c r="G258" s="5">
        <v>2840</v>
      </c>
      <c r="H258" s="6">
        <v>40</v>
      </c>
      <c r="I258" s="5">
        <v>82</v>
      </c>
      <c r="J258" s="8">
        <v>0</v>
      </c>
      <c r="K258">
        <f t="shared" si="26"/>
        <v>82</v>
      </c>
      <c r="L258" s="8">
        <v>0</v>
      </c>
      <c r="M258">
        <v>56221923</v>
      </c>
      <c r="N258">
        <f t="shared" si="27"/>
        <v>100.40353831369305</v>
      </c>
      <c r="P258" s="34">
        <f t="shared" si="28"/>
        <v>5644.88</v>
      </c>
    </row>
    <row r="259" spans="2:16" x14ac:dyDescent="0.35">
      <c r="B259">
        <v>1886</v>
      </c>
      <c r="C259">
        <v>126358431.09342846</v>
      </c>
      <c r="D259" s="34">
        <v>2648.4727157182606</v>
      </c>
      <c r="E259" s="5">
        <v>2053.2870268176716</v>
      </c>
      <c r="F259" s="5">
        <v>994.36593406418797</v>
      </c>
      <c r="G259" s="5">
        <v>3047.6529608818596</v>
      </c>
      <c r="H259" s="5">
        <v>52.513735541529769</v>
      </c>
      <c r="I259" s="5">
        <v>103.04755851205513</v>
      </c>
      <c r="J259" s="8">
        <v>0</v>
      </c>
      <c r="K259">
        <f t="shared" si="26"/>
        <v>103.04755851205513</v>
      </c>
      <c r="L259" s="8">
        <v>0</v>
      </c>
      <c r="M259">
        <v>57512834</v>
      </c>
      <c r="N259">
        <f t="shared" si="27"/>
        <v>101.74575940134868</v>
      </c>
      <c r="P259" s="34">
        <f t="shared" si="28"/>
        <v>5851.6869706537054</v>
      </c>
    </row>
    <row r="260" spans="2:16" x14ac:dyDescent="0.35">
      <c r="B260">
        <v>1887</v>
      </c>
      <c r="C260">
        <v>124737914.90931804</v>
      </c>
      <c r="D260" s="34">
        <v>2614.5066964993061</v>
      </c>
      <c r="E260" s="5">
        <v>2238.9737729674744</v>
      </c>
      <c r="F260" s="5">
        <v>1033.1908159115412</v>
      </c>
      <c r="G260" s="5">
        <v>3272.1645888790154</v>
      </c>
      <c r="H260" s="5">
        <v>68.94231051314317</v>
      </c>
      <c r="I260" s="5">
        <v>129.49755262555396</v>
      </c>
      <c r="J260" s="8">
        <v>0</v>
      </c>
      <c r="K260">
        <f t="shared" ref="K260:K323" si="29">I260+J260</f>
        <v>129.49755262555396</v>
      </c>
      <c r="L260" s="8">
        <v>0</v>
      </c>
      <c r="M260">
        <v>58833385</v>
      </c>
      <c r="N260">
        <f t="shared" ref="N260:N323" si="30">(1000000*(D260+G260+H260+K260+L260))/M260</f>
        <v>103.42956041908887</v>
      </c>
      <c r="P260" s="34">
        <f t="shared" ref="P260:P323" si="31">(D260+G260+H260+K260+L260)</f>
        <v>6085.1111485170177</v>
      </c>
    </row>
    <row r="261" spans="2:16" x14ac:dyDescent="0.35">
      <c r="B261">
        <v>1888</v>
      </c>
      <c r="C261">
        <v>123138181.45161724</v>
      </c>
      <c r="D261" s="34">
        <v>2580.9762832258975</v>
      </c>
      <c r="E261" s="5">
        <v>2441.4528950712324</v>
      </c>
      <c r="F261" s="5">
        <v>1073.5316099586419</v>
      </c>
      <c r="G261" s="5">
        <v>3514.9845050298745</v>
      </c>
      <c r="H261" s="5">
        <v>90.510456547730698</v>
      </c>
      <c r="I261" s="5">
        <v>162.73666623597208</v>
      </c>
      <c r="J261" s="8">
        <v>0</v>
      </c>
      <c r="K261">
        <f t="shared" si="29"/>
        <v>162.73666623597208</v>
      </c>
      <c r="L261" s="8">
        <v>0</v>
      </c>
      <c r="M261">
        <v>60184258</v>
      </c>
      <c r="N261">
        <f t="shared" si="30"/>
        <v>105.4961566700627</v>
      </c>
      <c r="P261" s="34">
        <f t="shared" si="31"/>
        <v>6349.2079110394743</v>
      </c>
    </row>
    <row r="262" spans="2:16" x14ac:dyDescent="0.35">
      <c r="B262">
        <v>1889</v>
      </c>
      <c r="C262">
        <v>121558964.18690835</v>
      </c>
      <c r="D262" s="34">
        <v>2547.8758893575991</v>
      </c>
      <c r="E262" s="5">
        <v>2662.242993115352</v>
      </c>
      <c r="F262" s="5">
        <v>1115.4475047899232</v>
      </c>
      <c r="G262" s="5">
        <v>3777.6904979052752</v>
      </c>
      <c r="H262" s="5">
        <v>118.82605447226628</v>
      </c>
      <c r="I262" s="5">
        <v>204.50751385375756</v>
      </c>
      <c r="J262" s="8">
        <v>0</v>
      </c>
      <c r="K262">
        <f t="shared" si="29"/>
        <v>204.50751385375756</v>
      </c>
      <c r="L262" s="8">
        <v>0</v>
      </c>
      <c r="M262">
        <v>61566147</v>
      </c>
      <c r="N262">
        <f t="shared" si="30"/>
        <v>107.99603807574474</v>
      </c>
      <c r="P262" s="34">
        <f t="shared" si="31"/>
        <v>6648.8999555888977</v>
      </c>
    </row>
    <row r="263" spans="2:16" x14ac:dyDescent="0.35">
      <c r="B263">
        <v>1890</v>
      </c>
      <c r="C263">
        <v>120000000</v>
      </c>
      <c r="D263" s="34">
        <v>2515.1999999999998</v>
      </c>
      <c r="E263" s="5">
        <v>2903</v>
      </c>
      <c r="F263" s="5">
        <v>1159</v>
      </c>
      <c r="G263" s="5">
        <v>4062</v>
      </c>
      <c r="H263" s="5">
        <v>156</v>
      </c>
      <c r="I263" s="5">
        <v>257</v>
      </c>
      <c r="J263" s="8">
        <v>0</v>
      </c>
      <c r="K263">
        <f t="shared" si="29"/>
        <v>257</v>
      </c>
      <c r="L263" s="5">
        <v>22</v>
      </c>
      <c r="M263">
        <v>62979766</v>
      </c>
      <c r="N263">
        <f t="shared" si="30"/>
        <v>111.34052165262094</v>
      </c>
      <c r="P263" s="34">
        <f t="shared" si="31"/>
        <v>7012.2</v>
      </c>
    </row>
    <row r="264" spans="2:16" x14ac:dyDescent="0.35">
      <c r="B264">
        <v>1891</v>
      </c>
      <c r="C264">
        <v>117929792.35873753</v>
      </c>
      <c r="D264" s="34">
        <v>2471.8084478391384</v>
      </c>
      <c r="E264" s="5">
        <v>3015.5309800864006</v>
      </c>
      <c r="F264" s="5">
        <v>1210.2606347911926</v>
      </c>
      <c r="G264" s="5">
        <v>4225.791614877593</v>
      </c>
      <c r="H264" s="5">
        <v>158.3293887154814</v>
      </c>
      <c r="I264" s="5">
        <v>229.83171915208621</v>
      </c>
      <c r="J264" s="8">
        <v>0</v>
      </c>
      <c r="K264">
        <f t="shared" si="29"/>
        <v>229.83171915208621</v>
      </c>
      <c r="L264" s="5">
        <v>29.159941377152087</v>
      </c>
      <c r="M264">
        <v>64182404</v>
      </c>
      <c r="N264">
        <f t="shared" si="30"/>
        <v>110.85469955225503</v>
      </c>
      <c r="P264" s="34">
        <f t="shared" si="31"/>
        <v>7114.9211119614511</v>
      </c>
    </row>
    <row r="265" spans="2:16" x14ac:dyDescent="0.35">
      <c r="B265">
        <v>1892</v>
      </c>
      <c r="C265">
        <v>115895299.3814579</v>
      </c>
      <c r="D265" s="34">
        <v>2429.1654750353573</v>
      </c>
      <c r="E265" s="5">
        <v>3132.4240757357379</v>
      </c>
      <c r="F265" s="5">
        <v>1263.7884418681454</v>
      </c>
      <c r="G265" s="5">
        <v>4396.2125176038835</v>
      </c>
      <c r="H265" s="5">
        <v>160.69355981421802</v>
      </c>
      <c r="I265" s="5">
        <v>205.53548298989662</v>
      </c>
      <c r="J265" s="8">
        <v>0</v>
      </c>
      <c r="K265">
        <f t="shared" si="29"/>
        <v>205.53548298989662</v>
      </c>
      <c r="L265" s="5">
        <v>38.650099141770291</v>
      </c>
      <c r="M265">
        <v>65408007</v>
      </c>
      <c r="N265">
        <f t="shared" si="30"/>
        <v>110.54085678814715</v>
      </c>
      <c r="P265" s="34">
        <f t="shared" si="31"/>
        <v>7230.2571345851266</v>
      </c>
    </row>
    <row r="266" spans="2:16" x14ac:dyDescent="0.35">
      <c r="B266">
        <v>1893</v>
      </c>
      <c r="C266">
        <v>113895904.92840876</v>
      </c>
      <c r="D266" s="34">
        <v>2387.2581672994475</v>
      </c>
      <c r="E266" s="5">
        <v>3253.848378625431</v>
      </c>
      <c r="F266" s="5">
        <v>1319.683694475508</v>
      </c>
      <c r="G266" s="5">
        <v>4573.5320731009388</v>
      </c>
      <c r="H266" s="5">
        <v>163.09303266602427</v>
      </c>
      <c r="I266" s="5">
        <v>183.80767860825802</v>
      </c>
      <c r="J266" s="8">
        <v>0</v>
      </c>
      <c r="K266">
        <f t="shared" si="29"/>
        <v>183.80767860825802</v>
      </c>
      <c r="L266" s="5">
        <v>51.22884659977899</v>
      </c>
      <c r="M266">
        <v>66657014</v>
      </c>
      <c r="N266">
        <f t="shared" si="30"/>
        <v>110.39978175851755</v>
      </c>
      <c r="P266" s="34">
        <f t="shared" si="31"/>
        <v>7358.9197982744481</v>
      </c>
    </row>
    <row r="267" spans="2:16" x14ac:dyDescent="0.35">
      <c r="B267">
        <v>1894</v>
      </c>
      <c r="C267">
        <v>111931003.48931462</v>
      </c>
      <c r="D267" s="34">
        <v>2346.0738331360344</v>
      </c>
      <c r="E267" s="5">
        <v>3379.9795350495665</v>
      </c>
      <c r="F267" s="5">
        <v>1378.0511007761127</v>
      </c>
      <c r="G267" s="5">
        <v>4758.0306358256794</v>
      </c>
      <c r="H267" s="5">
        <v>165.52833439593374</v>
      </c>
      <c r="I267" s="5">
        <v>164.37678898011703</v>
      </c>
      <c r="J267" s="8">
        <v>0</v>
      </c>
      <c r="K267">
        <f t="shared" si="29"/>
        <v>164.37678898011703</v>
      </c>
      <c r="L267" s="5">
        <v>67.901371075848743</v>
      </c>
      <c r="M267">
        <v>67929871</v>
      </c>
      <c r="N267">
        <f t="shared" si="30"/>
        <v>110.43611378878688</v>
      </c>
      <c r="P267" s="34">
        <f t="shared" si="31"/>
        <v>7501.9109634136139</v>
      </c>
    </row>
    <row r="268" spans="2:16" x14ac:dyDescent="0.35">
      <c r="B268">
        <v>1895</v>
      </c>
      <c r="C268">
        <v>110000000</v>
      </c>
      <c r="D268" s="34">
        <v>2305.6</v>
      </c>
      <c r="E268" s="6">
        <v>3511</v>
      </c>
      <c r="F268" s="6">
        <v>1439</v>
      </c>
      <c r="G268" s="5">
        <v>4950</v>
      </c>
      <c r="H268" s="5">
        <v>168</v>
      </c>
      <c r="I268" s="6">
        <v>147</v>
      </c>
      <c r="J268" s="8">
        <v>0</v>
      </c>
      <c r="K268">
        <f t="shared" si="29"/>
        <v>147</v>
      </c>
      <c r="L268" s="6">
        <v>90</v>
      </c>
      <c r="M268">
        <v>69227035</v>
      </c>
      <c r="N268">
        <f t="shared" si="30"/>
        <v>110.65907993892849</v>
      </c>
      <c r="P268" s="34">
        <f t="shared" si="31"/>
        <v>7660.6</v>
      </c>
    </row>
    <row r="269" spans="2:16" x14ac:dyDescent="0.35">
      <c r="B269">
        <v>1896</v>
      </c>
      <c r="C269">
        <v>107923034.52988908</v>
      </c>
      <c r="D269" s="34">
        <v>2262.0668037464752</v>
      </c>
      <c r="E269" s="5">
        <v>3831.0747352680828</v>
      </c>
      <c r="F269" s="5">
        <v>1433.1526718646396</v>
      </c>
      <c r="G269" s="5">
        <v>5264.2274071327229</v>
      </c>
      <c r="H269" s="5">
        <v>178.73702369638494</v>
      </c>
      <c r="I269" s="5">
        <v>163.73215425462323</v>
      </c>
      <c r="J269" s="8">
        <v>0</v>
      </c>
      <c r="K269">
        <f t="shared" si="29"/>
        <v>163.73215425462323</v>
      </c>
      <c r="L269" s="5">
        <v>119.29066927016763</v>
      </c>
      <c r="M269">
        <v>70548968</v>
      </c>
      <c r="N269">
        <f t="shared" si="30"/>
        <v>113.22708587459951</v>
      </c>
      <c r="P269" s="34">
        <f t="shared" si="31"/>
        <v>7988.0540581003734</v>
      </c>
    </row>
    <row r="270" spans="2:16" x14ac:dyDescent="0.35">
      <c r="B270">
        <v>1897</v>
      </c>
      <c r="C270">
        <v>105885285.29217845</v>
      </c>
      <c r="D270" s="34">
        <v>2219.3555797240601</v>
      </c>
      <c r="E270" s="5">
        <v>4180.3285751094872</v>
      </c>
      <c r="F270" s="5">
        <v>1427.3291041506293</v>
      </c>
      <c r="G270" s="5">
        <v>5607.6576792601163</v>
      </c>
      <c r="H270" s="5">
        <v>190.16025976096472</v>
      </c>
      <c r="I270" s="5">
        <v>182.36883222353561</v>
      </c>
      <c r="J270" s="8">
        <v>0</v>
      </c>
      <c r="K270">
        <f t="shared" si="29"/>
        <v>182.36883222353561</v>
      </c>
      <c r="L270" s="5">
        <v>158.11404194360571</v>
      </c>
      <c r="M270">
        <v>71896145</v>
      </c>
      <c r="N270">
        <f t="shared" si="30"/>
        <v>116.24623813852996</v>
      </c>
      <c r="P270" s="34">
        <f t="shared" si="31"/>
        <v>8357.6563929122804</v>
      </c>
    </row>
    <row r="271" spans="2:16" x14ac:dyDescent="0.35">
      <c r="B271">
        <v>1898</v>
      </c>
      <c r="C271">
        <v>103886011.82540846</v>
      </c>
      <c r="D271" s="34">
        <v>2177.4508078605613</v>
      </c>
      <c r="E271" s="5">
        <v>4561.4215862207866</v>
      </c>
      <c r="F271" s="5">
        <v>1421.5292003082952</v>
      </c>
      <c r="G271" s="5">
        <v>5982.9507865290816</v>
      </c>
      <c r="H271" s="5">
        <v>202.31356461313254</v>
      </c>
      <c r="I271" s="5">
        <v>203.12681475414581</v>
      </c>
      <c r="J271" s="8">
        <v>0</v>
      </c>
      <c r="K271">
        <f t="shared" si="29"/>
        <v>203.12681475414581</v>
      </c>
      <c r="L271" s="5">
        <v>209.57255427182312</v>
      </c>
      <c r="M271">
        <v>73269047</v>
      </c>
      <c r="N271">
        <f t="shared" si="30"/>
        <v>119.7697375267996</v>
      </c>
      <c r="P271" s="34">
        <f t="shared" si="31"/>
        <v>8775.414528028743</v>
      </c>
    </row>
    <row r="272" spans="2:16" x14ac:dyDescent="0.35">
      <c r="B272">
        <v>1899</v>
      </c>
      <c r="C272">
        <v>101924487.64914565</v>
      </c>
      <c r="D272" s="34">
        <v>2136.3372611260929</v>
      </c>
      <c r="E272" s="5">
        <v>4977.2563360515287</v>
      </c>
      <c r="F272" s="5">
        <v>1415.7528641802903</v>
      </c>
      <c r="G272" s="5">
        <v>6393.0092002318188</v>
      </c>
      <c r="H272" s="5">
        <v>215.24359757355703</v>
      </c>
      <c r="I272" s="5">
        <v>226.24755759575564</v>
      </c>
      <c r="J272" s="8">
        <v>0</v>
      </c>
      <c r="K272">
        <f t="shared" si="29"/>
        <v>226.24755759575564</v>
      </c>
      <c r="L272" s="5">
        <v>277.77833621938117</v>
      </c>
      <c r="M272">
        <v>74668165</v>
      </c>
      <c r="N272">
        <f t="shared" si="30"/>
        <v>123.8629066717604</v>
      </c>
      <c r="P272" s="34">
        <f t="shared" si="31"/>
        <v>9248.6159527466061</v>
      </c>
    </row>
    <row r="273" spans="2:16" x14ac:dyDescent="0.35">
      <c r="B273">
        <v>1900</v>
      </c>
      <c r="C273">
        <v>100000000</v>
      </c>
      <c r="D273" s="34">
        <v>2096</v>
      </c>
      <c r="E273" s="5">
        <v>5431</v>
      </c>
      <c r="F273" s="5">
        <v>1410</v>
      </c>
      <c r="G273" s="5">
        <v>6841</v>
      </c>
      <c r="H273" s="5">
        <v>229</v>
      </c>
      <c r="I273" s="5">
        <v>252</v>
      </c>
      <c r="J273" s="8">
        <v>0</v>
      </c>
      <c r="K273">
        <f t="shared" si="29"/>
        <v>252</v>
      </c>
      <c r="L273" s="5">
        <v>250</v>
      </c>
      <c r="M273">
        <v>76094000</v>
      </c>
      <c r="N273">
        <f t="shared" si="30"/>
        <v>127.053381344127</v>
      </c>
      <c r="P273" s="34">
        <f t="shared" si="31"/>
        <v>9668</v>
      </c>
    </row>
    <row r="274" spans="2:16" x14ac:dyDescent="0.35">
      <c r="B274">
        <v>1901</v>
      </c>
      <c r="C274">
        <v>98979378.168698847</v>
      </c>
      <c r="D274" s="34">
        <v>2074.6077664159279</v>
      </c>
      <c r="E274" s="5">
        <v>5808</v>
      </c>
      <c r="F274" s="5">
        <v>1657</v>
      </c>
      <c r="G274" s="5">
        <v>7465</v>
      </c>
      <c r="H274" s="5">
        <v>250</v>
      </c>
      <c r="I274" s="5">
        <v>281</v>
      </c>
      <c r="J274" s="8">
        <v>0</v>
      </c>
      <c r="K274">
        <f t="shared" si="29"/>
        <v>281</v>
      </c>
      <c r="L274" s="5">
        <v>264</v>
      </c>
      <c r="M274">
        <v>77584000</v>
      </c>
      <c r="N274">
        <f t="shared" si="30"/>
        <v>133.20540016518777</v>
      </c>
      <c r="P274" s="34">
        <f t="shared" si="31"/>
        <v>10334.607766415927</v>
      </c>
    </row>
    <row r="275" spans="2:16" x14ac:dyDescent="0.35">
      <c r="B275">
        <v>1902</v>
      </c>
      <c r="C275">
        <v>97969173.026622981</v>
      </c>
      <c r="D275" s="34">
        <v>2053.4338666380177</v>
      </c>
      <c r="E275" s="5">
        <v>6733</v>
      </c>
      <c r="F275" s="5">
        <v>1030</v>
      </c>
      <c r="G275" s="5">
        <v>7763</v>
      </c>
      <c r="H275" s="5">
        <v>364</v>
      </c>
      <c r="I275" s="5">
        <v>299</v>
      </c>
      <c r="J275" s="8">
        <v>0</v>
      </c>
      <c r="K275">
        <f t="shared" si="29"/>
        <v>299</v>
      </c>
      <c r="L275" s="5">
        <v>289</v>
      </c>
      <c r="M275">
        <v>79163000</v>
      </c>
      <c r="N275">
        <f t="shared" si="30"/>
        <v>136.02862279900987</v>
      </c>
      <c r="P275" s="34">
        <f t="shared" si="31"/>
        <v>10768.433866638017</v>
      </c>
    </row>
    <row r="276" spans="2:16" x14ac:dyDescent="0.35">
      <c r="B276">
        <v>1903</v>
      </c>
      <c r="C276">
        <v>96969278.258768067</v>
      </c>
      <c r="D276" s="34">
        <v>2032.4760723037787</v>
      </c>
      <c r="E276" s="5">
        <v>7315</v>
      </c>
      <c r="F276" s="5">
        <v>1843</v>
      </c>
      <c r="G276" s="5">
        <v>9158</v>
      </c>
      <c r="H276" s="5">
        <v>449</v>
      </c>
      <c r="I276" s="5">
        <v>317</v>
      </c>
      <c r="J276" s="8">
        <v>0</v>
      </c>
      <c r="K276">
        <f t="shared" si="29"/>
        <v>317</v>
      </c>
      <c r="L276" s="5">
        <v>321</v>
      </c>
      <c r="M276">
        <v>80632000</v>
      </c>
      <c r="N276">
        <f t="shared" si="30"/>
        <v>152.26555303482212</v>
      </c>
      <c r="P276" s="34">
        <f t="shared" si="31"/>
        <v>12277.476072303778</v>
      </c>
    </row>
    <row r="277" spans="2:16" x14ac:dyDescent="0.35">
      <c r="B277">
        <v>1904</v>
      </c>
      <c r="C277">
        <v>95979588.635203928</v>
      </c>
      <c r="D277" s="34">
        <v>2011.7321777938741</v>
      </c>
      <c r="E277" s="5">
        <v>7155</v>
      </c>
      <c r="F277" s="5">
        <v>1797</v>
      </c>
      <c r="G277" s="5">
        <v>8952</v>
      </c>
      <c r="H277" s="5">
        <v>534</v>
      </c>
      <c r="I277" s="5">
        <v>330</v>
      </c>
      <c r="J277" s="8">
        <v>0</v>
      </c>
      <c r="K277">
        <f t="shared" si="29"/>
        <v>330</v>
      </c>
      <c r="L277" s="5">
        <v>354</v>
      </c>
      <c r="M277">
        <v>82166000</v>
      </c>
      <c r="N277">
        <f t="shared" si="30"/>
        <v>148.25757829021583</v>
      </c>
      <c r="P277" s="34">
        <f t="shared" si="31"/>
        <v>12181.732177793874</v>
      </c>
    </row>
    <row r="278" spans="2:16" x14ac:dyDescent="0.35">
      <c r="B278">
        <v>1905</v>
      </c>
      <c r="C278">
        <v>95000000</v>
      </c>
      <c r="D278" s="34">
        <v>1991.2</v>
      </c>
      <c r="E278" s="6">
        <v>8091</v>
      </c>
      <c r="F278" s="6">
        <v>1910</v>
      </c>
      <c r="G278" s="5">
        <v>10001</v>
      </c>
      <c r="H278" s="5">
        <v>610</v>
      </c>
      <c r="I278" s="6">
        <v>372</v>
      </c>
      <c r="J278" s="8">
        <v>0</v>
      </c>
      <c r="K278">
        <f t="shared" si="29"/>
        <v>372</v>
      </c>
      <c r="L278" s="6">
        <v>386</v>
      </c>
      <c r="M278">
        <v>83822000</v>
      </c>
      <c r="N278">
        <f t="shared" si="30"/>
        <v>159.38775023263582</v>
      </c>
      <c r="P278" s="34">
        <f t="shared" si="31"/>
        <v>13360.2</v>
      </c>
    </row>
    <row r="279" spans="2:16" x14ac:dyDescent="0.35">
      <c r="B279">
        <v>1906</v>
      </c>
      <c r="C279">
        <v>94186175.563250273</v>
      </c>
      <c r="D279" s="34">
        <v>1974.1422398057257</v>
      </c>
      <c r="E279" s="5">
        <v>8793</v>
      </c>
      <c r="F279" s="5">
        <v>1748</v>
      </c>
      <c r="G279" s="5">
        <v>10541</v>
      </c>
      <c r="H279" s="5">
        <v>555</v>
      </c>
      <c r="I279" s="5">
        <v>411</v>
      </c>
      <c r="J279" s="8">
        <v>0</v>
      </c>
      <c r="K279">
        <f t="shared" si="29"/>
        <v>411</v>
      </c>
      <c r="L279" s="5">
        <v>414</v>
      </c>
      <c r="M279">
        <v>85450000</v>
      </c>
      <c r="N279">
        <f t="shared" si="30"/>
        <v>162.61137787952867</v>
      </c>
      <c r="P279" s="34">
        <f t="shared" si="31"/>
        <v>13895.142239805726</v>
      </c>
    </row>
    <row r="280" spans="2:16" x14ac:dyDescent="0.35">
      <c r="B280">
        <v>1907</v>
      </c>
      <c r="C280">
        <v>93379322.812962145</v>
      </c>
      <c r="D280" s="34">
        <v>1957.2306061596864</v>
      </c>
      <c r="E280" s="5">
        <v>10079</v>
      </c>
      <c r="F280" s="5">
        <v>2098</v>
      </c>
      <c r="G280" s="5">
        <v>12177</v>
      </c>
      <c r="H280" s="5">
        <v>781</v>
      </c>
      <c r="I280" s="5">
        <v>432</v>
      </c>
      <c r="J280" s="8">
        <v>0</v>
      </c>
      <c r="K280">
        <f t="shared" si="29"/>
        <v>432</v>
      </c>
      <c r="L280" s="5">
        <v>441</v>
      </c>
      <c r="M280">
        <v>87008000</v>
      </c>
      <c r="N280">
        <f t="shared" si="30"/>
        <v>181.45722929109607</v>
      </c>
      <c r="P280" s="34">
        <f t="shared" si="31"/>
        <v>15788.230606159686</v>
      </c>
    </row>
    <row r="281" spans="2:16" x14ac:dyDescent="0.35">
      <c r="B281">
        <v>1908</v>
      </c>
      <c r="C281">
        <v>92579382.025674462</v>
      </c>
      <c r="D281" s="34">
        <v>1940.4638472581366</v>
      </c>
      <c r="E281" s="5">
        <v>8478</v>
      </c>
      <c r="F281" s="5">
        <v>2037</v>
      </c>
      <c r="G281" s="5">
        <v>10515</v>
      </c>
      <c r="H281" s="5">
        <v>820</v>
      </c>
      <c r="I281" s="5">
        <v>427</v>
      </c>
      <c r="J281" s="8">
        <v>0</v>
      </c>
      <c r="K281">
        <f t="shared" si="29"/>
        <v>427</v>
      </c>
      <c r="L281" s="5">
        <v>476</v>
      </c>
      <c r="M281">
        <v>88710000</v>
      </c>
      <c r="N281">
        <f t="shared" si="30"/>
        <v>159.82937489863755</v>
      </c>
      <c r="P281" s="34">
        <f t="shared" si="31"/>
        <v>14178.463847258137</v>
      </c>
    </row>
    <row r="282" spans="2:16" x14ac:dyDescent="0.35">
      <c r="B282">
        <v>1909</v>
      </c>
      <c r="C282">
        <v>91786293.989551499</v>
      </c>
      <c r="D282" s="34">
        <v>1923.8407220209995</v>
      </c>
      <c r="E282" s="5">
        <v>9685</v>
      </c>
      <c r="F282" s="5">
        <v>1978</v>
      </c>
      <c r="G282" s="5">
        <v>11663</v>
      </c>
      <c r="H282" s="5">
        <v>844</v>
      </c>
      <c r="I282" s="5">
        <v>511</v>
      </c>
      <c r="J282" s="8">
        <v>0</v>
      </c>
      <c r="K282">
        <f t="shared" si="29"/>
        <v>511</v>
      </c>
      <c r="L282" s="5">
        <v>513</v>
      </c>
      <c r="M282">
        <v>90490000</v>
      </c>
      <c r="N282">
        <f t="shared" si="30"/>
        <v>170.79059257399712</v>
      </c>
      <c r="P282" s="34">
        <f t="shared" si="31"/>
        <v>15454.840722020999</v>
      </c>
    </row>
    <row r="283" spans="2:16" x14ac:dyDescent="0.35">
      <c r="B283">
        <v>1910</v>
      </c>
      <c r="C283">
        <v>91000000</v>
      </c>
      <c r="D283" s="34">
        <v>1907.36</v>
      </c>
      <c r="E283" s="6">
        <v>10654</v>
      </c>
      <c r="F283" s="5">
        <v>2060</v>
      </c>
      <c r="G283" s="5">
        <v>12714</v>
      </c>
      <c r="H283" s="6">
        <v>1007</v>
      </c>
      <c r="I283" s="6">
        <v>540</v>
      </c>
      <c r="J283" s="8">
        <v>0</v>
      </c>
      <c r="K283">
        <f t="shared" si="29"/>
        <v>540</v>
      </c>
      <c r="L283" s="6">
        <v>539</v>
      </c>
      <c r="M283">
        <v>92407000</v>
      </c>
      <c r="N283">
        <f t="shared" si="30"/>
        <v>180.80188730290996</v>
      </c>
      <c r="P283" s="34">
        <f t="shared" si="31"/>
        <v>16707.36</v>
      </c>
    </row>
    <row r="284" spans="2:16" x14ac:dyDescent="0.35">
      <c r="B284">
        <v>1911</v>
      </c>
      <c r="C284">
        <v>90185551.286558151</v>
      </c>
      <c r="D284" s="34">
        <v>1890.2891549662588</v>
      </c>
      <c r="E284" s="5">
        <v>10245</v>
      </c>
      <c r="F284" s="5">
        <v>2197</v>
      </c>
      <c r="G284" s="5">
        <v>12442</v>
      </c>
      <c r="H284" s="6">
        <v>1040</v>
      </c>
      <c r="I284" s="5">
        <v>544</v>
      </c>
      <c r="J284" s="5">
        <v>1</v>
      </c>
      <c r="K284">
        <f t="shared" si="29"/>
        <v>545</v>
      </c>
      <c r="L284" s="5">
        <v>597</v>
      </c>
      <c r="M284">
        <v>93863000</v>
      </c>
      <c r="N284">
        <f t="shared" si="30"/>
        <v>175.94035088337534</v>
      </c>
      <c r="P284" s="34">
        <f t="shared" si="31"/>
        <v>16514.28915496626</v>
      </c>
    </row>
    <row r="285" spans="2:16" x14ac:dyDescent="0.35">
      <c r="B285">
        <v>1912</v>
      </c>
      <c r="C285">
        <v>89378391.877586931</v>
      </c>
      <c r="D285" s="34">
        <v>1873.3710937542221</v>
      </c>
      <c r="E285" s="5">
        <v>11402</v>
      </c>
      <c r="F285" s="5">
        <v>2038</v>
      </c>
      <c r="G285" s="5">
        <v>13440</v>
      </c>
      <c r="H285" s="6">
        <v>1058</v>
      </c>
      <c r="I285" s="5">
        <v>594</v>
      </c>
      <c r="J285" s="5">
        <v>1</v>
      </c>
      <c r="K285">
        <f t="shared" si="29"/>
        <v>595</v>
      </c>
      <c r="L285" s="5">
        <v>615</v>
      </c>
      <c r="M285">
        <v>95335000</v>
      </c>
      <c r="N285">
        <f t="shared" si="30"/>
        <v>184.41675243881281</v>
      </c>
      <c r="P285" s="34">
        <f t="shared" si="31"/>
        <v>17581.37109375422</v>
      </c>
    </row>
    <row r="286" spans="2:16" x14ac:dyDescent="0.35">
      <c r="B286">
        <v>1913</v>
      </c>
      <c r="C286">
        <v>88578456.533914372</v>
      </c>
      <c r="D286" s="34">
        <v>1856.6044489508452</v>
      </c>
      <c r="E286" s="5">
        <v>12034</v>
      </c>
      <c r="F286" s="5">
        <v>2207</v>
      </c>
      <c r="G286" s="5">
        <v>14241</v>
      </c>
      <c r="H286" s="6">
        <v>1210</v>
      </c>
      <c r="I286" s="5">
        <v>620</v>
      </c>
      <c r="J286" s="5">
        <v>3</v>
      </c>
      <c r="K286">
        <f t="shared" si="29"/>
        <v>623</v>
      </c>
      <c r="L286" s="5">
        <v>645</v>
      </c>
      <c r="M286">
        <v>97225000</v>
      </c>
      <c r="N286">
        <f t="shared" si="30"/>
        <v>191.05790124917303</v>
      </c>
      <c r="P286" s="34">
        <f t="shared" si="31"/>
        <v>18575.604448950846</v>
      </c>
    </row>
    <row r="287" spans="2:16" x14ac:dyDescent="0.35">
      <c r="B287">
        <v>1914</v>
      </c>
      <c r="C287">
        <v>87785680.600258201</v>
      </c>
      <c r="D287" s="34">
        <v>1839.9878653814119</v>
      </c>
      <c r="E287" s="5">
        <v>10703</v>
      </c>
      <c r="F287" s="5">
        <v>2198</v>
      </c>
      <c r="G287" s="5">
        <v>12901</v>
      </c>
      <c r="H287" s="6">
        <v>1320</v>
      </c>
      <c r="I287" s="5">
        <v>632</v>
      </c>
      <c r="J287" s="5">
        <v>5</v>
      </c>
      <c r="K287">
        <f t="shared" si="29"/>
        <v>637</v>
      </c>
      <c r="L287" s="5">
        <v>676</v>
      </c>
      <c r="M287">
        <v>99111000</v>
      </c>
      <c r="N287">
        <f t="shared" si="30"/>
        <v>175.29828036627026</v>
      </c>
      <c r="P287" s="34">
        <f t="shared" si="31"/>
        <v>17373.987865381412</v>
      </c>
    </row>
    <row r="288" spans="2:16" x14ac:dyDescent="0.35">
      <c r="B288">
        <v>1915</v>
      </c>
      <c r="C288">
        <v>87000000</v>
      </c>
      <c r="D288" s="34">
        <v>1823.52</v>
      </c>
      <c r="E288" s="5">
        <v>11134</v>
      </c>
      <c r="F288" s="5">
        <v>2160</v>
      </c>
      <c r="G288" s="5">
        <v>13294</v>
      </c>
      <c r="H288" s="6">
        <v>1411</v>
      </c>
      <c r="I288" s="6">
        <v>673</v>
      </c>
      <c r="J288" s="6">
        <v>7</v>
      </c>
      <c r="K288">
        <f t="shared" si="29"/>
        <v>680</v>
      </c>
      <c r="L288" s="6">
        <v>691</v>
      </c>
      <c r="M288">
        <v>100546000</v>
      </c>
      <c r="N288">
        <f t="shared" si="30"/>
        <v>178.0231933642313</v>
      </c>
      <c r="P288" s="34">
        <f t="shared" si="31"/>
        <v>17899.52</v>
      </c>
    </row>
    <row r="289" spans="2:16" x14ac:dyDescent="0.35">
      <c r="B289">
        <v>1916</v>
      </c>
      <c r="C289">
        <v>86184867.954048678</v>
      </c>
      <c r="D289" s="34">
        <v>1806.4348323168601</v>
      </c>
      <c r="E289" s="5">
        <v>12631</v>
      </c>
      <c r="F289" s="5">
        <v>2106</v>
      </c>
      <c r="G289" s="5">
        <v>14737</v>
      </c>
      <c r="H289" s="6">
        <v>1497</v>
      </c>
      <c r="I289" s="5">
        <v>807</v>
      </c>
      <c r="J289" s="5">
        <v>11</v>
      </c>
      <c r="K289">
        <f t="shared" si="29"/>
        <v>818</v>
      </c>
      <c r="L289" s="5">
        <v>0.72899999999999998</v>
      </c>
      <c r="M289">
        <v>101961000</v>
      </c>
      <c r="N289">
        <f t="shared" si="30"/>
        <v>184.96448477669756</v>
      </c>
      <c r="P289" s="34">
        <f t="shared" si="31"/>
        <v>18859.163832316859</v>
      </c>
    </row>
    <row r="290" spans="2:16" x14ac:dyDescent="0.35">
      <c r="B290">
        <v>1917</v>
      </c>
      <c r="C290">
        <v>85377373.152377084</v>
      </c>
      <c r="D290" s="34">
        <v>1789.5097412738237</v>
      </c>
      <c r="E290" s="5">
        <v>13835</v>
      </c>
      <c r="F290" s="5">
        <v>2378</v>
      </c>
      <c r="G290" s="5">
        <v>16213</v>
      </c>
      <c r="H290" s="6">
        <v>1755</v>
      </c>
      <c r="I290" s="5">
        <v>850</v>
      </c>
      <c r="J290" s="5">
        <v>24</v>
      </c>
      <c r="K290">
        <f t="shared" si="29"/>
        <v>874</v>
      </c>
      <c r="L290" s="5">
        <v>755</v>
      </c>
      <c r="M290">
        <v>103268000</v>
      </c>
      <c r="N290">
        <f t="shared" si="30"/>
        <v>207.09716215355994</v>
      </c>
      <c r="P290" s="34">
        <f t="shared" si="31"/>
        <v>21386.509741273825</v>
      </c>
    </row>
    <row r="291" spans="2:16" x14ac:dyDescent="0.35">
      <c r="B291">
        <v>1918</v>
      </c>
      <c r="C291">
        <v>84577444.039093778</v>
      </c>
      <c r="D291" s="34">
        <v>1772.7432270594054</v>
      </c>
      <c r="E291" s="5">
        <v>14588</v>
      </c>
      <c r="F291" s="5">
        <v>2385</v>
      </c>
      <c r="G291" s="5">
        <v>16973</v>
      </c>
      <c r="H291" s="6">
        <v>1911</v>
      </c>
      <c r="I291" s="5">
        <v>771</v>
      </c>
      <c r="J291" s="5">
        <v>31</v>
      </c>
      <c r="K291">
        <f t="shared" si="29"/>
        <v>802</v>
      </c>
      <c r="L291" s="6">
        <v>750</v>
      </c>
      <c r="M291">
        <v>103208000</v>
      </c>
      <c r="N291">
        <f t="shared" si="30"/>
        <v>215.18431930721849</v>
      </c>
      <c r="P291" s="34">
        <f t="shared" si="31"/>
        <v>22208.743227059407</v>
      </c>
    </row>
    <row r="292" spans="2:16" x14ac:dyDescent="0.35">
      <c r="B292">
        <v>1919</v>
      </c>
      <c r="C292">
        <v>83785009.728738368</v>
      </c>
      <c r="D292" s="34">
        <v>1756.1338039143563</v>
      </c>
      <c r="E292" s="5">
        <v>11688</v>
      </c>
      <c r="F292" s="5">
        <v>2113</v>
      </c>
      <c r="G292" s="5">
        <v>13801</v>
      </c>
      <c r="H292" s="6">
        <v>2159</v>
      </c>
      <c r="I292" s="5">
        <v>793</v>
      </c>
      <c r="J292" s="5">
        <v>39</v>
      </c>
      <c r="K292">
        <f t="shared" si="29"/>
        <v>832</v>
      </c>
      <c r="L292" s="5">
        <v>766</v>
      </c>
      <c r="M292">
        <v>104514000</v>
      </c>
      <c r="N292">
        <f t="shared" si="30"/>
        <v>184.79948910111904</v>
      </c>
      <c r="P292" s="34">
        <f t="shared" si="31"/>
        <v>19314.133803914356</v>
      </c>
    </row>
    <row r="293" spans="2:16" x14ac:dyDescent="0.35">
      <c r="B293">
        <v>1920</v>
      </c>
      <c r="C293">
        <v>83000000</v>
      </c>
      <c r="D293" s="34">
        <v>1739.68</v>
      </c>
      <c r="E293" s="5">
        <v>13325</v>
      </c>
      <c r="F293" s="5">
        <v>2179</v>
      </c>
      <c r="G293" s="5">
        <v>15504</v>
      </c>
      <c r="H293" s="6">
        <v>2634</v>
      </c>
      <c r="I293" s="6">
        <v>813</v>
      </c>
      <c r="J293" s="6">
        <v>42</v>
      </c>
      <c r="K293">
        <f t="shared" si="29"/>
        <v>855</v>
      </c>
      <c r="L293" s="6">
        <v>775</v>
      </c>
      <c r="M293">
        <v>106461000</v>
      </c>
      <c r="N293">
        <f t="shared" si="30"/>
        <v>202.02402757817416</v>
      </c>
      <c r="P293" s="34">
        <f t="shared" si="31"/>
        <v>21507.68</v>
      </c>
    </row>
    <row r="294" spans="2:16" x14ac:dyDescent="0.35">
      <c r="B294">
        <v>1921</v>
      </c>
      <c r="C294">
        <v>82184116.76848428</v>
      </c>
      <c r="D294" s="34">
        <v>1722.5790874674306</v>
      </c>
      <c r="E294" s="5">
        <v>10266</v>
      </c>
      <c r="F294" s="5">
        <v>2082</v>
      </c>
      <c r="G294" s="5">
        <v>12348</v>
      </c>
      <c r="H294" s="6">
        <v>2674</v>
      </c>
      <c r="I294" s="5">
        <v>669</v>
      </c>
      <c r="J294" s="5">
        <v>50</v>
      </c>
      <c r="K294">
        <f t="shared" si="29"/>
        <v>719</v>
      </c>
      <c r="L294" s="5">
        <v>656</v>
      </c>
      <c r="M294">
        <v>108538000</v>
      </c>
      <c r="N294">
        <f t="shared" si="30"/>
        <v>166.94226065956099</v>
      </c>
      <c r="P294" s="34">
        <f t="shared" si="31"/>
        <v>18119.579087467431</v>
      </c>
    </row>
    <row r="295" spans="2:16" x14ac:dyDescent="0.35">
      <c r="B295">
        <v>1922</v>
      </c>
      <c r="C295">
        <v>81376253.602600709</v>
      </c>
      <c r="D295" s="34">
        <v>1705.6462755105108</v>
      </c>
      <c r="E295" s="5">
        <v>11185</v>
      </c>
      <c r="F295" s="5">
        <v>1443</v>
      </c>
      <c r="G295" s="5">
        <v>12628</v>
      </c>
      <c r="H295" s="6">
        <v>3071</v>
      </c>
      <c r="I295" s="5">
        <v>771</v>
      </c>
      <c r="J295" s="5">
        <v>56</v>
      </c>
      <c r="K295">
        <f t="shared" si="29"/>
        <v>827</v>
      </c>
      <c r="L295" s="5">
        <v>675</v>
      </c>
      <c r="M295">
        <v>110049000</v>
      </c>
      <c r="N295">
        <f t="shared" si="30"/>
        <v>171.80207249053157</v>
      </c>
      <c r="P295" s="34">
        <f t="shared" si="31"/>
        <v>18906.646275510509</v>
      </c>
    </row>
    <row r="296" spans="2:16" x14ac:dyDescent="0.35">
      <c r="B296">
        <v>1923</v>
      </c>
      <c r="C296">
        <v>80576331.665758148</v>
      </c>
      <c r="D296" s="34">
        <v>1688.8799117142908</v>
      </c>
      <c r="E296" s="5">
        <v>13598</v>
      </c>
      <c r="F296" s="5">
        <v>2208</v>
      </c>
      <c r="G296" s="5">
        <v>15806</v>
      </c>
      <c r="H296" s="6">
        <v>4030</v>
      </c>
      <c r="I296" s="5">
        <v>1014</v>
      </c>
      <c r="J296" s="5">
        <v>90</v>
      </c>
      <c r="K296">
        <f t="shared" si="29"/>
        <v>1104</v>
      </c>
      <c r="L296" s="5">
        <v>727</v>
      </c>
      <c r="M296">
        <v>111947000</v>
      </c>
      <c r="N296">
        <f t="shared" si="30"/>
        <v>208.63337036020877</v>
      </c>
      <c r="P296" s="34">
        <f t="shared" si="31"/>
        <v>23355.879911714292</v>
      </c>
    </row>
    <row r="297" spans="2:16" x14ac:dyDescent="0.35">
      <c r="B297">
        <v>1924</v>
      </c>
      <c r="C297">
        <v>79784272.896322712</v>
      </c>
      <c r="D297" s="34">
        <v>1672.2783599069239</v>
      </c>
      <c r="E297" s="5">
        <v>12681</v>
      </c>
      <c r="F297" s="5">
        <v>2050</v>
      </c>
      <c r="G297" s="5">
        <v>14731</v>
      </c>
      <c r="H297" s="6">
        <v>3764</v>
      </c>
      <c r="I297" s="6">
        <v>1149</v>
      </c>
      <c r="J297" s="6">
        <v>103</v>
      </c>
      <c r="K297">
        <f t="shared" si="29"/>
        <v>1252</v>
      </c>
      <c r="L297" s="5">
        <v>685</v>
      </c>
      <c r="M297">
        <v>114109000</v>
      </c>
      <c r="N297">
        <f t="shared" si="30"/>
        <v>193.71196277162119</v>
      </c>
      <c r="P297" s="34">
        <f t="shared" si="31"/>
        <v>22104.278359906923</v>
      </c>
    </row>
    <row r="298" spans="2:16" x14ac:dyDescent="0.35">
      <c r="B298">
        <v>1925</v>
      </c>
      <c r="C298">
        <v>79000000</v>
      </c>
      <c r="D298" s="34">
        <v>1655.84</v>
      </c>
      <c r="E298" s="5">
        <v>13079</v>
      </c>
      <c r="F298" s="5">
        <v>1627</v>
      </c>
      <c r="G298" s="5">
        <v>14706</v>
      </c>
      <c r="H298" s="6">
        <v>4156</v>
      </c>
      <c r="I298" s="6">
        <v>1191</v>
      </c>
      <c r="J298" s="6">
        <v>124</v>
      </c>
      <c r="K298">
        <f t="shared" si="29"/>
        <v>1315</v>
      </c>
      <c r="L298" s="6">
        <v>701</v>
      </c>
      <c r="M298">
        <v>115829000</v>
      </c>
      <c r="N298">
        <f t="shared" si="30"/>
        <v>194.54402610745151</v>
      </c>
      <c r="P298" s="34">
        <f t="shared" si="31"/>
        <v>22533.84</v>
      </c>
    </row>
    <row r="299" spans="2:16" x14ac:dyDescent="0.35">
      <c r="B299">
        <v>1926</v>
      </c>
      <c r="C299">
        <v>78183287.093731716</v>
      </c>
      <c r="D299" s="34">
        <v>1638.7216974846167</v>
      </c>
      <c r="E299" s="5">
        <v>13954</v>
      </c>
      <c r="F299" s="5">
        <v>1961</v>
      </c>
      <c r="G299" s="5">
        <v>15915</v>
      </c>
      <c r="H299" s="6">
        <v>4331</v>
      </c>
      <c r="I299" s="5">
        <v>1311</v>
      </c>
      <c r="J299" s="5">
        <v>149</v>
      </c>
      <c r="K299">
        <f t="shared" si="29"/>
        <v>1460</v>
      </c>
      <c r="L299" s="5">
        <v>765</v>
      </c>
      <c r="M299">
        <v>117397000</v>
      </c>
      <c r="N299">
        <f t="shared" si="30"/>
        <v>205.36914654961043</v>
      </c>
      <c r="P299" s="34">
        <f t="shared" si="31"/>
        <v>24109.721697484616</v>
      </c>
    </row>
    <row r="300" spans="2:16" x14ac:dyDescent="0.35">
      <c r="B300">
        <v>1927</v>
      </c>
      <c r="C300">
        <v>77375017.47823894</v>
      </c>
      <c r="D300" s="34">
        <v>1621.7803663438883</v>
      </c>
      <c r="E300" s="5">
        <v>13095</v>
      </c>
      <c r="F300" s="5">
        <v>1897</v>
      </c>
      <c r="G300" s="5">
        <v>14992</v>
      </c>
      <c r="H300" s="6">
        <v>4377</v>
      </c>
      <c r="I300" s="5">
        <v>1438</v>
      </c>
      <c r="J300" s="5">
        <v>179</v>
      </c>
      <c r="K300">
        <f t="shared" si="29"/>
        <v>1617</v>
      </c>
      <c r="L300" s="5">
        <v>815</v>
      </c>
      <c r="M300">
        <v>119035000</v>
      </c>
      <c r="N300">
        <f t="shared" si="30"/>
        <v>196.77221293185946</v>
      </c>
      <c r="P300" s="34">
        <f t="shared" si="31"/>
        <v>23422.78036634389</v>
      </c>
    </row>
    <row r="301" spans="2:16" x14ac:dyDescent="0.35">
      <c r="B301">
        <v>1928</v>
      </c>
      <c r="C301">
        <v>76575103.865616009</v>
      </c>
      <c r="D301" s="34">
        <v>1605.0141770233115</v>
      </c>
      <c r="E301" s="5">
        <v>12069</v>
      </c>
      <c r="F301" s="5">
        <v>1871</v>
      </c>
      <c r="G301" s="5">
        <v>13940</v>
      </c>
      <c r="H301" s="6">
        <v>4763</v>
      </c>
      <c r="I301" s="6">
        <v>1559</v>
      </c>
      <c r="J301" s="5">
        <v>200</v>
      </c>
      <c r="K301">
        <f t="shared" si="29"/>
        <v>1759</v>
      </c>
      <c r="L301" s="5">
        <v>890</v>
      </c>
      <c r="M301">
        <v>120509000</v>
      </c>
      <c r="N301">
        <f t="shared" si="30"/>
        <v>190.50041222666613</v>
      </c>
      <c r="P301" s="34">
        <f t="shared" si="31"/>
        <v>22957.014177023309</v>
      </c>
    </row>
    <row r="302" spans="2:16" x14ac:dyDescent="0.35">
      <c r="B302">
        <v>1929</v>
      </c>
      <c r="C302">
        <v>75783459.870351672</v>
      </c>
      <c r="D302" s="34">
        <v>1588.4213188825711</v>
      </c>
      <c r="E302" s="5">
        <v>13612</v>
      </c>
      <c r="F302" s="5">
        <v>1815</v>
      </c>
      <c r="G302" s="5">
        <v>15427</v>
      </c>
      <c r="H302" s="6">
        <v>5294</v>
      </c>
      <c r="I302" s="6">
        <v>1906</v>
      </c>
      <c r="J302" s="6">
        <v>246</v>
      </c>
      <c r="K302">
        <f t="shared" si="29"/>
        <v>2152</v>
      </c>
      <c r="L302" s="5">
        <v>847</v>
      </c>
      <c r="M302">
        <v>121767000</v>
      </c>
      <c r="N302">
        <f t="shared" si="30"/>
        <v>207.84302248460233</v>
      </c>
      <c r="P302" s="34">
        <f t="shared" si="31"/>
        <v>25308.421318882571</v>
      </c>
    </row>
    <row r="303" spans="2:16" x14ac:dyDescent="0.35">
      <c r="B303">
        <v>1930</v>
      </c>
      <c r="C303">
        <v>75000000</v>
      </c>
      <c r="D303" s="34">
        <v>1572</v>
      </c>
      <c r="E303" s="5">
        <v>11921</v>
      </c>
      <c r="F303" s="5">
        <v>1718</v>
      </c>
      <c r="G303" s="5">
        <v>13639</v>
      </c>
      <c r="H303" s="6">
        <v>5652</v>
      </c>
      <c r="I303" s="6">
        <v>1932</v>
      </c>
      <c r="J303" s="6">
        <v>245</v>
      </c>
      <c r="K303">
        <f t="shared" si="29"/>
        <v>2177</v>
      </c>
      <c r="L303" s="6">
        <v>785</v>
      </c>
      <c r="M303">
        <v>123076741</v>
      </c>
      <c r="N303">
        <f t="shared" si="30"/>
        <v>193.57841137506233</v>
      </c>
      <c r="P303" s="34">
        <f t="shared" si="31"/>
        <v>23825</v>
      </c>
    </row>
    <row r="304" spans="2:16" x14ac:dyDescent="0.35">
      <c r="B304">
        <v>1931</v>
      </c>
      <c r="C304">
        <v>74390162.946192473</v>
      </c>
      <c r="D304" s="34">
        <v>1559.2178153521943</v>
      </c>
      <c r="E304" s="5">
        <v>9743</v>
      </c>
      <c r="F304" s="5">
        <v>1484</v>
      </c>
      <c r="G304" s="5">
        <v>11227</v>
      </c>
      <c r="H304" s="6">
        <v>4965</v>
      </c>
      <c r="I304" s="5">
        <v>1679</v>
      </c>
      <c r="J304" s="5">
        <v>203</v>
      </c>
      <c r="K304">
        <f t="shared" si="29"/>
        <v>1882</v>
      </c>
      <c r="L304" s="5">
        <v>692</v>
      </c>
      <c r="M304">
        <v>124039648</v>
      </c>
      <c r="N304">
        <f t="shared" si="30"/>
        <v>163.86065377541377</v>
      </c>
      <c r="P304" s="34">
        <f t="shared" si="31"/>
        <v>20325.217815352196</v>
      </c>
    </row>
    <row r="305" spans="2:16" x14ac:dyDescent="0.35">
      <c r="B305">
        <v>1932</v>
      </c>
      <c r="C305">
        <v>73785284.575480908</v>
      </c>
      <c r="D305" s="34">
        <v>1546.5395647020798</v>
      </c>
      <c r="E305" s="5">
        <v>8041</v>
      </c>
      <c r="F305" s="5">
        <v>1283</v>
      </c>
      <c r="G305" s="5">
        <v>9324</v>
      </c>
      <c r="H305" s="6">
        <v>4590</v>
      </c>
      <c r="I305" s="6">
        <v>1555</v>
      </c>
      <c r="J305" s="5">
        <v>161</v>
      </c>
      <c r="K305">
        <f t="shared" si="29"/>
        <v>1716</v>
      </c>
      <c r="L305" s="6">
        <v>726</v>
      </c>
      <c r="M305">
        <v>124840471</v>
      </c>
      <c r="N305">
        <f t="shared" si="30"/>
        <v>143.40333243938238</v>
      </c>
      <c r="P305" s="34">
        <f t="shared" si="31"/>
        <v>17902.539564702078</v>
      </c>
    </row>
    <row r="306" spans="2:16" x14ac:dyDescent="0.35">
      <c r="B306">
        <v>1933</v>
      </c>
      <c r="C306">
        <v>73185324.568016097</v>
      </c>
      <c r="D306" s="34">
        <v>1533.9644029456174</v>
      </c>
      <c r="E306" s="5">
        <v>8323</v>
      </c>
      <c r="F306" s="5">
        <v>1260</v>
      </c>
      <c r="G306" s="5">
        <v>9583</v>
      </c>
      <c r="H306" s="6">
        <v>4844</v>
      </c>
      <c r="I306" s="5">
        <v>1558</v>
      </c>
      <c r="J306" s="5">
        <v>148</v>
      </c>
      <c r="K306">
        <f t="shared" si="29"/>
        <v>1706</v>
      </c>
      <c r="L306" s="6">
        <v>729</v>
      </c>
      <c r="M306">
        <v>125578763</v>
      </c>
      <c r="N306">
        <f t="shared" si="30"/>
        <v>146.48945381748678</v>
      </c>
      <c r="P306" s="34">
        <f t="shared" si="31"/>
        <v>18395.964402945618</v>
      </c>
    </row>
    <row r="307" spans="2:16" x14ac:dyDescent="0.35">
      <c r="B307">
        <v>1934</v>
      </c>
      <c r="C307">
        <v>72590242.931796014</v>
      </c>
      <c r="D307" s="34">
        <v>1521.4914918504444</v>
      </c>
      <c r="E307" s="5">
        <v>9008</v>
      </c>
      <c r="F307" s="5">
        <v>1410</v>
      </c>
      <c r="G307" s="5">
        <v>10418</v>
      </c>
      <c r="H307" s="6">
        <v>4818</v>
      </c>
      <c r="I307" s="6">
        <v>1773</v>
      </c>
      <c r="J307" s="5">
        <v>166</v>
      </c>
      <c r="K307">
        <f t="shared" si="29"/>
        <v>1939</v>
      </c>
      <c r="L307" s="9">
        <v>721</v>
      </c>
      <c r="M307">
        <v>126373773</v>
      </c>
      <c r="N307">
        <f t="shared" si="30"/>
        <v>153.65127613820982</v>
      </c>
      <c r="P307" s="34">
        <f t="shared" si="31"/>
        <v>19417.491491850444</v>
      </c>
    </row>
    <row r="308" spans="2:16" x14ac:dyDescent="0.35">
      <c r="B308">
        <v>1935</v>
      </c>
      <c r="C308">
        <v>72000000</v>
      </c>
      <c r="D308" s="34">
        <v>1509.12</v>
      </c>
      <c r="E308" s="5">
        <v>9336</v>
      </c>
      <c r="F308" s="5">
        <v>1298</v>
      </c>
      <c r="G308" s="5">
        <v>10634</v>
      </c>
      <c r="H308" s="6">
        <v>5499</v>
      </c>
      <c r="I308" s="6">
        <v>1919</v>
      </c>
      <c r="J308" s="6">
        <v>176</v>
      </c>
      <c r="K308">
        <f t="shared" si="29"/>
        <v>2095</v>
      </c>
      <c r="L308" s="8">
        <v>831</v>
      </c>
      <c r="M308">
        <v>127250232</v>
      </c>
      <c r="N308">
        <f t="shared" si="30"/>
        <v>161.63522593813425</v>
      </c>
      <c r="P308" s="34">
        <f t="shared" si="31"/>
        <v>20568.12</v>
      </c>
    </row>
    <row r="309" spans="2:16" x14ac:dyDescent="0.35">
      <c r="B309">
        <v>1936</v>
      </c>
      <c r="C309">
        <v>71595480.010053679</v>
      </c>
      <c r="D309" s="34">
        <v>1500.641261010725</v>
      </c>
      <c r="E309" s="5">
        <v>10697</v>
      </c>
      <c r="F309" s="5">
        <v>1351</v>
      </c>
      <c r="G309" s="5">
        <v>12048</v>
      </c>
      <c r="H309" s="9">
        <v>6124</v>
      </c>
      <c r="I309" s="9">
        <v>2173</v>
      </c>
      <c r="J309" s="5">
        <v>194</v>
      </c>
      <c r="K309">
        <f t="shared" si="29"/>
        <v>2367</v>
      </c>
      <c r="L309" s="5">
        <v>841</v>
      </c>
      <c r="M309">
        <v>128053180</v>
      </c>
      <c r="N309">
        <f t="shared" si="30"/>
        <v>178.68077357400048</v>
      </c>
      <c r="P309" s="34">
        <f t="shared" si="31"/>
        <v>22880.641261010725</v>
      </c>
    </row>
    <row r="310" spans="2:16" x14ac:dyDescent="0.35">
      <c r="B310">
        <v>1937</v>
      </c>
      <c r="C310">
        <v>71193232.748194382</v>
      </c>
      <c r="D310" s="34">
        <v>1492.2101584021543</v>
      </c>
      <c r="E310" s="5">
        <v>11286</v>
      </c>
      <c r="F310" s="5">
        <v>1280</v>
      </c>
      <c r="G310" s="5">
        <v>12566</v>
      </c>
      <c r="H310" s="9">
        <v>6604</v>
      </c>
      <c r="I310" s="8">
        <v>2417</v>
      </c>
      <c r="J310" s="5">
        <v>221</v>
      </c>
      <c r="K310">
        <f t="shared" si="29"/>
        <v>2638</v>
      </c>
      <c r="L310" s="6">
        <v>905</v>
      </c>
      <c r="M310">
        <v>128824829</v>
      </c>
      <c r="N310">
        <f t="shared" si="30"/>
        <v>187.89242994766292</v>
      </c>
      <c r="P310" s="34">
        <f t="shared" si="31"/>
        <v>24205.210158402155</v>
      </c>
    </row>
    <row r="311" spans="2:16" x14ac:dyDescent="0.35">
      <c r="B311">
        <v>1938</v>
      </c>
      <c r="C311">
        <v>70793245.445478469</v>
      </c>
      <c r="D311" s="34">
        <v>1483.8264245372288</v>
      </c>
      <c r="E311" s="5">
        <v>8811</v>
      </c>
      <c r="F311" s="5">
        <v>1148</v>
      </c>
      <c r="G311" s="5">
        <v>9959</v>
      </c>
      <c r="H311" s="9">
        <v>6465</v>
      </c>
      <c r="I311" s="9">
        <v>2298</v>
      </c>
      <c r="J311" s="5">
        <v>225</v>
      </c>
      <c r="K311">
        <f t="shared" si="29"/>
        <v>2523</v>
      </c>
      <c r="L311" s="5">
        <v>899</v>
      </c>
      <c r="M311">
        <v>129824939</v>
      </c>
      <c r="N311">
        <f t="shared" si="30"/>
        <v>164.29683378890113</v>
      </c>
      <c r="P311" s="34">
        <f t="shared" si="31"/>
        <v>21329.826424537227</v>
      </c>
    </row>
    <row r="312" spans="2:16" x14ac:dyDescent="0.35">
      <c r="B312">
        <v>1939</v>
      </c>
      <c r="C312">
        <v>70395505.404702455</v>
      </c>
      <c r="D312" s="34">
        <v>1475.4897932825636</v>
      </c>
      <c r="E312" s="5">
        <v>9854</v>
      </c>
      <c r="F312" s="5">
        <v>1262</v>
      </c>
      <c r="G312" s="5">
        <v>11116</v>
      </c>
      <c r="H312" s="9">
        <v>6841</v>
      </c>
      <c r="I312" s="9">
        <v>2474</v>
      </c>
      <c r="J312" s="5">
        <v>242</v>
      </c>
      <c r="K312">
        <f t="shared" si="29"/>
        <v>2716</v>
      </c>
      <c r="L312" s="5">
        <v>872</v>
      </c>
      <c r="M312">
        <v>130879718</v>
      </c>
      <c r="N312">
        <f t="shared" si="30"/>
        <v>175.89042935806572</v>
      </c>
      <c r="P312" s="34">
        <f t="shared" si="31"/>
        <v>23020.489793282562</v>
      </c>
    </row>
    <row r="313" spans="2:16" x14ac:dyDescent="0.35">
      <c r="B313">
        <v>1940</v>
      </c>
      <c r="C313">
        <v>70000000</v>
      </c>
      <c r="D313" s="34">
        <v>1467.2</v>
      </c>
      <c r="E313" s="6">
        <v>11290</v>
      </c>
      <c r="F313" s="6">
        <v>1245</v>
      </c>
      <c r="G313" s="5">
        <v>12535</v>
      </c>
      <c r="H313" s="8">
        <v>7487</v>
      </c>
      <c r="I313" s="8">
        <v>2665</v>
      </c>
      <c r="J313" s="6">
        <v>273</v>
      </c>
      <c r="K313">
        <f t="shared" si="29"/>
        <v>2938</v>
      </c>
      <c r="L313" s="6">
        <v>917</v>
      </c>
      <c r="M313">
        <v>132122446</v>
      </c>
      <c r="N313">
        <f t="shared" si="30"/>
        <v>191.82357553386501</v>
      </c>
      <c r="P313" s="34">
        <f t="shared" si="31"/>
        <v>25344.2</v>
      </c>
    </row>
    <row r="314" spans="2:16" x14ac:dyDescent="0.35">
      <c r="B314">
        <v>1941</v>
      </c>
      <c r="C314">
        <v>68970139.331639096</v>
      </c>
      <c r="D314" s="34">
        <v>1445.6141203911554</v>
      </c>
      <c r="E314" s="5">
        <v>12893</v>
      </c>
      <c r="F314" s="5">
        <v>1338</v>
      </c>
      <c r="G314" s="5">
        <v>14231</v>
      </c>
      <c r="H314" s="9">
        <v>8204</v>
      </c>
      <c r="I314" s="9">
        <v>2784</v>
      </c>
      <c r="J314" s="5">
        <v>364</v>
      </c>
      <c r="K314">
        <f t="shared" si="29"/>
        <v>3148</v>
      </c>
      <c r="L314" s="5">
        <v>975</v>
      </c>
      <c r="M314">
        <v>133402471</v>
      </c>
      <c r="N314">
        <f t="shared" si="30"/>
        <v>209.91825646461342</v>
      </c>
      <c r="P314" s="34">
        <f t="shared" si="31"/>
        <v>28003.614120391154</v>
      </c>
    </row>
    <row r="315" spans="2:16" x14ac:dyDescent="0.35">
      <c r="B315">
        <v>1942</v>
      </c>
      <c r="C315">
        <v>67955430.277510136</v>
      </c>
      <c r="D315" s="34">
        <v>1424.3458186166124</v>
      </c>
      <c r="E315" s="5">
        <v>14149</v>
      </c>
      <c r="F315" s="5">
        <v>1435</v>
      </c>
      <c r="G315" s="5">
        <v>15584</v>
      </c>
      <c r="H315" s="9">
        <v>7667</v>
      </c>
      <c r="I315" s="9">
        <v>3028</v>
      </c>
      <c r="J315" s="5">
        <v>367</v>
      </c>
      <c r="K315">
        <f t="shared" si="29"/>
        <v>3395</v>
      </c>
      <c r="L315" s="5">
        <v>1177</v>
      </c>
      <c r="M315">
        <v>134859553</v>
      </c>
      <c r="N315">
        <f t="shared" si="30"/>
        <v>216.87262910189696</v>
      </c>
      <c r="P315" s="34">
        <f t="shared" si="31"/>
        <v>29247.345818616614</v>
      </c>
    </row>
    <row r="316" spans="2:16" x14ac:dyDescent="0.35">
      <c r="B316">
        <v>1943</v>
      </c>
      <c r="C316">
        <v>66955649.922590859</v>
      </c>
      <c r="D316" s="34">
        <v>1403.3904223775046</v>
      </c>
      <c r="E316" s="5">
        <v>15557</v>
      </c>
      <c r="F316" s="5">
        <v>1450</v>
      </c>
      <c r="G316" s="5">
        <v>17007</v>
      </c>
      <c r="H316" s="9">
        <v>8228</v>
      </c>
      <c r="I316" s="9">
        <v>3397</v>
      </c>
      <c r="J316" s="5">
        <v>379</v>
      </c>
      <c r="K316">
        <f t="shared" si="29"/>
        <v>3776</v>
      </c>
      <c r="L316" s="5">
        <v>1347</v>
      </c>
      <c r="M316">
        <v>136739353</v>
      </c>
      <c r="N316">
        <f t="shared" si="30"/>
        <v>232.27688098229854</v>
      </c>
      <c r="P316" s="34">
        <f t="shared" si="31"/>
        <v>31761.390422377506</v>
      </c>
    </row>
    <row r="317" spans="2:16" x14ac:dyDescent="0.35">
      <c r="B317">
        <v>1944</v>
      </c>
      <c r="C317">
        <v>65970578.631450601</v>
      </c>
      <c r="D317" s="34">
        <v>1382.7433281152046</v>
      </c>
      <c r="E317" s="5">
        <v>15447</v>
      </c>
      <c r="F317" s="5">
        <v>1509</v>
      </c>
      <c r="G317" s="5">
        <v>16956</v>
      </c>
      <c r="H317" s="9">
        <v>9261</v>
      </c>
      <c r="I317" s="9">
        <v>3678</v>
      </c>
      <c r="J317" s="5">
        <v>442</v>
      </c>
      <c r="K317">
        <f t="shared" si="29"/>
        <v>4120</v>
      </c>
      <c r="L317" s="5">
        <v>1387</v>
      </c>
      <c r="M317">
        <v>138397345</v>
      </c>
      <c r="N317">
        <f t="shared" si="30"/>
        <v>239.21516217030901</v>
      </c>
      <c r="P317" s="34">
        <f t="shared" si="31"/>
        <v>33106.743328115204</v>
      </c>
    </row>
    <row r="318" spans="2:16" x14ac:dyDescent="0.35">
      <c r="B318">
        <v>1945</v>
      </c>
      <c r="C318">
        <v>65000000</v>
      </c>
      <c r="D318" s="34">
        <v>1362.4</v>
      </c>
      <c r="E318" s="6">
        <v>14661</v>
      </c>
      <c r="F318" s="6">
        <v>1311</v>
      </c>
      <c r="G318" s="5">
        <v>15972</v>
      </c>
      <c r="H318" s="8">
        <v>9619</v>
      </c>
      <c r="I318" s="8">
        <v>3871</v>
      </c>
      <c r="J318" s="6">
        <v>491</v>
      </c>
      <c r="K318">
        <f t="shared" si="29"/>
        <v>4362</v>
      </c>
      <c r="L318" s="6">
        <v>1486</v>
      </c>
      <c r="M318">
        <v>139928165</v>
      </c>
      <c r="N318">
        <f t="shared" si="30"/>
        <v>234.41599480704974</v>
      </c>
      <c r="P318" s="34">
        <f t="shared" si="31"/>
        <v>32801.4</v>
      </c>
    </row>
    <row r="319" spans="2:16" x14ac:dyDescent="0.35">
      <c r="B319">
        <v>1946</v>
      </c>
      <c r="C319">
        <v>63967729.418679073</v>
      </c>
      <c r="D319" s="34">
        <v>1340.7636086155135</v>
      </c>
      <c r="E319" s="5">
        <v>13110</v>
      </c>
      <c r="F319" s="5">
        <v>1369</v>
      </c>
      <c r="G319" s="5">
        <v>14479</v>
      </c>
      <c r="H319" s="9">
        <v>9987</v>
      </c>
      <c r="I319" s="9">
        <v>3982</v>
      </c>
      <c r="J319" s="5">
        <v>493</v>
      </c>
      <c r="K319">
        <f t="shared" si="29"/>
        <v>4475</v>
      </c>
      <c r="L319" s="5">
        <v>1446</v>
      </c>
      <c r="M319">
        <v>141388566</v>
      </c>
      <c r="N319">
        <f t="shared" si="30"/>
        <v>224.40119810406389</v>
      </c>
      <c r="P319" s="34">
        <f t="shared" si="31"/>
        <v>31727.763608615514</v>
      </c>
    </row>
    <row r="320" spans="2:16" x14ac:dyDescent="0.35">
      <c r="B320">
        <v>1947</v>
      </c>
      <c r="C320">
        <v>62951852.415097542</v>
      </c>
      <c r="D320" s="34">
        <v>1319.4708266204445</v>
      </c>
      <c r="E320" s="5">
        <v>14302</v>
      </c>
      <c r="F320" s="5">
        <v>1224</v>
      </c>
      <c r="G320" s="5">
        <v>15526</v>
      </c>
      <c r="H320" s="9">
        <v>10803</v>
      </c>
      <c r="I320" s="9">
        <v>4386</v>
      </c>
      <c r="J320" s="5">
        <v>564</v>
      </c>
      <c r="K320">
        <f t="shared" si="29"/>
        <v>4950</v>
      </c>
      <c r="L320" s="5">
        <v>1459</v>
      </c>
      <c r="M320">
        <v>144126071</v>
      </c>
      <c r="N320">
        <f t="shared" si="30"/>
        <v>236.30333214745332</v>
      </c>
      <c r="P320" s="34">
        <f t="shared" si="31"/>
        <v>34057.47082662044</v>
      </c>
    </row>
    <row r="321" spans="2:16" x14ac:dyDescent="0.35">
      <c r="B321">
        <v>1948</v>
      </c>
      <c r="C321">
        <v>61952108.641439669</v>
      </c>
      <c r="D321" s="34">
        <v>1298.5161971245755</v>
      </c>
      <c r="E321" s="5">
        <v>13622</v>
      </c>
      <c r="F321" s="5">
        <v>1275</v>
      </c>
      <c r="G321" s="5">
        <v>14897</v>
      </c>
      <c r="H321" s="9">
        <v>11938</v>
      </c>
      <c r="I321" s="9">
        <v>4901</v>
      </c>
      <c r="J321" s="5">
        <v>619</v>
      </c>
      <c r="K321">
        <f t="shared" si="29"/>
        <v>5520</v>
      </c>
      <c r="L321" s="5">
        <v>1507</v>
      </c>
      <c r="M321">
        <v>146631302</v>
      </c>
      <c r="N321">
        <f t="shared" si="30"/>
        <v>239.78861073691192</v>
      </c>
      <c r="P321" s="34">
        <f t="shared" si="31"/>
        <v>35160.516197124576</v>
      </c>
    </row>
    <row r="322" spans="2:16" x14ac:dyDescent="0.35">
      <c r="B322">
        <v>1949</v>
      </c>
      <c r="C322">
        <v>60968241.884495735</v>
      </c>
      <c r="D322" s="34">
        <v>1277.8943498990304</v>
      </c>
      <c r="E322" s="5">
        <v>11673</v>
      </c>
      <c r="F322" s="5">
        <v>958</v>
      </c>
      <c r="G322" s="5">
        <v>12631</v>
      </c>
      <c r="H322" s="9">
        <v>11459</v>
      </c>
      <c r="I322" s="9">
        <v>5145</v>
      </c>
      <c r="J322" s="5">
        <v>660</v>
      </c>
      <c r="K322">
        <f t="shared" si="29"/>
        <v>5805</v>
      </c>
      <c r="L322" s="5">
        <v>1565</v>
      </c>
      <c r="M322">
        <v>149188130</v>
      </c>
      <c r="N322">
        <f t="shared" si="30"/>
        <v>219.44034253863916</v>
      </c>
      <c r="P322" s="34">
        <f t="shared" si="31"/>
        <v>32737.89434989903</v>
      </c>
    </row>
    <row r="323" spans="2:16" x14ac:dyDescent="0.35">
      <c r="B323">
        <v>1950</v>
      </c>
      <c r="C323">
        <v>60000000</v>
      </c>
      <c r="D323" s="34">
        <v>1257.5999999999999</v>
      </c>
      <c r="E323" s="6">
        <v>11900</v>
      </c>
      <c r="F323" s="6">
        <v>1013</v>
      </c>
      <c r="G323" s="5">
        <v>12913</v>
      </c>
      <c r="H323" s="8">
        <v>12706</v>
      </c>
      <c r="I323" s="8">
        <v>5969</v>
      </c>
      <c r="J323" s="6">
        <v>783</v>
      </c>
      <c r="K323">
        <f t="shared" si="29"/>
        <v>6752</v>
      </c>
      <c r="L323" s="6">
        <v>1601</v>
      </c>
      <c r="M323">
        <v>152271417</v>
      </c>
      <c r="N323">
        <f t="shared" si="30"/>
        <v>231.36055796998329</v>
      </c>
      <c r="P323" s="34">
        <f t="shared" si="31"/>
        <v>35229.599999999999</v>
      </c>
    </row>
    <row r="324" spans="2:16" x14ac:dyDescent="0.35">
      <c r="B324">
        <v>1951</v>
      </c>
      <c r="C324">
        <v>58964896.179368764</v>
      </c>
      <c r="D324" s="34">
        <v>1235.9042239195692</v>
      </c>
      <c r="E324" s="5">
        <v>12285</v>
      </c>
      <c r="F324" s="5">
        <v>940</v>
      </c>
      <c r="G324" s="5">
        <v>13225</v>
      </c>
      <c r="H324" s="9">
        <v>13974</v>
      </c>
      <c r="I324" s="9">
        <v>7049</v>
      </c>
      <c r="J324" s="5">
        <v>874</v>
      </c>
      <c r="K324">
        <f t="shared" ref="K324:K328" si="32">I324+J324</f>
        <v>7923</v>
      </c>
      <c r="L324" s="5">
        <v>1592</v>
      </c>
      <c r="M324">
        <v>154877889</v>
      </c>
      <c r="N324">
        <f t="shared" ref="N324:N332" si="33">(1000000*(D324+G324+H324+K324+L324))/M324</f>
        <v>245.0311304534863</v>
      </c>
      <c r="P324" s="34">
        <f t="shared" ref="P324:P383" si="34">(D324+G324+H324+K324+L324)</f>
        <v>37949.90422391957</v>
      </c>
    </row>
    <row r="325" spans="2:16" x14ac:dyDescent="0.35">
      <c r="B325">
        <v>1952</v>
      </c>
      <c r="C325">
        <v>57947649.690728948</v>
      </c>
      <c r="D325" s="34">
        <v>1214.5827375176787</v>
      </c>
      <c r="E325" s="5">
        <v>10971</v>
      </c>
      <c r="F325" s="5">
        <v>897</v>
      </c>
      <c r="G325" s="5">
        <v>11868</v>
      </c>
      <c r="H325" s="9">
        <v>14380</v>
      </c>
      <c r="I325" s="5">
        <v>7550</v>
      </c>
      <c r="J325" s="5">
        <v>954</v>
      </c>
      <c r="K325">
        <f t="shared" si="32"/>
        <v>8504</v>
      </c>
      <c r="L325" s="5">
        <v>1614</v>
      </c>
      <c r="M325">
        <v>157552740</v>
      </c>
      <c r="N325">
        <f t="shared" si="33"/>
        <v>238.52700205351985</v>
      </c>
      <c r="P325" s="34">
        <f t="shared" si="34"/>
        <v>37580.582737517674</v>
      </c>
    </row>
    <row r="326" spans="2:16" x14ac:dyDescent="0.35">
      <c r="B326">
        <v>1953</v>
      </c>
      <c r="C326">
        <v>56947952.464204378</v>
      </c>
      <c r="D326" s="34">
        <v>1193.6290836497237</v>
      </c>
      <c r="E326" s="5">
        <v>11182</v>
      </c>
      <c r="F326" s="5">
        <v>711</v>
      </c>
      <c r="G326" s="5">
        <v>11893</v>
      </c>
      <c r="H326" s="9">
        <v>15092</v>
      </c>
      <c r="I326" s="5">
        <v>7907</v>
      </c>
      <c r="J326" s="5">
        <v>1006</v>
      </c>
      <c r="K326">
        <f t="shared" si="32"/>
        <v>8913</v>
      </c>
      <c r="L326" s="5">
        <v>1550</v>
      </c>
      <c r="M326">
        <v>160184192</v>
      </c>
      <c r="N326">
        <f t="shared" si="33"/>
        <v>241.23247494765101</v>
      </c>
      <c r="P326" s="34">
        <f t="shared" si="34"/>
        <v>38641.629083649721</v>
      </c>
    </row>
    <row r="327" spans="2:16" x14ac:dyDescent="0.35">
      <c r="B327">
        <v>1954</v>
      </c>
      <c r="C327">
        <v>55965501.744657308</v>
      </c>
      <c r="D327" s="34">
        <v>1173.0369165680172</v>
      </c>
      <c r="E327" s="5">
        <v>9512</v>
      </c>
      <c r="F327" s="5">
        <v>683</v>
      </c>
      <c r="G327" s="5">
        <v>10195</v>
      </c>
      <c r="H327" s="9">
        <v>15090</v>
      </c>
      <c r="I327" s="5">
        <v>8330</v>
      </c>
      <c r="J327" s="5">
        <v>1042</v>
      </c>
      <c r="K327">
        <f t="shared" si="32"/>
        <v>9372</v>
      </c>
      <c r="L327" s="5">
        <v>1479</v>
      </c>
      <c r="M327">
        <v>163025854</v>
      </c>
      <c r="N327">
        <f t="shared" si="33"/>
        <v>228.8534977805914</v>
      </c>
      <c r="P327" s="34">
        <f t="shared" si="34"/>
        <v>37309.036916568017</v>
      </c>
    </row>
    <row r="328" spans="2:16" x14ac:dyDescent="0.35">
      <c r="B328">
        <v>1955</v>
      </c>
      <c r="C328">
        <v>55000000</v>
      </c>
      <c r="D328" s="34">
        <v>1152.8</v>
      </c>
      <c r="E328" s="6">
        <v>11104</v>
      </c>
      <c r="F328" s="6">
        <v>599</v>
      </c>
      <c r="G328" s="5">
        <v>11703</v>
      </c>
      <c r="H328" s="8">
        <v>16328</v>
      </c>
      <c r="I328" s="6">
        <v>9005</v>
      </c>
      <c r="J328" s="6">
        <v>1196</v>
      </c>
      <c r="K328">
        <f t="shared" si="32"/>
        <v>10201</v>
      </c>
      <c r="L328" s="6">
        <v>1497</v>
      </c>
      <c r="M328">
        <v>165931202</v>
      </c>
      <c r="N328">
        <f t="shared" si="33"/>
        <v>246.37801394339323</v>
      </c>
      <c r="P328" s="34">
        <f t="shared" si="34"/>
        <v>40881.800000000003</v>
      </c>
    </row>
    <row r="329" spans="2:16" x14ac:dyDescent="0.35">
      <c r="B329">
        <f>B328+1</f>
        <v>1956</v>
      </c>
      <c r="D329" s="34">
        <f>((D$343/D$328)^(1/15)*D328)</f>
        <v>1125.2074313996225</v>
      </c>
      <c r="G329">
        <f>((G$343/G$328)^(1/15)*G328)</f>
        <v>12293.865675649913</v>
      </c>
      <c r="H329">
        <f>((H$343/H$328)^(1/15)*H328)</f>
        <v>17788.01934301919</v>
      </c>
      <c r="K329">
        <f>((K$343/K$328)^(1/15)*K328)</f>
        <v>11234.813816884589</v>
      </c>
      <c r="L329">
        <f>((L$333/L$328)^(1/5))*L328</f>
        <v>1744.3728753839273</v>
      </c>
      <c r="M329">
        <v>168903031</v>
      </c>
      <c r="N329">
        <f t="shared" si="33"/>
        <v>261.60737839179001</v>
      </c>
      <c r="P329" s="34">
        <f t="shared" si="34"/>
        <v>44186.27914233724</v>
      </c>
    </row>
    <row r="330" spans="2:16" x14ac:dyDescent="0.35">
      <c r="B330">
        <f t="shared" ref="B330:B383" si="35">B329+1</f>
        <v>1957</v>
      </c>
      <c r="D330" s="34">
        <f t="shared" ref="D330:D342" si="36">((D$343/D$328)^(1/15)*D329)</f>
        <v>1098.2752981236433</v>
      </c>
      <c r="G330">
        <f t="shared" ref="G330:H342" si="37">((G$343/G$328)^(1/15)*G329)</f>
        <v>12914.563210366838</v>
      </c>
      <c r="H330">
        <f t="shared" si="37"/>
        <v>19378.590895861395</v>
      </c>
      <c r="K330">
        <f t="shared" ref="K330:K342" si="38">((K$343/K$328)^(1/15)*K329)</f>
        <v>12373.398833453668</v>
      </c>
      <c r="L330">
        <f t="shared" ref="L330:L332" si="39">((L$333/L$328)^(1/5))*L329</f>
        <v>2032.6230650468874</v>
      </c>
      <c r="M330">
        <v>171984130</v>
      </c>
      <c r="N330">
        <f t="shared" si="33"/>
        <v>277.91780150210622</v>
      </c>
      <c r="P330" s="34">
        <f t="shared" si="34"/>
        <v>47797.451302852431</v>
      </c>
    </row>
    <row r="331" spans="2:16" x14ac:dyDescent="0.35">
      <c r="B331">
        <f t="shared" si="35"/>
        <v>1958</v>
      </c>
      <c r="D331" s="34">
        <f t="shared" si="36"/>
        <v>1071.9877924803602</v>
      </c>
      <c r="G331">
        <f t="shared" si="37"/>
        <v>13566.598766806803</v>
      </c>
      <c r="H331">
        <f t="shared" si="37"/>
        <v>21111.388393926878</v>
      </c>
      <c r="K331">
        <f t="shared" si="38"/>
        <v>13627.373019891082</v>
      </c>
      <c r="L331">
        <f t="shared" si="39"/>
        <v>2368.5053711072346</v>
      </c>
      <c r="M331">
        <v>174881904</v>
      </c>
      <c r="N331">
        <f t="shared" si="33"/>
        <v>295.89026743563102</v>
      </c>
      <c r="P331" s="34">
        <f t="shared" si="34"/>
        <v>51745.853344212352</v>
      </c>
    </row>
    <row r="332" spans="2:16" x14ac:dyDescent="0.35">
      <c r="B332">
        <f t="shared" si="35"/>
        <v>1959</v>
      </c>
      <c r="D332" s="34">
        <f t="shared" si="36"/>
        <v>1046.3294851392936</v>
      </c>
      <c r="G332">
        <f t="shared" si="37"/>
        <v>14251.554551359532</v>
      </c>
      <c r="H332">
        <f t="shared" si="37"/>
        <v>22999.129416288717</v>
      </c>
      <c r="K332">
        <f t="shared" si="38"/>
        <v>15008.430417774001</v>
      </c>
      <c r="L332">
        <f t="shared" si="39"/>
        <v>2759.8907979696746</v>
      </c>
      <c r="M332">
        <v>177829628</v>
      </c>
      <c r="N332">
        <f t="shared" si="33"/>
        <v>315.27555503029686</v>
      </c>
      <c r="O332" t="s">
        <v>36</v>
      </c>
      <c r="P332" s="34">
        <f t="shared" si="34"/>
        <v>56065.334668531221</v>
      </c>
    </row>
    <row r="333" spans="2:16" x14ac:dyDescent="0.35">
      <c r="B333">
        <f t="shared" si="35"/>
        <v>1960</v>
      </c>
      <c r="D333" s="34">
        <f t="shared" si="36"/>
        <v>1021.2853160750121</v>
      </c>
      <c r="G333">
        <f t="shared" si="37"/>
        <v>14971.092653474429</v>
      </c>
      <c r="H333">
        <f t="shared" si="37"/>
        <v>25055.66872424947</v>
      </c>
      <c r="K333">
        <f t="shared" si="38"/>
        <v>16529.450193839653</v>
      </c>
      <c r="L333">
        <f>O333/1000</f>
        <v>3215.951</v>
      </c>
      <c r="M333">
        <v>180671158</v>
      </c>
      <c r="N333">
        <f t="shared" ref="N333:N364" si="40">(1000000*(D333+G333+H333+K333+L333))/M333</f>
        <v>336.48673402336067</v>
      </c>
      <c r="O333">
        <v>3215951</v>
      </c>
      <c r="P333" s="34">
        <f t="shared" si="34"/>
        <v>60793.447887638569</v>
      </c>
    </row>
    <row r="334" spans="2:16" x14ac:dyDescent="0.35">
      <c r="B334">
        <f t="shared" si="35"/>
        <v>1961</v>
      </c>
      <c r="D334" s="34">
        <f t="shared" si="36"/>
        <v>996.84058572772028</v>
      </c>
      <c r="G334">
        <f t="shared" si="37"/>
        <v>15726.95907882798</v>
      </c>
      <c r="H334">
        <f t="shared" si="37"/>
        <v>27296.099946057726</v>
      </c>
      <c r="K334">
        <f t="shared" si="38"/>
        <v>18204.616745736239</v>
      </c>
      <c r="L334">
        <f t="shared" ref="L334:L383" si="41">O334/1000</f>
        <v>3312.93</v>
      </c>
      <c r="M334">
        <v>183691481</v>
      </c>
      <c r="N334">
        <f t="shared" si="40"/>
        <v>356.77999872160467</v>
      </c>
      <c r="O334">
        <v>3312930</v>
      </c>
      <c r="P334" s="34">
        <f t="shared" si="34"/>
        <v>65537.446356349668</v>
      </c>
    </row>
    <row r="335" spans="2:16" x14ac:dyDescent="0.35">
      <c r="B335">
        <f t="shared" si="35"/>
        <v>1962</v>
      </c>
      <c r="D335" s="34">
        <f t="shared" si="36"/>
        <v>972.98094637541919</v>
      </c>
      <c r="G335">
        <f t="shared" si="37"/>
        <v>16520.987986119293</v>
      </c>
      <c r="H335">
        <f t="shared" si="37"/>
        <v>29736.866354082551</v>
      </c>
      <c r="K335">
        <f t="shared" si="38"/>
        <v>20049.551979814336</v>
      </c>
      <c r="L335">
        <f t="shared" si="41"/>
        <v>3632.28</v>
      </c>
      <c r="M335">
        <v>186537737</v>
      </c>
      <c r="N335">
        <f t="shared" si="40"/>
        <v>380.15185777873785</v>
      </c>
      <c r="O335">
        <v>3632280</v>
      </c>
      <c r="P335" s="34">
        <f t="shared" si="34"/>
        <v>70912.667266391596</v>
      </c>
    </row>
    <row r="336" spans="2:16" x14ac:dyDescent="0.35">
      <c r="B336">
        <f t="shared" si="35"/>
        <v>1963</v>
      </c>
      <c r="D336" s="34">
        <f t="shared" si="36"/>
        <v>949.69239371257743</v>
      </c>
      <c r="G336">
        <f t="shared" si="37"/>
        <v>17355.106137774634</v>
      </c>
      <c r="H336">
        <f t="shared" si="37"/>
        <v>32395.881547476543</v>
      </c>
      <c r="K336">
        <f t="shared" si="38"/>
        <v>22081.460994526406</v>
      </c>
      <c r="L336">
        <f t="shared" si="41"/>
        <v>3542.712</v>
      </c>
      <c r="M336">
        <v>189241798</v>
      </c>
      <c r="N336">
        <f t="shared" si="40"/>
        <v>403.31921319776382</v>
      </c>
      <c r="O336">
        <v>3542712</v>
      </c>
      <c r="P336" s="34">
        <f t="shared" si="34"/>
        <v>76324.853073490158</v>
      </c>
    </row>
    <row r="337" spans="2:16" x14ac:dyDescent="0.35">
      <c r="B337">
        <f t="shared" si="35"/>
        <v>1964</v>
      </c>
      <c r="D337" s="34">
        <f t="shared" si="36"/>
        <v>926.96125863036798</v>
      </c>
      <c r="G337">
        <f t="shared" si="37"/>
        <v>18231.337575360907</v>
      </c>
      <c r="H337">
        <f t="shared" si="37"/>
        <v>35292.660926057768</v>
      </c>
      <c r="K337">
        <f t="shared" si="38"/>
        <v>24319.292528017191</v>
      </c>
      <c r="L337">
        <f t="shared" si="41"/>
        <v>3772.6280000000002</v>
      </c>
      <c r="M337">
        <v>191888791</v>
      </c>
      <c r="N337">
        <f t="shared" si="40"/>
        <v>430.15998932457825</v>
      </c>
      <c r="O337">
        <v>3772628</v>
      </c>
      <c r="P337" s="34">
        <f t="shared" si="34"/>
        <v>82542.880288066226</v>
      </c>
    </row>
    <row r="338" spans="2:16" x14ac:dyDescent="0.35">
      <c r="B338">
        <f t="shared" si="35"/>
        <v>1965</v>
      </c>
      <c r="D338" s="34">
        <f t="shared" si="36"/>
        <v>904.77419919364797</v>
      </c>
      <c r="G338">
        <f t="shared" si="37"/>
        <v>19151.80853105323</v>
      </c>
      <c r="H338">
        <f t="shared" si="37"/>
        <v>38448.464920341328</v>
      </c>
      <c r="K338">
        <f t="shared" si="38"/>
        <v>26783.915666172499</v>
      </c>
      <c r="L338">
        <f t="shared" si="41"/>
        <v>4118.152</v>
      </c>
      <c r="M338">
        <v>194302963</v>
      </c>
      <c r="N338">
        <f t="shared" si="40"/>
        <v>460.14283022930903</v>
      </c>
      <c r="O338">
        <v>4118152</v>
      </c>
      <c r="P338" s="34">
        <f t="shared" si="34"/>
        <v>89407.115316760712</v>
      </c>
    </row>
    <row r="339" spans="2:16" x14ac:dyDescent="0.35">
      <c r="B339">
        <f t="shared" si="35"/>
        <v>1966</v>
      </c>
      <c r="D339" s="34">
        <f t="shared" si="36"/>
        <v>883.11819280997133</v>
      </c>
      <c r="G339">
        <f t="shared" si="37"/>
        <v>20118.752587074636</v>
      </c>
      <c r="H339">
        <f t="shared" si="37"/>
        <v>41886.455028933509</v>
      </c>
      <c r="K339">
        <f t="shared" si="38"/>
        <v>29498.314459032095</v>
      </c>
      <c r="L339">
        <f t="shared" si="41"/>
        <v>4123.0349999999999</v>
      </c>
      <c r="M339">
        <v>196560338</v>
      </c>
      <c r="N339">
        <f t="shared" si="40"/>
        <v>490.99261961917375</v>
      </c>
      <c r="O339">
        <v>4123035</v>
      </c>
      <c r="P339" s="34">
        <f t="shared" si="34"/>
        <v>96509.675267850223</v>
      </c>
    </row>
    <row r="340" spans="2:16" x14ac:dyDescent="0.35">
      <c r="B340">
        <f t="shared" si="35"/>
        <v>1967</v>
      </c>
      <c r="D340" s="34">
        <f t="shared" si="36"/>
        <v>861.98052858603774</v>
      </c>
      <c r="G340">
        <f t="shared" si="37"/>
        <v>21134.516095627594</v>
      </c>
      <c r="H340">
        <f t="shared" si="37"/>
        <v>45631.863808499067</v>
      </c>
      <c r="K340">
        <f t="shared" si="38"/>
        <v>32487.802260478406</v>
      </c>
      <c r="L340">
        <f t="shared" si="41"/>
        <v>4693.3289999999997</v>
      </c>
      <c r="M340">
        <v>198712056</v>
      </c>
      <c r="N340">
        <f t="shared" si="40"/>
        <v>527.44405046662644</v>
      </c>
      <c r="O340">
        <v>4693329</v>
      </c>
      <c r="P340" s="34">
        <f t="shared" si="34"/>
        <v>104809.4916931911</v>
      </c>
    </row>
    <row r="341" spans="2:16" x14ac:dyDescent="0.35">
      <c r="B341">
        <f t="shared" si="35"/>
        <v>1968</v>
      </c>
      <c r="D341" s="34">
        <f t="shared" si="36"/>
        <v>841.34879986709257</v>
      </c>
      <c r="G341">
        <f t="shared" si="37"/>
        <v>22201.563872469171</v>
      </c>
      <c r="H341">
        <f t="shared" si="37"/>
        <v>49712.180063914675</v>
      </c>
      <c r="K341">
        <f t="shared" si="38"/>
        <v>35780.257790043834</v>
      </c>
      <c r="L341">
        <f t="shared" si="41"/>
        <v>4697.2560000000003</v>
      </c>
      <c r="M341">
        <v>200706052</v>
      </c>
      <c r="N341">
        <f t="shared" si="40"/>
        <v>564.17136104244014</v>
      </c>
      <c r="O341">
        <v>4697256</v>
      </c>
      <c r="P341" s="34">
        <f t="shared" si="34"/>
        <v>113232.60652629477</v>
      </c>
    </row>
    <row r="342" spans="2:16" x14ac:dyDescent="0.35">
      <c r="B342">
        <f t="shared" si="35"/>
        <v>1969</v>
      </c>
      <c r="D342" s="34">
        <f t="shared" si="36"/>
        <v>821.21089695489786</v>
      </c>
      <c r="G342">
        <f t="shared" si="37"/>
        <v>23322.485177945648</v>
      </c>
      <c r="H342">
        <f t="shared" si="37"/>
        <v>54157.35059778094</v>
      </c>
      <c r="K342">
        <f t="shared" si="38"/>
        <v>39406.385118250852</v>
      </c>
      <c r="L342">
        <f t="shared" si="41"/>
        <v>5295.9610000000002</v>
      </c>
      <c r="M342">
        <v>202676946</v>
      </c>
      <c r="N342">
        <f t="shared" si="40"/>
        <v>606.8938535857568</v>
      </c>
      <c r="O342">
        <v>5295961</v>
      </c>
      <c r="P342" s="34">
        <f t="shared" si="34"/>
        <v>123003.39279093234</v>
      </c>
    </row>
    <row r="343" spans="2:16" x14ac:dyDescent="0.35">
      <c r="B343">
        <f t="shared" si="35"/>
        <v>1970</v>
      </c>
      <c r="D343" s="34">
        <f>0.001*'SEDS 1970 2010'!H2</f>
        <v>801.55500000000006</v>
      </c>
      <c r="G343">
        <f>0.001*'SEDS 1970 2010'!G2</f>
        <v>24500</v>
      </c>
      <c r="H343" s="28">
        <f>0.001*'SEDS 1970 2010'!E2</f>
        <v>59000</v>
      </c>
      <c r="K343" s="28">
        <f>0.001*'SEDS 1970 2010'!C2</f>
        <v>43400</v>
      </c>
      <c r="L343">
        <f t="shared" si="41"/>
        <v>5267.0940000000001</v>
      </c>
      <c r="M343">
        <v>205052174</v>
      </c>
      <c r="N343">
        <f t="shared" si="40"/>
        <v>648.46251764197336</v>
      </c>
      <c r="O343">
        <v>5267094</v>
      </c>
      <c r="P343" s="34">
        <f t="shared" si="34"/>
        <v>132968.649</v>
      </c>
    </row>
    <row r="344" spans="2:16" x14ac:dyDescent="0.35">
      <c r="B344">
        <f t="shared" si="35"/>
        <v>1971</v>
      </c>
      <c r="D344" s="34">
        <f>0.001*'SEDS 1970 2010'!H3</f>
        <v>763.74800000000005</v>
      </c>
      <c r="G344">
        <f>0.001*'SEDS 1970 2010'!G3</f>
        <v>23200</v>
      </c>
      <c r="H344" s="28">
        <f>0.001*'SEDS 1970 2010'!E3</f>
        <v>61100</v>
      </c>
      <c r="K344" s="28">
        <f>0.001*'SEDS 1970 2010'!C3</f>
        <v>44700</v>
      </c>
      <c r="L344">
        <f t="shared" si="41"/>
        <v>5648.299</v>
      </c>
      <c r="M344">
        <v>207660677</v>
      </c>
      <c r="N344">
        <f t="shared" si="40"/>
        <v>652.08323962075872</v>
      </c>
      <c r="O344">
        <v>5648299</v>
      </c>
      <c r="P344" s="34">
        <f t="shared" si="34"/>
        <v>135412.04699999999</v>
      </c>
    </row>
    <row r="345" spans="2:16" x14ac:dyDescent="0.35">
      <c r="B345">
        <f t="shared" si="35"/>
        <v>1972</v>
      </c>
      <c r="D345" s="34">
        <f>0.001*'SEDS 1970 2010'!H4</f>
        <v>759.553</v>
      </c>
      <c r="G345">
        <f>0.001*'SEDS 1970 2010'!G4</f>
        <v>24200</v>
      </c>
      <c r="H345" s="28">
        <f>0.001*'SEDS 1970 2010'!E4</f>
        <v>65900</v>
      </c>
      <c r="K345" s="28">
        <f>0.001*'SEDS 1970 2010'!C4</f>
        <v>45400</v>
      </c>
      <c r="L345">
        <f t="shared" si="41"/>
        <v>5727.7290000000003</v>
      </c>
      <c r="M345">
        <v>209896021</v>
      </c>
      <c r="N345">
        <f t="shared" si="40"/>
        <v>676.46485780690432</v>
      </c>
      <c r="O345">
        <v>5727729</v>
      </c>
      <c r="P345" s="34">
        <f t="shared" si="34"/>
        <v>141987.28200000001</v>
      </c>
    </row>
    <row r="346" spans="2:16" x14ac:dyDescent="0.35">
      <c r="B346">
        <f t="shared" si="35"/>
        <v>1973</v>
      </c>
      <c r="D346" s="34">
        <f>0.001*'SEDS 1970 2010'!H5</f>
        <v>708.19100000000003</v>
      </c>
      <c r="G346">
        <f>0.001*'SEDS 1970 2010'!G5</f>
        <v>25900</v>
      </c>
      <c r="H346" s="28">
        <f>0.001*'SEDS 1970 2010'!E5</f>
        <v>69700</v>
      </c>
      <c r="K346" s="28">
        <f>0.001*'SEDS 1970 2010'!C5</f>
        <v>45200</v>
      </c>
      <c r="L346">
        <f t="shared" si="41"/>
        <v>5722.8959999999997</v>
      </c>
      <c r="M346">
        <v>211908788</v>
      </c>
      <c r="N346">
        <f t="shared" si="40"/>
        <v>694.7851874835884</v>
      </c>
      <c r="O346">
        <v>5722896</v>
      </c>
      <c r="P346" s="34">
        <f t="shared" si="34"/>
        <v>147231.087</v>
      </c>
    </row>
    <row r="347" spans="2:16" x14ac:dyDescent="0.35">
      <c r="B347">
        <f t="shared" si="35"/>
        <v>1974</v>
      </c>
      <c r="D347" s="34">
        <f>0.001*'SEDS 1970 2010'!H6</f>
        <v>741.90100000000007</v>
      </c>
      <c r="G347">
        <f>0.001*'SEDS 1970 2010'!G6</f>
        <v>25300</v>
      </c>
      <c r="H347" s="28">
        <f>0.001*'SEDS 1970 2010'!E6</f>
        <v>66900</v>
      </c>
      <c r="K347" s="28">
        <f>0.001*'SEDS 1970 2010'!C6</f>
        <v>43500</v>
      </c>
      <c r="L347">
        <f t="shared" si="41"/>
        <v>6353.1620000000003</v>
      </c>
      <c r="M347">
        <v>213853928</v>
      </c>
      <c r="N347">
        <f t="shared" si="40"/>
        <v>667.72242312986657</v>
      </c>
      <c r="O347">
        <v>6353162</v>
      </c>
      <c r="P347" s="34">
        <f t="shared" si="34"/>
        <v>142795.06300000002</v>
      </c>
    </row>
    <row r="348" spans="2:16" x14ac:dyDescent="0.35">
      <c r="B348">
        <f t="shared" si="35"/>
        <v>1975</v>
      </c>
      <c r="D348" s="34">
        <f>0.001*'SEDS 1970 2010'!H7</f>
        <v>850.81500000000005</v>
      </c>
      <c r="G348">
        <f>0.001*'SEDS 1970 2010'!G7</f>
        <v>25300</v>
      </c>
      <c r="H348" s="28">
        <f>0.001*'SEDS 1970 2010'!E7</f>
        <v>65500</v>
      </c>
      <c r="K348" s="28">
        <f>0.001*'SEDS 1970 2010'!C7</f>
        <v>40000</v>
      </c>
      <c r="L348">
        <f t="shared" si="41"/>
        <v>6309.2129999999997</v>
      </c>
      <c r="M348">
        <v>215973199</v>
      </c>
      <c r="N348">
        <f t="shared" si="40"/>
        <v>638.78309271142484</v>
      </c>
      <c r="O348">
        <v>6309213</v>
      </c>
      <c r="P348" s="34">
        <f t="shared" si="34"/>
        <v>137960.02799999999</v>
      </c>
    </row>
    <row r="349" spans="2:16" x14ac:dyDescent="0.35">
      <c r="B349">
        <f t="shared" si="35"/>
        <v>1976</v>
      </c>
      <c r="D349" s="34">
        <f>0.001*'SEDS 1970 2010'!H8</f>
        <v>963.26499999999999</v>
      </c>
      <c r="G349">
        <f>0.001*'SEDS 1970 2010'!G8</f>
        <v>27200</v>
      </c>
      <c r="H349" s="28">
        <f>0.001*'SEDS 1970 2010'!E8</f>
        <v>70400</v>
      </c>
      <c r="K349" s="28">
        <f>0.001*'SEDS 1970 2010'!C8</f>
        <v>40800</v>
      </c>
      <c r="L349">
        <f t="shared" si="41"/>
        <v>5952.5249999999996</v>
      </c>
      <c r="M349">
        <v>218035164</v>
      </c>
      <c r="N349">
        <f t="shared" si="40"/>
        <v>666.47868781386103</v>
      </c>
      <c r="O349">
        <v>5952525</v>
      </c>
      <c r="P349" s="34">
        <f t="shared" si="34"/>
        <v>145315.79</v>
      </c>
    </row>
    <row r="350" spans="2:16" x14ac:dyDescent="0.35">
      <c r="B350">
        <f t="shared" si="35"/>
        <v>1977</v>
      </c>
      <c r="D350" s="34">
        <f>0.001*'SEDS 1970 2010'!H9</f>
        <v>1083.569</v>
      </c>
      <c r="G350">
        <f>0.001*'SEDS 1970 2010'!G9</f>
        <v>27800</v>
      </c>
      <c r="H350" s="28">
        <f>0.001*'SEDS 1970 2010'!E9</f>
        <v>74200</v>
      </c>
      <c r="K350" s="28">
        <f>0.001*'SEDS 1970 2010'!C9</f>
        <v>39900</v>
      </c>
      <c r="L350">
        <f t="shared" si="41"/>
        <v>4666.5050000000001</v>
      </c>
      <c r="M350">
        <v>220239425</v>
      </c>
      <c r="N350">
        <f t="shared" si="40"/>
        <v>670.4070990014618</v>
      </c>
      <c r="O350">
        <v>4666505</v>
      </c>
      <c r="P350" s="34">
        <f t="shared" si="34"/>
        <v>147650.07400000002</v>
      </c>
    </row>
    <row r="351" spans="2:16" x14ac:dyDescent="0.35">
      <c r="B351">
        <f t="shared" si="35"/>
        <v>1978</v>
      </c>
      <c r="D351" s="34">
        <f>0.001*'SEDS 1970 2010'!H10</f>
        <v>1243.6959999999999</v>
      </c>
      <c r="G351">
        <f>0.001*'SEDS 1970 2010'!G10</f>
        <v>27500</v>
      </c>
      <c r="H351" s="28">
        <f>0.001*'SEDS 1970 2010'!E10</f>
        <v>75900</v>
      </c>
      <c r="K351" s="28">
        <f>0.001*'SEDS 1970 2010'!C10</f>
        <v>40100</v>
      </c>
      <c r="L351">
        <f t="shared" si="41"/>
        <v>5873.97</v>
      </c>
      <c r="M351">
        <v>222584545</v>
      </c>
      <c r="N351">
        <f t="shared" si="40"/>
        <v>676.6762085840237</v>
      </c>
      <c r="O351">
        <v>5873970</v>
      </c>
      <c r="P351" s="34">
        <f t="shared" si="34"/>
        <v>150617.666</v>
      </c>
    </row>
    <row r="352" spans="2:16" x14ac:dyDescent="0.35">
      <c r="B352">
        <f t="shared" si="35"/>
        <v>1979</v>
      </c>
      <c r="D352" s="34">
        <f>0.001*'SEDS 1970 2010'!H11</f>
        <v>1456.153</v>
      </c>
      <c r="G352">
        <f>0.001*'SEDS 1970 2010'!G11</f>
        <v>30100</v>
      </c>
      <c r="H352" s="28">
        <f>0.001*'SEDS 1970 2010'!E11</f>
        <v>74200</v>
      </c>
      <c r="K352" s="28">
        <f>0.001*'SEDS 1970 2010'!C11</f>
        <v>41400</v>
      </c>
      <c r="L352">
        <f t="shared" si="41"/>
        <v>5861.3729999999996</v>
      </c>
      <c r="M352">
        <v>225055487</v>
      </c>
      <c r="N352">
        <f t="shared" si="40"/>
        <v>679.91022142908241</v>
      </c>
      <c r="O352">
        <v>5861373</v>
      </c>
      <c r="P352" s="34">
        <f t="shared" si="34"/>
        <v>153017.52599999998</v>
      </c>
    </row>
    <row r="353" spans="2:16" x14ac:dyDescent="0.35">
      <c r="B353">
        <f t="shared" si="35"/>
        <v>1980</v>
      </c>
      <c r="D353" s="34">
        <f>0.001*'SEDS 1970 2010'!H12</f>
        <v>1692.385</v>
      </c>
      <c r="G353">
        <f>0.001*'SEDS 1970 2010'!G12</f>
        <v>30900</v>
      </c>
      <c r="H353" s="28">
        <f>0.001*'SEDS 1970 2010'!E12</f>
        <v>68400</v>
      </c>
      <c r="K353" s="28">
        <f>0.001*'SEDS 1970 2010'!C12</f>
        <v>40800</v>
      </c>
      <c r="L353">
        <f t="shared" si="41"/>
        <v>5800.2839999999997</v>
      </c>
      <c r="M353">
        <v>227224681</v>
      </c>
      <c r="N353">
        <f t="shared" si="40"/>
        <v>649.54505976399628</v>
      </c>
      <c r="O353">
        <v>5800284</v>
      </c>
      <c r="P353" s="34">
        <f t="shared" si="34"/>
        <v>147592.66899999999</v>
      </c>
    </row>
    <row r="354" spans="2:16" x14ac:dyDescent="0.35">
      <c r="B354">
        <f t="shared" si="35"/>
        <v>1981</v>
      </c>
      <c r="D354" s="34">
        <f>0.001*'SEDS 1970 2010'!H13</f>
        <v>1746.9270000000001</v>
      </c>
      <c r="G354">
        <f>0.001*'SEDS 1970 2010'!G13</f>
        <v>31900</v>
      </c>
      <c r="H354" s="28">
        <f>0.001*'SEDS 1970 2010'!E13</f>
        <v>63900</v>
      </c>
      <c r="K354" s="28">
        <f>0.001*'SEDS 1970 2010'!C13</f>
        <v>39900</v>
      </c>
      <c r="L354">
        <f t="shared" si="41"/>
        <v>5515.9350000000004</v>
      </c>
      <c r="M354">
        <v>229465714</v>
      </c>
      <c r="N354">
        <f t="shared" si="40"/>
        <v>623.02493696291378</v>
      </c>
      <c r="O354">
        <v>5515935</v>
      </c>
      <c r="P354" s="34">
        <f t="shared" si="34"/>
        <v>142962.86199999999</v>
      </c>
    </row>
    <row r="355" spans="2:16" x14ac:dyDescent="0.35">
      <c r="B355">
        <f t="shared" si="35"/>
        <v>1982</v>
      </c>
      <c r="D355" s="34">
        <f>0.001*'SEDS 1970 2010'!H14</f>
        <v>1942.5810000000001</v>
      </c>
      <c r="G355">
        <f>0.001*'SEDS 1970 2010'!G14</f>
        <v>30500</v>
      </c>
      <c r="H355" s="28">
        <f>0.001*'SEDS 1970 2010'!E14</f>
        <v>60500</v>
      </c>
      <c r="K355" s="28">
        <f>0.001*'SEDS 1970 2010'!C14</f>
        <v>37000</v>
      </c>
      <c r="L355">
        <f t="shared" si="41"/>
        <v>6531.1189999999997</v>
      </c>
      <c r="M355">
        <v>231664458</v>
      </c>
      <c r="N355">
        <f t="shared" si="40"/>
        <v>589.10072428978299</v>
      </c>
      <c r="O355">
        <v>6531119</v>
      </c>
      <c r="P355" s="34">
        <f t="shared" si="34"/>
        <v>136473.70000000001</v>
      </c>
    </row>
    <row r="356" spans="2:16" x14ac:dyDescent="0.35">
      <c r="B356">
        <f t="shared" si="35"/>
        <v>1983</v>
      </c>
      <c r="D356" s="34">
        <f>0.001*'SEDS 1970 2010'!H15</f>
        <v>1939.999</v>
      </c>
      <c r="G356">
        <f>0.001*'SEDS 1970 2010'!G15</f>
        <v>31700</v>
      </c>
      <c r="H356" s="28">
        <f>0.001*'SEDS 1970 2010'!E15</f>
        <v>60100</v>
      </c>
      <c r="K356" s="28">
        <f>0.001*'SEDS 1970 2010'!C15</f>
        <v>34700</v>
      </c>
      <c r="L356">
        <f t="shared" si="41"/>
        <v>7054.5230000000001</v>
      </c>
      <c r="M356">
        <v>233791994</v>
      </c>
      <c r="N356">
        <f t="shared" si="40"/>
        <v>579.55159063316773</v>
      </c>
      <c r="O356">
        <v>7054523</v>
      </c>
      <c r="P356" s="34">
        <f t="shared" si="34"/>
        <v>135494.522</v>
      </c>
    </row>
    <row r="357" spans="2:16" x14ac:dyDescent="0.35">
      <c r="B357">
        <f t="shared" si="35"/>
        <v>1984</v>
      </c>
      <c r="D357" s="34">
        <f>0.001*'SEDS 1970 2010'!H16</f>
        <v>1960.9680000000001</v>
      </c>
      <c r="G357">
        <f>0.001*'SEDS 1970 2010'!G16</f>
        <v>34000</v>
      </c>
      <c r="H357" s="28">
        <f>0.001*'SEDS 1970 2010'!E16</f>
        <v>62100</v>
      </c>
      <c r="K357" s="28">
        <f>0.001*'SEDS 1970 2010'!C16</f>
        <v>37000</v>
      </c>
      <c r="L357">
        <f t="shared" si="41"/>
        <v>6771.6239999999998</v>
      </c>
      <c r="M357">
        <v>235824902</v>
      </c>
      <c r="N357">
        <f t="shared" si="40"/>
        <v>601.43178602911075</v>
      </c>
      <c r="O357">
        <v>6771624</v>
      </c>
      <c r="P357" s="34">
        <f t="shared" si="34"/>
        <v>141832.592</v>
      </c>
    </row>
    <row r="358" spans="2:16" x14ac:dyDescent="0.35">
      <c r="B358">
        <f t="shared" si="35"/>
        <v>1985</v>
      </c>
      <c r="D358" s="34">
        <f>0.001*'SEDS 1970 2010'!H17</f>
        <v>2020</v>
      </c>
      <c r="G358">
        <f>0.001*'SEDS 1970 2010'!G17</f>
        <v>35100</v>
      </c>
      <c r="H358" s="28">
        <f>0.001*'SEDS 1970 2010'!E17</f>
        <v>61800</v>
      </c>
      <c r="K358" s="28">
        <f>0.001*'SEDS 1970 2010'!C17</f>
        <v>35700</v>
      </c>
      <c r="L358">
        <f t="shared" si="41"/>
        <v>5940.3850000000002</v>
      </c>
      <c r="M358">
        <v>237923795</v>
      </c>
      <c r="N358">
        <f t="shared" si="40"/>
        <v>590.77901392754768</v>
      </c>
      <c r="O358">
        <v>5940385</v>
      </c>
      <c r="P358" s="34">
        <f t="shared" si="34"/>
        <v>140560.38500000001</v>
      </c>
    </row>
    <row r="359" spans="2:16" x14ac:dyDescent="0.35">
      <c r="B359">
        <f t="shared" si="35"/>
        <v>1986</v>
      </c>
      <c r="D359" s="34">
        <f>0.001*'SEDS 1970 2010'!H18</f>
        <v>1840.001</v>
      </c>
      <c r="G359">
        <f>0.001*'SEDS 1970 2010'!G18</f>
        <v>34500</v>
      </c>
      <c r="H359" s="28">
        <f>0.001*'SEDS 1970 2010'!E18</f>
        <v>64400</v>
      </c>
      <c r="K359" s="28">
        <f>0.001*'SEDS 1970 2010'!C18</f>
        <v>33400</v>
      </c>
      <c r="L359">
        <f t="shared" si="41"/>
        <v>6142.36</v>
      </c>
      <c r="M359">
        <v>240132887</v>
      </c>
      <c r="N359">
        <f t="shared" si="40"/>
        <v>584.18637593775304</v>
      </c>
      <c r="O359">
        <v>6142360</v>
      </c>
      <c r="P359" s="34">
        <f t="shared" si="34"/>
        <v>140282.36099999998</v>
      </c>
    </row>
    <row r="360" spans="2:16" x14ac:dyDescent="0.35">
      <c r="B360">
        <f t="shared" si="35"/>
        <v>1987</v>
      </c>
      <c r="D360" s="34">
        <f>0.001*'SEDS 1970 2010'!H19</f>
        <v>1705.385</v>
      </c>
      <c r="G360">
        <f>0.001*'SEDS 1970 2010'!G19</f>
        <v>35900</v>
      </c>
      <c r="H360" s="28">
        <f>0.001*'SEDS 1970 2010'!E19</f>
        <v>65700</v>
      </c>
      <c r="K360" s="28">
        <f>0.001*'SEDS 1970 2010'!C19</f>
        <v>35500</v>
      </c>
      <c r="L360">
        <f t="shared" si="41"/>
        <v>5269.0169999999998</v>
      </c>
      <c r="M360">
        <v>242288918</v>
      </c>
      <c r="N360">
        <f t="shared" si="40"/>
        <v>594.63884353142396</v>
      </c>
      <c r="O360">
        <v>5269017</v>
      </c>
      <c r="P360" s="34">
        <f t="shared" si="34"/>
        <v>144074.402</v>
      </c>
    </row>
    <row r="361" spans="2:16" x14ac:dyDescent="0.35">
      <c r="B361">
        <f t="shared" si="35"/>
        <v>1988</v>
      </c>
      <c r="D361" s="34">
        <f>0.001*'SEDS 1970 2010'!H20</f>
        <v>1820</v>
      </c>
      <c r="G361">
        <f>0.001*'SEDS 1970 2010'!G20</f>
        <v>37800</v>
      </c>
      <c r="H361" s="28">
        <f>0.001*'SEDS 1970 2010'!E20</f>
        <v>68400</v>
      </c>
      <c r="K361" s="28">
        <f>0.001*'SEDS 1970 2010'!C20</f>
        <v>37100</v>
      </c>
      <c r="L361">
        <f t="shared" si="41"/>
        <v>4668.5290000000005</v>
      </c>
      <c r="M361">
        <v>244498982</v>
      </c>
      <c r="N361">
        <f t="shared" si="40"/>
        <v>612.6345712146973</v>
      </c>
      <c r="O361">
        <v>4668529</v>
      </c>
      <c r="P361" s="34">
        <f t="shared" si="34"/>
        <v>149788.52900000001</v>
      </c>
    </row>
    <row r="362" spans="2:16" x14ac:dyDescent="0.35">
      <c r="B362">
        <f t="shared" si="35"/>
        <v>1989</v>
      </c>
      <c r="D362" s="34">
        <f>0.001*'SEDS 1970 2010'!H21</f>
        <v>1840.001</v>
      </c>
      <c r="G362">
        <f>0.001*'SEDS 1970 2010'!G21</f>
        <v>38100</v>
      </c>
      <c r="H362" s="28">
        <f>0.001*'SEDS 1970 2010'!E21</f>
        <v>68400</v>
      </c>
      <c r="K362" s="28">
        <f>0.001*'SEDS 1970 2010'!C21</f>
        <v>39400</v>
      </c>
      <c r="L362">
        <f t="shared" si="41"/>
        <v>5674.5259999999998</v>
      </c>
      <c r="M362">
        <v>246819230</v>
      </c>
      <c r="N362">
        <f t="shared" si="40"/>
        <v>621.56634634991769</v>
      </c>
      <c r="O362">
        <v>5674526</v>
      </c>
      <c r="P362" s="34">
        <f t="shared" si="34"/>
        <v>153414.527</v>
      </c>
    </row>
    <row r="363" spans="2:16" x14ac:dyDescent="0.35">
      <c r="B363">
        <f t="shared" si="35"/>
        <v>1990</v>
      </c>
      <c r="D363" s="34">
        <f>0.001*'SEDS 1970 2010'!H22</f>
        <v>1163.7429999999999</v>
      </c>
      <c r="G363">
        <f>0.001*'SEDS 1970 2010'!G22</f>
        <v>38300</v>
      </c>
      <c r="H363" s="28">
        <f>0.001*'SEDS 1970 2010'!E22</f>
        <v>67100</v>
      </c>
      <c r="K363" s="28">
        <f>0.001*'SEDS 1970 2010'!C22</f>
        <v>39500</v>
      </c>
      <c r="L363">
        <f t="shared" si="41"/>
        <v>6092.78</v>
      </c>
      <c r="M363">
        <v>249438712</v>
      </c>
      <c r="N363">
        <f t="shared" si="40"/>
        <v>609.99562489722939</v>
      </c>
      <c r="O363">
        <v>6092780</v>
      </c>
      <c r="P363" s="34">
        <f t="shared" si="34"/>
        <v>152156.52300000002</v>
      </c>
    </row>
    <row r="364" spans="2:16" x14ac:dyDescent="0.35">
      <c r="B364">
        <f t="shared" si="35"/>
        <v>1991</v>
      </c>
      <c r="D364" s="34">
        <f>0.001*'SEDS 1970 2010'!H23</f>
        <v>1220.001</v>
      </c>
      <c r="G364">
        <f>0.001*'SEDS 1970 2010'!G23</f>
        <v>38000</v>
      </c>
      <c r="H364" s="28">
        <f>0.001*'SEDS 1970 2010'!E23</f>
        <v>65700</v>
      </c>
      <c r="K364" s="28">
        <f>0.001*'SEDS 1970 2010'!C23</f>
        <v>40300</v>
      </c>
      <c r="L364">
        <f t="shared" si="41"/>
        <v>6031.8829999999998</v>
      </c>
      <c r="M364">
        <v>252127402</v>
      </c>
      <c r="N364">
        <f t="shared" si="40"/>
        <v>599.90260003551691</v>
      </c>
      <c r="O364">
        <v>6031883</v>
      </c>
      <c r="P364" s="34">
        <f t="shared" si="34"/>
        <v>151251.88399999999</v>
      </c>
    </row>
    <row r="365" spans="2:16" x14ac:dyDescent="0.35">
      <c r="B365">
        <f t="shared" si="35"/>
        <v>1992</v>
      </c>
      <c r="D365" s="34">
        <f>0.001*'SEDS 1970 2010'!H24</f>
        <v>1280.001</v>
      </c>
      <c r="G365">
        <f>0.001*'SEDS 1970 2010'!G24</f>
        <v>38200</v>
      </c>
      <c r="H365" s="28">
        <f>0.001*'SEDS 1970 2010'!E24</f>
        <v>67000</v>
      </c>
      <c r="K365" s="28">
        <f>0.001*'SEDS 1970 2010'!C24</f>
        <v>41700</v>
      </c>
      <c r="L365">
        <f t="shared" si="41"/>
        <v>5234.8710000000001</v>
      </c>
      <c r="M365">
        <v>254994517</v>
      </c>
      <c r="N365">
        <f t="shared" ref="N365:N383" si="42">(1000000*(D365+G365+H365+K365+L365))/M365</f>
        <v>601.63988545683117</v>
      </c>
      <c r="O365">
        <v>5234871</v>
      </c>
      <c r="P365" s="34">
        <f t="shared" si="34"/>
        <v>153414.872</v>
      </c>
    </row>
    <row r="366" spans="2:16" x14ac:dyDescent="0.35">
      <c r="B366">
        <f t="shared" si="35"/>
        <v>1993</v>
      </c>
      <c r="D366" s="34">
        <f>0.001*'SEDS 1970 2010'!H25</f>
        <v>1095.654</v>
      </c>
      <c r="G366">
        <f>0.001*'SEDS 1970 2010'!G25</f>
        <v>39700</v>
      </c>
      <c r="H366" s="28">
        <f>0.001*'SEDS 1970 2010'!E25</f>
        <v>67700</v>
      </c>
      <c r="K366" s="28">
        <f>0.001*'SEDS 1970 2010'!C25</f>
        <v>42800</v>
      </c>
      <c r="L366">
        <f t="shared" si="41"/>
        <v>5783.2269999999999</v>
      </c>
      <c r="M366">
        <v>257746103</v>
      </c>
      <c r="N366">
        <f t="shared" si="42"/>
        <v>609.4326128376033</v>
      </c>
      <c r="O366">
        <v>5783227</v>
      </c>
      <c r="P366" s="34">
        <f t="shared" si="34"/>
        <v>157078.88100000002</v>
      </c>
    </row>
    <row r="367" spans="2:16" x14ac:dyDescent="0.35">
      <c r="B367">
        <f t="shared" si="35"/>
        <v>1994</v>
      </c>
      <c r="D367" s="34">
        <f>0.001*'SEDS 1970 2010'!H26</f>
        <v>1039.9960000000001</v>
      </c>
      <c r="G367">
        <f>0.001*'SEDS 1970 2010'!G26</f>
        <v>39800</v>
      </c>
      <c r="H367" s="28">
        <f>0.001*'SEDS 1970 2010'!E26</f>
        <v>69300</v>
      </c>
      <c r="K367" s="28">
        <f>0.001*'SEDS 1970 2010'!C26</f>
        <v>43700</v>
      </c>
      <c r="L367">
        <f t="shared" si="41"/>
        <v>5366.9129999999996</v>
      </c>
      <c r="M367">
        <v>260289237</v>
      </c>
      <c r="N367">
        <f t="shared" si="42"/>
        <v>611.65383108023013</v>
      </c>
      <c r="O367">
        <v>5366913</v>
      </c>
      <c r="P367" s="34">
        <f t="shared" si="34"/>
        <v>159206.90899999999</v>
      </c>
    </row>
    <row r="368" spans="2:16" x14ac:dyDescent="0.35">
      <c r="B368">
        <f t="shared" si="35"/>
        <v>1995</v>
      </c>
      <c r="D368" s="34">
        <f>0.001*'SEDS 1970 2010'!H27</f>
        <v>1039.9960000000001</v>
      </c>
      <c r="G368">
        <f>0.001*'SEDS 1970 2010'!G27</f>
        <v>40200</v>
      </c>
      <c r="H368" s="28">
        <f>0.001*'SEDS 1970 2010'!E27</f>
        <v>69100</v>
      </c>
      <c r="K368" s="28">
        <f>0.001*'SEDS 1970 2010'!C27</f>
        <v>45700</v>
      </c>
      <c r="L368">
        <f t="shared" si="41"/>
        <v>6410.6210000000001</v>
      </c>
      <c r="M368">
        <v>262764948</v>
      </c>
      <c r="N368">
        <f t="shared" si="42"/>
        <v>618.23549235341693</v>
      </c>
      <c r="O368">
        <v>6410621</v>
      </c>
      <c r="P368" s="34">
        <f t="shared" si="34"/>
        <v>162450.617</v>
      </c>
    </row>
    <row r="369" spans="2:16" x14ac:dyDescent="0.35">
      <c r="B369">
        <f t="shared" si="35"/>
        <v>1996</v>
      </c>
      <c r="D369" s="34">
        <f>0.001*'SEDS 1970 2010'!H28</f>
        <v>1080</v>
      </c>
      <c r="G369">
        <f>0.001*'SEDS 1970 2010'!G28</f>
        <v>42000</v>
      </c>
      <c r="H369" s="28">
        <f>0.001*'SEDS 1970 2010'!E28</f>
        <v>71500</v>
      </c>
      <c r="K369" s="28">
        <f>0.001*'SEDS 1970 2010'!C28</f>
        <v>46500</v>
      </c>
      <c r="L369">
        <f t="shared" si="41"/>
        <v>7179.3159999999998</v>
      </c>
      <c r="M369">
        <v>265189794</v>
      </c>
      <c r="N369">
        <f t="shared" si="42"/>
        <v>634.48639354499437</v>
      </c>
      <c r="O369">
        <v>7179316</v>
      </c>
      <c r="P369" s="34">
        <f t="shared" si="34"/>
        <v>168259.31599999999</v>
      </c>
    </row>
    <row r="370" spans="2:16" x14ac:dyDescent="0.35">
      <c r="B370">
        <f t="shared" si="35"/>
        <v>1997</v>
      </c>
      <c r="D370" s="34">
        <f>0.001*'SEDS 1970 2010'!H29</f>
        <v>855.23599999999999</v>
      </c>
      <c r="G370">
        <f>0.001*'SEDS 1970 2010'!G29</f>
        <v>42900</v>
      </c>
      <c r="H370" s="28">
        <f>0.001*'SEDS 1970 2010'!E29</f>
        <v>72500</v>
      </c>
      <c r="K370" s="28">
        <f>0.001*'SEDS 1970 2010'!C29</f>
        <v>47000</v>
      </c>
      <c r="L370">
        <f t="shared" si="41"/>
        <v>7280.9129999999996</v>
      </c>
      <c r="M370">
        <v>267743595</v>
      </c>
      <c r="N370">
        <f t="shared" si="42"/>
        <v>636.93829538667399</v>
      </c>
      <c r="O370">
        <v>7280913</v>
      </c>
      <c r="P370" s="34">
        <f t="shared" si="34"/>
        <v>170536.149</v>
      </c>
    </row>
    <row r="371" spans="2:16" x14ac:dyDescent="0.35">
      <c r="B371">
        <f t="shared" si="35"/>
        <v>1998</v>
      </c>
      <c r="D371" s="34">
        <f>0.001*'SEDS 1970 2010'!H30</f>
        <v>760.00099999999998</v>
      </c>
      <c r="G371">
        <f>0.001*'SEDS 1970 2010'!G30</f>
        <v>43200</v>
      </c>
      <c r="H371" s="28">
        <f>0.001*'SEDS 1970 2010'!E30</f>
        <v>73900</v>
      </c>
      <c r="K371" s="28">
        <f>0.001*'SEDS 1970 2010'!C30</f>
        <v>46000</v>
      </c>
      <c r="L371">
        <f t="shared" si="41"/>
        <v>6594.107</v>
      </c>
      <c r="M371">
        <v>270298524</v>
      </c>
      <c r="N371">
        <f t="shared" si="42"/>
        <v>630.61427594033023</v>
      </c>
      <c r="O371">
        <v>6594107</v>
      </c>
      <c r="P371" s="34">
        <f t="shared" si="34"/>
        <v>170454.10799999998</v>
      </c>
    </row>
    <row r="372" spans="2:16" x14ac:dyDescent="0.35">
      <c r="B372">
        <f t="shared" si="35"/>
        <v>1999</v>
      </c>
      <c r="D372" s="34">
        <f>0.001*'SEDS 1970 2010'!H31</f>
        <v>779.99900000000002</v>
      </c>
      <c r="G372">
        <f>0.001*'SEDS 1970 2010'!G31</f>
        <v>43200</v>
      </c>
      <c r="H372" s="28">
        <f>0.001*'SEDS 1970 2010'!E31</f>
        <v>75900</v>
      </c>
      <c r="K372" s="28">
        <f>0.001*'SEDS 1970 2010'!C31</f>
        <v>46100</v>
      </c>
      <c r="L372">
        <f t="shared" si="41"/>
        <v>6535.15</v>
      </c>
      <c r="M372">
        <v>272690813</v>
      </c>
      <c r="N372">
        <f t="shared" si="42"/>
        <v>632.6401212497027</v>
      </c>
      <c r="O372">
        <v>6535150</v>
      </c>
      <c r="P372" s="34">
        <f t="shared" si="34"/>
        <v>172515.149</v>
      </c>
    </row>
    <row r="373" spans="2:16" x14ac:dyDescent="0.35">
      <c r="B373">
        <f t="shared" si="35"/>
        <v>2000</v>
      </c>
      <c r="D373" s="34">
        <f>0.001*'SEDS 1970 2010'!H32</f>
        <v>840</v>
      </c>
      <c r="G373">
        <f>0.001*'SEDS 1970 2010'!G32</f>
        <v>45200</v>
      </c>
      <c r="H373" s="28">
        <f>0.001*'SEDS 1970 2010'!E32</f>
        <v>76800</v>
      </c>
      <c r="K373" s="28">
        <f>0.001*'SEDS 1970 2010'!C32</f>
        <v>47800</v>
      </c>
      <c r="L373">
        <f t="shared" si="41"/>
        <v>5622.2330000000002</v>
      </c>
      <c r="M373">
        <v>282171957</v>
      </c>
      <c r="N373">
        <f t="shared" si="42"/>
        <v>624.66247487520525</v>
      </c>
      <c r="O373">
        <v>5622233</v>
      </c>
      <c r="P373" s="34">
        <f t="shared" si="34"/>
        <v>176262.23300000001</v>
      </c>
    </row>
    <row r="374" spans="2:16" x14ac:dyDescent="0.35">
      <c r="B374">
        <f t="shared" si="35"/>
        <v>2001</v>
      </c>
      <c r="D374" s="34">
        <f>0.001*'SEDS 1970 2010'!H33</f>
        <v>748.72199999999998</v>
      </c>
      <c r="G374">
        <f>0.001*'SEDS 1970 2010'!G33</f>
        <v>43800</v>
      </c>
      <c r="H374" s="28">
        <f>0.001*'SEDS 1970 2010'!E33</f>
        <v>76700</v>
      </c>
      <c r="K374" s="28">
        <f>0.001*'SEDS 1970 2010'!C33</f>
        <v>45700</v>
      </c>
      <c r="L374">
        <f t="shared" si="41"/>
        <v>4483.7129999999997</v>
      </c>
      <c r="M374">
        <v>285081556</v>
      </c>
      <c r="N374">
        <f t="shared" si="42"/>
        <v>601.34523399332079</v>
      </c>
      <c r="O374">
        <v>4483713</v>
      </c>
      <c r="P374" s="34">
        <f t="shared" si="34"/>
        <v>171432.435</v>
      </c>
    </row>
    <row r="375" spans="2:16" x14ac:dyDescent="0.35">
      <c r="B375">
        <f t="shared" si="35"/>
        <v>2002</v>
      </c>
      <c r="D375" s="34">
        <f>0.001*'SEDS 1970 2010'!H34</f>
        <v>760</v>
      </c>
      <c r="G375">
        <f>0.001*'SEDS 1970 2010'!G34</f>
        <v>43800</v>
      </c>
      <c r="H375" s="28">
        <f>0.001*'SEDS 1970 2010'!E34</f>
        <v>76800</v>
      </c>
      <c r="K375" s="28">
        <f>0.001*'SEDS 1970 2010'!C34</f>
        <v>47200</v>
      </c>
      <c r="L375">
        <f t="shared" si="41"/>
        <v>5378.0360000000001</v>
      </c>
      <c r="M375">
        <v>287803914</v>
      </c>
      <c r="N375">
        <f t="shared" si="42"/>
        <v>604.36299695354387</v>
      </c>
      <c r="O375">
        <v>5378036</v>
      </c>
      <c r="P375" s="34">
        <f t="shared" si="34"/>
        <v>173938.03599999999</v>
      </c>
    </row>
    <row r="376" spans="2:16" x14ac:dyDescent="0.35">
      <c r="B376">
        <f t="shared" si="35"/>
        <v>2003</v>
      </c>
      <c r="D376" s="34">
        <f>0.001*'SEDS 1970 2010'!H35</f>
        <v>800.00200000000007</v>
      </c>
      <c r="G376">
        <f>0.001*'SEDS 1970 2010'!G35</f>
        <v>44600</v>
      </c>
      <c r="H376" s="28">
        <f>0.001*'SEDS 1970 2010'!E35</f>
        <v>78100</v>
      </c>
      <c r="K376" s="28">
        <f>0.001*'SEDS 1970 2010'!C35</f>
        <v>45800</v>
      </c>
      <c r="L376">
        <f t="shared" si="41"/>
        <v>5649.067</v>
      </c>
      <c r="M376">
        <v>290326418</v>
      </c>
      <c r="N376">
        <f t="shared" si="42"/>
        <v>602.5943839530305</v>
      </c>
      <c r="O376">
        <v>5649067</v>
      </c>
      <c r="P376" s="34">
        <f t="shared" si="34"/>
        <v>174949.06900000002</v>
      </c>
    </row>
    <row r="377" spans="2:16" x14ac:dyDescent="0.35">
      <c r="B377">
        <f t="shared" si="35"/>
        <v>2004</v>
      </c>
      <c r="D377" s="34">
        <f>0.001*'SEDS 1970 2010'!H36</f>
        <v>819.99700000000007</v>
      </c>
      <c r="G377">
        <f>0.001*'SEDS 1970 2010'!G36</f>
        <v>44900</v>
      </c>
      <c r="H377" s="28">
        <f>0.001*'SEDS 1970 2010'!E36</f>
        <v>81200</v>
      </c>
      <c r="K377" s="28">
        <f>0.001*'SEDS 1970 2010'!C36</f>
        <v>46000</v>
      </c>
      <c r="L377">
        <f t="shared" si="41"/>
        <v>5380.1580000000004</v>
      </c>
      <c r="M377">
        <v>293045739</v>
      </c>
      <c r="N377">
        <f t="shared" si="42"/>
        <v>608.43797152088939</v>
      </c>
      <c r="O377">
        <v>5380158</v>
      </c>
      <c r="P377" s="34">
        <f t="shared" si="34"/>
        <v>178300.155</v>
      </c>
    </row>
    <row r="378" spans="2:16" x14ac:dyDescent="0.35">
      <c r="B378">
        <f t="shared" si="35"/>
        <v>2005</v>
      </c>
      <c r="D378" s="34">
        <f>0.001*'SEDS 1970 2010'!H37</f>
        <v>856.91800000000001</v>
      </c>
      <c r="G378">
        <f>0.001*'SEDS 1970 2010'!G37</f>
        <v>45600</v>
      </c>
      <c r="H378" s="28">
        <f>0.001*'SEDS 1970 2010'!E37</f>
        <v>81500</v>
      </c>
      <c r="K378" s="28">
        <f>0.001*'SEDS 1970 2010'!C37</f>
        <v>45300</v>
      </c>
      <c r="L378">
        <f t="shared" si="41"/>
        <v>5405.8860000000004</v>
      </c>
      <c r="M378">
        <v>295753151</v>
      </c>
      <c r="N378">
        <f t="shared" si="42"/>
        <v>604.09433811915665</v>
      </c>
      <c r="O378">
        <v>5405886</v>
      </c>
      <c r="P378" s="34">
        <f t="shared" si="34"/>
        <v>178662.804</v>
      </c>
    </row>
    <row r="379" spans="2:16" x14ac:dyDescent="0.35">
      <c r="B379">
        <f t="shared" si="35"/>
        <v>2006</v>
      </c>
      <c r="D379" s="34">
        <f>0.001*'SEDS 1970 2010'!H38</f>
        <v>759.99800000000005</v>
      </c>
      <c r="G379">
        <f>0.001*'SEDS 1970 2010'!G38</f>
        <v>44900</v>
      </c>
      <c r="H379" s="28">
        <f>0.001*'SEDS 1970 2010'!E38</f>
        <v>80800</v>
      </c>
      <c r="K379" s="28">
        <f>0.001*'SEDS 1970 2010'!C38</f>
        <v>44600</v>
      </c>
      <c r="L379">
        <f t="shared" si="41"/>
        <v>5738.0680000000002</v>
      </c>
      <c r="M379">
        <v>298593212</v>
      </c>
      <c r="N379">
        <f t="shared" si="42"/>
        <v>592.10343334931542</v>
      </c>
      <c r="O379">
        <v>5738068</v>
      </c>
      <c r="P379" s="34">
        <f t="shared" si="34"/>
        <v>176798.06599999999</v>
      </c>
    </row>
    <row r="380" spans="2:16" x14ac:dyDescent="0.35">
      <c r="B380">
        <f t="shared" si="35"/>
        <v>2007</v>
      </c>
      <c r="D380" s="34">
        <f>0.001*'SEDS 1970 2010'!H39</f>
        <v>820</v>
      </c>
      <c r="G380">
        <f>0.001*'SEDS 1970 2010'!G39</f>
        <v>45500</v>
      </c>
      <c r="H380" s="28">
        <f>0.001*'SEDS 1970 2010'!E39</f>
        <v>80700</v>
      </c>
      <c r="K380" s="28">
        <f>0.001*'SEDS 1970 2010'!C39</f>
        <v>47500</v>
      </c>
      <c r="L380">
        <f t="shared" si="41"/>
        <v>4892.777</v>
      </c>
      <c r="M380">
        <v>301579895</v>
      </c>
      <c r="N380">
        <f t="shared" si="42"/>
        <v>594.90960761823999</v>
      </c>
      <c r="O380">
        <v>4892777</v>
      </c>
      <c r="P380" s="34">
        <f t="shared" si="34"/>
        <v>179412.777</v>
      </c>
    </row>
    <row r="381" spans="2:16" x14ac:dyDescent="0.35">
      <c r="B381">
        <f t="shared" si="35"/>
        <v>2008</v>
      </c>
      <c r="D381" s="34">
        <f>0.001*'SEDS 1970 2010'!H40</f>
        <v>899.99900000000002</v>
      </c>
      <c r="G381">
        <f>0.001*'SEDS 1970 2010'!G40</f>
        <v>44800</v>
      </c>
      <c r="H381" s="28">
        <f>0.001*'SEDS 1970 2010'!E40</f>
        <v>76200</v>
      </c>
      <c r="K381" s="28">
        <f>0.001*'SEDS 1970 2010'!C40</f>
        <v>47800</v>
      </c>
      <c r="L381">
        <f t="shared" si="41"/>
        <v>5022.2160000000003</v>
      </c>
      <c r="M381">
        <v>304374846</v>
      </c>
      <c r="N381">
        <f t="shared" si="42"/>
        <v>574.03631507710077</v>
      </c>
      <c r="O381">
        <v>5022216</v>
      </c>
      <c r="P381" s="34">
        <f t="shared" si="34"/>
        <v>174722.21500000003</v>
      </c>
    </row>
    <row r="382" spans="2:16" x14ac:dyDescent="0.35">
      <c r="B382">
        <f t="shared" si="35"/>
        <v>2009</v>
      </c>
      <c r="D382" s="34">
        <f>0.001*'SEDS 1970 2010'!H41</f>
        <v>859.99599999999998</v>
      </c>
      <c r="G382">
        <f>0.001*'SEDS 1970 2010'!G41</f>
        <v>39400</v>
      </c>
      <c r="H382" s="28">
        <f>0.001*'SEDS 1970 2010'!E41</f>
        <v>72600</v>
      </c>
      <c r="K382" s="28">
        <f>0.001*'SEDS 1970 2010'!C41</f>
        <v>47000</v>
      </c>
      <c r="L382">
        <f t="shared" si="41"/>
        <v>5337.6480000000001</v>
      </c>
      <c r="M382">
        <v>307006550</v>
      </c>
      <c r="N382">
        <f t="shared" si="42"/>
        <v>538.09159446272395</v>
      </c>
      <c r="O382">
        <v>5337648</v>
      </c>
      <c r="P382" s="34">
        <f t="shared" si="34"/>
        <v>165197.64399999997</v>
      </c>
    </row>
    <row r="383" spans="2:16" x14ac:dyDescent="0.35">
      <c r="B383">
        <f t="shared" si="35"/>
        <v>2010</v>
      </c>
      <c r="D383" s="34">
        <f>0.001*'SEDS 1970 2010'!H42</f>
        <v>839.99900000000002</v>
      </c>
      <c r="G383">
        <f>0.001*'SEDS 1970 2010'!G42</f>
        <v>41700</v>
      </c>
      <c r="H383" s="28">
        <f>0.001*'SEDS 1970 2010'!E42</f>
        <v>74200</v>
      </c>
      <c r="K383" s="28">
        <f>0.001*'SEDS 1970 2010'!C42</f>
        <v>48600</v>
      </c>
      <c r="L383">
        <f t="shared" si="41"/>
        <v>5077.0820000000003</v>
      </c>
      <c r="M383">
        <v>310232863</v>
      </c>
      <c r="N383">
        <f t="shared" si="42"/>
        <v>549.31988620431878</v>
      </c>
      <c r="O383">
        <v>5077082</v>
      </c>
      <c r="P383" s="34">
        <f t="shared" si="34"/>
        <v>170417.08100000001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28"/>
  <sheetViews>
    <sheetView workbookViewId="0">
      <selection activeCell="E3" sqref="E3"/>
    </sheetView>
  </sheetViews>
  <sheetFormatPr defaultRowHeight="14.5" x14ac:dyDescent="0.35"/>
  <cols>
    <col min="3" max="3" width="28.90625" customWidth="1"/>
    <col min="4" max="4" width="28.453125" customWidth="1"/>
  </cols>
  <sheetData>
    <row r="1" spans="2:9" x14ac:dyDescent="0.35">
      <c r="C1" t="s">
        <v>1</v>
      </c>
    </row>
    <row r="2" spans="2:9" x14ac:dyDescent="0.35">
      <c r="B2" t="s">
        <v>0</v>
      </c>
      <c r="C2" t="s">
        <v>4</v>
      </c>
      <c r="D2" t="s">
        <v>3</v>
      </c>
      <c r="E2" t="s">
        <v>18</v>
      </c>
      <c r="G2" t="s">
        <v>38</v>
      </c>
    </row>
    <row r="3" spans="2:9" x14ac:dyDescent="0.35">
      <c r="B3">
        <v>1630</v>
      </c>
      <c r="C3" s="1">
        <v>230000</v>
      </c>
      <c r="D3" s="1">
        <f>C3/10</f>
        <v>23000</v>
      </c>
      <c r="E3">
        <f>(20960000*'Firewood 1630 - 1955'!$D3)/(1000000000000)</f>
        <v>0.48208000000000001</v>
      </c>
    </row>
    <row r="4" spans="2:9" x14ac:dyDescent="0.35">
      <c r="B4">
        <f>B3+1</f>
        <v>1631</v>
      </c>
      <c r="C4" s="1"/>
      <c r="D4" s="1">
        <f>((C$13/C$3)^(1/10))*D3</f>
        <v>25335.564771886464</v>
      </c>
      <c r="E4">
        <f>(20960000*'Firewood 1630 - 1955'!$D4)/(1000000000000)</f>
        <v>0.53103343761874033</v>
      </c>
      <c r="G4">
        <v>1956</v>
      </c>
      <c r="H4">
        <f>((I$4/E$328)^(1/5))*E328</f>
        <v>1020.4821459571084</v>
      </c>
      <c r="I4">
        <v>626.63</v>
      </c>
    </row>
    <row r="5" spans="2:9" x14ac:dyDescent="0.35">
      <c r="B5">
        <f t="shared" ref="B5:B68" si="0">B4+1</f>
        <v>1632</v>
      </c>
      <c r="C5" s="1"/>
      <c r="D5" s="1">
        <f t="shared" ref="D5:D12" si="1">((C$13/C$3)^(1/10))*D4</f>
        <v>27908.297491758887</v>
      </c>
      <c r="E5">
        <f>(20960000*'Firewood 1630 - 1955'!$D5)/(1000000000000)</f>
        <v>0.58495791542726627</v>
      </c>
      <c r="G5">
        <f>G4+1</f>
        <v>1957</v>
      </c>
      <c r="H5">
        <f>((I$4/E$328)^(1/5))*H4</f>
        <v>903.35167437302664</v>
      </c>
    </row>
    <row r="6" spans="2:9" x14ac:dyDescent="0.35">
      <c r="B6">
        <f t="shared" si="0"/>
        <v>1633</v>
      </c>
      <c r="C6" s="1"/>
      <c r="D6" s="1">
        <f t="shared" si="1"/>
        <v>30742.281685892773</v>
      </c>
      <c r="E6">
        <f>(20960000*'Firewood 1630 - 1955'!$D6)/(1000000000000)</f>
        <v>0.6443582241363125</v>
      </c>
      <c r="G6">
        <f t="shared" ref="G6:G7" si="2">G5+1</f>
        <v>1958</v>
      </c>
      <c r="H6">
        <f t="shared" ref="H6:H7" si="3">((I$4/E$328)^(1/5))*H5</f>
        <v>799.66538447096912</v>
      </c>
    </row>
    <row r="7" spans="2:9" x14ac:dyDescent="0.35">
      <c r="B7">
        <f t="shared" si="0"/>
        <v>1634</v>
      </c>
      <c r="C7" s="1"/>
      <c r="D7" s="1">
        <f t="shared" si="1"/>
        <v>33864.046473413706</v>
      </c>
      <c r="E7">
        <f>(20960000*'Firewood 1630 - 1955'!$D7)/(1000000000000)</f>
        <v>0.70979041408275123</v>
      </c>
      <c r="G7">
        <f t="shared" si="2"/>
        <v>1959</v>
      </c>
      <c r="H7">
        <f t="shared" si="3"/>
        <v>707.88015925793786</v>
      </c>
    </row>
    <row r="8" spans="2:9" x14ac:dyDescent="0.35">
      <c r="B8">
        <f t="shared" si="0"/>
        <v>1635</v>
      </c>
      <c r="C8" s="1"/>
      <c r="D8" s="1">
        <f t="shared" si="1"/>
        <v>37302.814907188971</v>
      </c>
      <c r="E8">
        <f>(20960000*'Firewood 1630 - 1955'!$D8)/(1000000000000)</f>
        <v>0.78186700045468083</v>
      </c>
    </row>
    <row r="9" spans="2:9" x14ac:dyDescent="0.35">
      <c r="B9">
        <f t="shared" si="0"/>
        <v>1636</v>
      </c>
      <c r="C9" s="1"/>
      <c r="D9" s="1">
        <f t="shared" si="1"/>
        <v>41090.777532816435</v>
      </c>
      <c r="E9">
        <f>(20960000*'Firewood 1630 - 1955'!$D9)/(1000000000000)</f>
        <v>0.86126269708783254</v>
      </c>
    </row>
    <row r="10" spans="2:9" x14ac:dyDescent="0.35">
      <c r="B10">
        <f t="shared" si="0"/>
        <v>1637</v>
      </c>
      <c r="C10" s="1"/>
      <c r="D10" s="1">
        <f t="shared" si="1"/>
        <v>45263.393726515125</v>
      </c>
      <c r="E10">
        <f>(20960000*'Firewood 1630 - 1955'!$D10)/(1000000000000)</f>
        <v>0.94872073250775713</v>
      </c>
    </row>
    <row r="11" spans="2:9" x14ac:dyDescent="0.35">
      <c r="B11">
        <f t="shared" si="0"/>
        <v>1638</v>
      </c>
      <c r="C11" s="1"/>
      <c r="D11" s="1">
        <f t="shared" si="1"/>
        <v>49859.723632761881</v>
      </c>
      <c r="E11">
        <f>(20960000*'Firewood 1630 - 1955'!$D11)/(1000000000000)</f>
        <v>1.0450598073426891</v>
      </c>
    </row>
    <row r="12" spans="2:9" x14ac:dyDescent="0.35">
      <c r="B12">
        <f t="shared" si="0"/>
        <v>1639</v>
      </c>
      <c r="C12" s="1"/>
      <c r="D12" s="1">
        <f t="shared" si="1"/>
        <v>54922.793808965078</v>
      </c>
      <c r="E12">
        <f>(20960000*'Firewood 1630 - 1955'!$D12)/(1000000000000)</f>
        <v>1.1511817582359078</v>
      </c>
    </row>
    <row r="13" spans="2:9" x14ac:dyDescent="0.35">
      <c r="B13">
        <f t="shared" si="0"/>
        <v>1640</v>
      </c>
      <c r="C13" s="1">
        <v>605000</v>
      </c>
      <c r="D13" s="1">
        <f t="shared" ref="D13:D63" si="4">C13/10</f>
        <v>60500</v>
      </c>
      <c r="E13">
        <f>(20960000*'Firewood 1630 - 1955'!$D13)/(1000000000000)</f>
        <v>1.2680800000000001</v>
      </c>
    </row>
    <row r="14" spans="2:9" x14ac:dyDescent="0.35">
      <c r="B14">
        <f t="shared" si="0"/>
        <v>1641</v>
      </c>
      <c r="C14" s="1"/>
      <c r="D14" s="1">
        <f>((C$23/C$13)^(1/10))*D13</f>
        <v>65001.294500758959</v>
      </c>
      <c r="E14">
        <f>(20960000*'Firewood 1630 - 1955'!$D14)/(1000000000000)</f>
        <v>1.3624271327359077</v>
      </c>
    </row>
    <row r="15" spans="2:9" x14ac:dyDescent="0.35">
      <c r="B15">
        <f t="shared" si="0"/>
        <v>1642</v>
      </c>
      <c r="C15" s="1"/>
      <c r="D15" s="1">
        <f t="shared" ref="D15:D22" si="5">((C$23/C$13)^(1/10))*D14</f>
        <v>69837.492343378457</v>
      </c>
      <c r="E15">
        <f>(20960000*'Firewood 1630 - 1955'!$D15)/(1000000000000)</f>
        <v>1.4637938395172123</v>
      </c>
    </row>
    <row r="16" spans="2:9" x14ac:dyDescent="0.35">
      <c r="B16">
        <f t="shared" si="0"/>
        <v>1643</v>
      </c>
      <c r="C16" s="1"/>
      <c r="D16" s="1">
        <f t="shared" si="5"/>
        <v>75033.510859610615</v>
      </c>
      <c r="E16">
        <f>(20960000*'Firewood 1630 - 1955'!$D16)/(1000000000000)</f>
        <v>1.5727023876174384</v>
      </c>
    </row>
    <row r="17" spans="2:5" x14ac:dyDescent="0.35">
      <c r="B17">
        <f t="shared" si="0"/>
        <v>1644</v>
      </c>
      <c r="C17" s="1"/>
      <c r="D17" s="1">
        <f t="shared" si="5"/>
        <v>80616.121269610667</v>
      </c>
      <c r="E17">
        <f>(20960000*'Firewood 1630 - 1955'!$D17)/(1000000000000)</f>
        <v>1.6897139018110396</v>
      </c>
    </row>
    <row r="18" spans="2:5" x14ac:dyDescent="0.35">
      <c r="B18">
        <f t="shared" si="0"/>
        <v>1645</v>
      </c>
      <c r="C18" s="1"/>
      <c r="D18" s="1">
        <f t="shared" si="5"/>
        <v>86614.086614129934</v>
      </c>
      <c r="E18">
        <f>(20960000*'Firewood 1630 - 1955'!$D18)/(1000000000000)</f>
        <v>1.8154312554321634</v>
      </c>
    </row>
    <row r="19" spans="2:5" x14ac:dyDescent="0.35">
      <c r="B19">
        <f t="shared" si="0"/>
        <v>1646</v>
      </c>
      <c r="C19" s="1"/>
      <c r="D19" s="1">
        <f t="shared" si="5"/>
        <v>93058.309949079412</v>
      </c>
      <c r="E19">
        <f>(20960000*'Firewood 1630 - 1955'!$D19)/(1000000000000)</f>
        <v>1.9505021765327046</v>
      </c>
    </row>
    <row r="20" spans="2:5" x14ac:dyDescent="0.35">
      <c r="B20">
        <f t="shared" si="0"/>
        <v>1647</v>
      </c>
      <c r="C20" s="1"/>
      <c r="D20" s="1">
        <f t="shared" si="5"/>
        <v>99981.99356600031</v>
      </c>
      <c r="E20">
        <f>(20960000*'Firewood 1630 - 1955'!$D20)/(1000000000000)</f>
        <v>2.0956225851433663</v>
      </c>
    </row>
    <row r="21" spans="2:5" x14ac:dyDescent="0.35">
      <c r="B21">
        <f t="shared" si="0"/>
        <v>1648</v>
      </c>
      <c r="C21" s="1"/>
      <c r="D21" s="1">
        <f t="shared" si="5"/>
        <v>107420.81005878634</v>
      </c>
      <c r="E21">
        <f>(20960000*'Firewood 1630 - 1955'!$D21)/(1000000000000)</f>
        <v>2.2515401788321618</v>
      </c>
    </row>
    <row r="22" spans="2:5" x14ac:dyDescent="0.35">
      <c r="B22">
        <f t="shared" si="0"/>
        <v>1649</v>
      </c>
      <c r="C22" s="1"/>
      <c r="D22" s="1">
        <f t="shared" si="5"/>
        <v>115413.08611803739</v>
      </c>
      <c r="E22">
        <f>(20960000*'Firewood 1630 - 1955'!$D22)/(1000000000000)</f>
        <v>2.4190582850340636</v>
      </c>
    </row>
    <row r="23" spans="2:5" x14ac:dyDescent="0.35">
      <c r="B23">
        <f t="shared" si="0"/>
        <v>1650</v>
      </c>
      <c r="C23" s="1">
        <v>1240000</v>
      </c>
      <c r="D23" s="1">
        <f t="shared" si="4"/>
        <v>124000</v>
      </c>
      <c r="E23">
        <f>(20960000*'Firewood 1630 - 1955'!$D23)/(1000000000000)</f>
        <v>2.59904</v>
      </c>
    </row>
    <row r="24" spans="2:5" x14ac:dyDescent="0.35">
      <c r="B24">
        <f t="shared" si="0"/>
        <v>1651</v>
      </c>
      <c r="C24" s="1"/>
      <c r="D24" s="1">
        <f>((C$33/C$23)^(1/10))*D23</f>
        <v>131988.05108387751</v>
      </c>
      <c r="E24">
        <f>(20960000*'Firewood 1630 - 1955'!$D24)/(1000000000000)</f>
        <v>2.7664695507180728</v>
      </c>
    </row>
    <row r="25" spans="2:5" x14ac:dyDescent="0.35">
      <c r="B25">
        <f t="shared" si="0"/>
        <v>1652</v>
      </c>
      <c r="C25" s="1"/>
      <c r="D25" s="1">
        <f t="shared" ref="D25:D32" si="6">((C$33/C$23)^(1/10))*D24</f>
        <v>140490.69055580854</v>
      </c>
      <c r="E25">
        <f>(20960000*'Firewood 1630 - 1955'!$D25)/(1000000000000)</f>
        <v>2.9446848740497469</v>
      </c>
    </row>
    <row r="26" spans="2:5" x14ac:dyDescent="0.35">
      <c r="B26">
        <f t="shared" si="0"/>
        <v>1653</v>
      </c>
      <c r="C26" s="1"/>
      <c r="D26" s="1">
        <f t="shared" si="6"/>
        <v>149541.06807975229</v>
      </c>
      <c r="E26">
        <f>(20960000*'Firewood 1630 - 1955'!$D26)/(1000000000000)</f>
        <v>3.134380786951608</v>
      </c>
    </row>
    <row r="27" spans="2:5" x14ac:dyDescent="0.35">
      <c r="B27">
        <f t="shared" si="0"/>
        <v>1654</v>
      </c>
      <c r="C27" s="1"/>
      <c r="D27" s="1">
        <f t="shared" si="6"/>
        <v>159174.46881328992</v>
      </c>
      <c r="E27">
        <f>(20960000*'Firewood 1630 - 1955'!$D27)/(1000000000000)</f>
        <v>3.3362968663265566</v>
      </c>
    </row>
    <row r="28" spans="2:5" x14ac:dyDescent="0.35">
      <c r="B28">
        <f t="shared" si="0"/>
        <v>1655</v>
      </c>
      <c r="C28" s="1"/>
      <c r="D28" s="1">
        <f t="shared" si="6"/>
        <v>169428.45097562563</v>
      </c>
      <c r="E28">
        <f>(20960000*'Firewood 1630 - 1955'!$D28)/(1000000000000)</f>
        <v>3.5512203324491134</v>
      </c>
    </row>
    <row r="29" spans="2:5" x14ac:dyDescent="0.35">
      <c r="B29">
        <f t="shared" si="0"/>
        <v>1656</v>
      </c>
      <c r="C29" s="1"/>
      <c r="D29" s="1">
        <f t="shared" si="6"/>
        <v>180342.9922776864</v>
      </c>
      <c r="E29">
        <f>(20960000*'Firewood 1630 - 1955'!$D29)/(1000000000000)</f>
        <v>3.7799891181403065</v>
      </c>
    </row>
    <row r="30" spans="2:5" x14ac:dyDescent="0.35">
      <c r="B30">
        <f t="shared" si="0"/>
        <v>1657</v>
      </c>
      <c r="C30" s="1"/>
      <c r="D30" s="1">
        <f t="shared" si="6"/>
        <v>191960.64578521452</v>
      </c>
      <c r="E30">
        <f>(20960000*'Firewood 1630 - 1955'!$D30)/(1000000000000)</f>
        <v>4.0234951356580968</v>
      </c>
    </row>
    <row r="31" spans="2:5" x14ac:dyDescent="0.35">
      <c r="B31">
        <f t="shared" si="0"/>
        <v>1658</v>
      </c>
      <c r="C31" s="1"/>
      <c r="D31" s="1">
        <f t="shared" si="6"/>
        <v>204326.70582252429</v>
      </c>
      <c r="E31">
        <f>(20960000*'Firewood 1630 - 1955'!$D31)/(1000000000000)</f>
        <v>4.2826877540401096</v>
      </c>
    </row>
    <row r="32" spans="2:5" x14ac:dyDescent="0.35">
      <c r="B32">
        <f t="shared" si="0"/>
        <v>1659</v>
      </c>
      <c r="C32" s="1"/>
      <c r="D32" s="1">
        <f t="shared" si="6"/>
        <v>217489.38456373991</v>
      </c>
      <c r="E32">
        <f>(20960000*'Firewood 1630 - 1955'!$D32)/(1000000000000)</f>
        <v>4.5585775004559883</v>
      </c>
    </row>
    <row r="33" spans="2:5" x14ac:dyDescent="0.35">
      <c r="B33">
        <f t="shared" si="0"/>
        <v>1660</v>
      </c>
      <c r="C33" s="1">
        <v>2315000</v>
      </c>
      <c r="D33" s="1">
        <f t="shared" si="4"/>
        <v>231500</v>
      </c>
      <c r="E33">
        <f>(20960000*'Firewood 1630 - 1955'!$D33)/(1000000000000)</f>
        <v>4.8522400000000001</v>
      </c>
    </row>
    <row r="34" spans="2:5" x14ac:dyDescent="0.35">
      <c r="B34">
        <f t="shared" si="0"/>
        <v>1661</v>
      </c>
      <c r="C34" s="1"/>
      <c r="D34" s="1">
        <f>((C$43/C$33)^(1/10))*D33</f>
        <v>241475.66256040754</v>
      </c>
      <c r="E34">
        <f>(20960000*'Firewood 1630 - 1955'!$D34)/(1000000000000)</f>
        <v>5.0613298872661412</v>
      </c>
    </row>
    <row r="35" spans="2:5" x14ac:dyDescent="0.35">
      <c r="B35">
        <f t="shared" si="0"/>
        <v>1662</v>
      </c>
      <c r="C35" s="1"/>
      <c r="D35" s="1">
        <f t="shared" ref="D35:D42" si="7">((C$43/C$33)^(1/10))*D34</f>
        <v>251881.19053558449</v>
      </c>
      <c r="E35">
        <f>(20960000*'Firewood 1630 - 1955'!$D35)/(1000000000000)</f>
        <v>5.279429753625851</v>
      </c>
    </row>
    <row r="36" spans="2:5" x14ac:dyDescent="0.35">
      <c r="B36">
        <f t="shared" si="0"/>
        <v>1663</v>
      </c>
      <c r="C36" s="1"/>
      <c r="D36" s="1">
        <f t="shared" si="7"/>
        <v>262735.10743449035</v>
      </c>
      <c r="E36">
        <f>(20960000*'Firewood 1630 - 1955'!$D36)/(1000000000000)</f>
        <v>5.5069278518269176</v>
      </c>
    </row>
    <row r="37" spans="2:5" x14ac:dyDescent="0.35">
      <c r="B37">
        <f t="shared" si="0"/>
        <v>1664</v>
      </c>
      <c r="C37" s="1"/>
      <c r="D37" s="1">
        <f t="shared" si="7"/>
        <v>274056.73497029551</v>
      </c>
      <c r="E37">
        <f>(20960000*'Firewood 1630 - 1955'!$D37)/(1000000000000)</f>
        <v>5.7442291649773933</v>
      </c>
    </row>
    <row r="38" spans="2:5" x14ac:dyDescent="0.35">
      <c r="B38">
        <f t="shared" si="0"/>
        <v>1665</v>
      </c>
      <c r="C38" s="1"/>
      <c r="D38" s="1">
        <f t="shared" si="7"/>
        <v>285866.22745613015</v>
      </c>
      <c r="E38">
        <f>(20960000*'Firewood 1630 - 1955'!$D38)/(1000000000000)</f>
        <v>5.991756127480488</v>
      </c>
    </row>
    <row r="39" spans="2:5" x14ac:dyDescent="0.35">
      <c r="B39">
        <f t="shared" si="0"/>
        <v>1666</v>
      </c>
      <c r="C39" s="1"/>
      <c r="D39" s="1">
        <f t="shared" si="7"/>
        <v>298184.60768299439</v>
      </c>
      <c r="E39">
        <f>(20960000*'Firewood 1630 - 1955'!$D39)/(1000000000000)</f>
        <v>6.2499493770355627</v>
      </c>
    </row>
    <row r="40" spans="2:5" x14ac:dyDescent="0.35">
      <c r="B40">
        <f t="shared" si="0"/>
        <v>1667</v>
      </c>
      <c r="C40" s="1"/>
      <c r="D40" s="1">
        <f t="shared" si="7"/>
        <v>311033.80434369878</v>
      </c>
      <c r="E40">
        <f>(20960000*'Firewood 1630 - 1955'!$D40)/(1000000000000)</f>
        <v>6.5192685390439271</v>
      </c>
    </row>
    <row r="41" spans="2:5" x14ac:dyDescent="0.35">
      <c r="B41">
        <f t="shared" si="0"/>
        <v>1668</v>
      </c>
      <c r="C41" s="1"/>
      <c r="D41" s="1">
        <f t="shared" si="7"/>
        <v>324436.691069455</v>
      </c>
      <c r="E41">
        <f>(20960000*'Firewood 1630 - 1955'!$D41)/(1000000000000)</f>
        <v>6.8001930448157761</v>
      </c>
    </row>
    <row r="42" spans="2:5" x14ac:dyDescent="0.35">
      <c r="B42">
        <f t="shared" si="0"/>
        <v>1669</v>
      </c>
      <c r="C42" s="1"/>
      <c r="D42" s="1">
        <f t="shared" si="7"/>
        <v>338417.12714860868</v>
      </c>
      <c r="E42">
        <f>(20960000*'Firewood 1630 - 1955'!$D42)/(1000000000000)</f>
        <v>7.0932229850348376</v>
      </c>
    </row>
    <row r="43" spans="2:5" x14ac:dyDescent="0.35">
      <c r="B43">
        <f t="shared" si="0"/>
        <v>1670</v>
      </c>
      <c r="C43" s="1">
        <v>3530000</v>
      </c>
      <c r="D43" s="1">
        <f t="shared" si="4"/>
        <v>353000</v>
      </c>
      <c r="E43">
        <f>(20960000*'Firewood 1630 - 1955'!$D43)/(1000000000000)</f>
        <v>7.3988800000000001</v>
      </c>
    </row>
    <row r="44" spans="2:5" x14ac:dyDescent="0.35">
      <c r="B44">
        <f t="shared" si="0"/>
        <v>1671</v>
      </c>
      <c r="C44" s="1"/>
      <c r="D44" s="1">
        <f>((C$53/C$43)^(1/10))*D43</f>
        <v>363559.14133006555</v>
      </c>
      <c r="E44">
        <f>(20960000*'Firewood 1630 - 1955'!$D44)/(1000000000000)</f>
        <v>7.6201996022781735</v>
      </c>
    </row>
    <row r="45" spans="2:5" x14ac:dyDescent="0.35">
      <c r="B45">
        <f t="shared" si="0"/>
        <v>1672</v>
      </c>
      <c r="C45" s="1"/>
      <c r="D45" s="1">
        <f t="shared" ref="D45:D52" si="8">((C$53/C$43)^(1/10))*D44</f>
        <v>374434.13383754838</v>
      </c>
      <c r="E45">
        <f>(20960000*'Firewood 1630 - 1955'!$D45)/(1000000000000)</f>
        <v>7.8481394452350139</v>
      </c>
    </row>
    <row r="46" spans="2:5" x14ac:dyDescent="0.35">
      <c r="B46">
        <f t="shared" si="0"/>
        <v>1673</v>
      </c>
      <c r="C46" s="1"/>
      <c r="D46" s="1">
        <f t="shared" si="8"/>
        <v>385634.42544658901</v>
      </c>
      <c r="E46">
        <f>(20960000*'Firewood 1630 - 1955'!$D46)/(1000000000000)</f>
        <v>8.0828975573605053</v>
      </c>
    </row>
    <row r="47" spans="2:5" x14ac:dyDescent="0.35">
      <c r="B47">
        <f t="shared" si="0"/>
        <v>1674</v>
      </c>
      <c r="C47" s="1"/>
      <c r="D47" s="1">
        <f t="shared" si="8"/>
        <v>397169.74669313052</v>
      </c>
      <c r="E47">
        <f>(20960000*'Firewood 1630 - 1955'!$D47)/(1000000000000)</f>
        <v>8.3246778906880152</v>
      </c>
    </row>
    <row r="48" spans="2:5" x14ac:dyDescent="0.35">
      <c r="B48">
        <f t="shared" si="0"/>
        <v>1675</v>
      </c>
      <c r="C48" s="1"/>
      <c r="D48" s="1">
        <f t="shared" si="8"/>
        <v>409050.11917856702</v>
      </c>
      <c r="E48">
        <f>(20960000*'Firewood 1630 - 1955'!$D48)/(1000000000000)</f>
        <v>8.5736904979827653</v>
      </c>
    </row>
    <row r="49" spans="2:5" x14ac:dyDescent="0.35">
      <c r="B49">
        <f t="shared" si="0"/>
        <v>1676</v>
      </c>
      <c r="C49" s="1"/>
      <c r="D49" s="1">
        <f t="shared" si="8"/>
        <v>421285.86427626287</v>
      </c>
      <c r="E49">
        <f>(20960000*'Firewood 1630 - 1955'!$D49)/(1000000000000)</f>
        <v>8.8301517152304712</v>
      </c>
    </row>
    <row r="50" spans="2:5" x14ac:dyDescent="0.35">
      <c r="B50">
        <f t="shared" si="0"/>
        <v>1677</v>
      </c>
      <c r="C50" s="1"/>
      <c r="D50" s="1">
        <f t="shared" si="8"/>
        <v>433887.61209850613</v>
      </c>
      <c r="E50">
        <f>(20960000*'Firewood 1630 - 1955'!$D50)/(1000000000000)</f>
        <v>9.0942843495846883</v>
      </c>
    </row>
    <row r="51" spans="2:5" x14ac:dyDescent="0.35">
      <c r="B51">
        <f t="shared" si="0"/>
        <v>1678</v>
      </c>
      <c r="C51" s="1"/>
      <c r="D51" s="1">
        <f t="shared" si="8"/>
        <v>446866.31073168677</v>
      </c>
      <c r="E51">
        <f>(20960000*'Firewood 1630 - 1955'!$D51)/(1000000000000)</f>
        <v>9.366317872936154</v>
      </c>
    </row>
    <row r="52" spans="2:5" x14ac:dyDescent="0.35">
      <c r="B52">
        <f t="shared" si="0"/>
        <v>1679</v>
      </c>
      <c r="C52" s="1"/>
      <c r="D52" s="1">
        <f t="shared" si="8"/>
        <v>460233.2357477232</v>
      </c>
      <c r="E52">
        <f>(20960000*'Firewood 1630 - 1955'!$D52)/(1000000000000)</f>
        <v>9.6464886212722778</v>
      </c>
    </row>
    <row r="53" spans="2:5" x14ac:dyDescent="0.35">
      <c r="B53">
        <f t="shared" si="0"/>
        <v>1680</v>
      </c>
      <c r="C53" s="1">
        <v>4740000</v>
      </c>
      <c r="D53" s="1">
        <f t="shared" si="4"/>
        <v>474000</v>
      </c>
      <c r="E53">
        <f>(20960000*'Firewood 1630 - 1955'!$D53)/(1000000000000)</f>
        <v>9.9350400000000008</v>
      </c>
    </row>
    <row r="54" spans="2:5" x14ac:dyDescent="0.35">
      <c r="B54">
        <f t="shared" si="0"/>
        <v>1681</v>
      </c>
      <c r="C54" s="1"/>
      <c r="D54" s="1">
        <f>((C$63/C$53)^(1/10))*D53</f>
        <v>491598.75356924778</v>
      </c>
      <c r="E54">
        <f>(20960000*'Firewood 1630 - 1955'!$D54)/(1000000000000)</f>
        <v>10.303909874811433</v>
      </c>
    </row>
    <row r="55" spans="2:5" x14ac:dyDescent="0.35">
      <c r="B55">
        <f t="shared" si="0"/>
        <v>1682</v>
      </c>
      <c r="C55" s="1"/>
      <c r="D55" s="1">
        <f t="shared" ref="D55:D62" si="9">((C$63/C$53)^(1/10))*D54</f>
        <v>509850.9166895317</v>
      </c>
      <c r="E55">
        <f>(20960000*'Firewood 1630 - 1955'!$D55)/(1000000000000)</f>
        <v>10.686475213812583</v>
      </c>
    </row>
    <row r="56" spans="2:5" x14ac:dyDescent="0.35">
      <c r="B56">
        <f t="shared" si="0"/>
        <v>1683</v>
      </c>
      <c r="C56" s="1"/>
      <c r="D56" s="1">
        <f t="shared" si="9"/>
        <v>528780.74926310591</v>
      </c>
      <c r="E56">
        <f>(20960000*'Firewood 1630 - 1955'!$D56)/(1000000000000)</f>
        <v>11.083244504554699</v>
      </c>
    </row>
    <row r="57" spans="2:5" x14ac:dyDescent="0.35">
      <c r="B57">
        <f t="shared" si="0"/>
        <v>1684</v>
      </c>
      <c r="C57" s="1"/>
      <c r="D57" s="1">
        <f t="shared" si="9"/>
        <v>548413.41191805026</v>
      </c>
      <c r="E57">
        <f>(20960000*'Firewood 1630 - 1955'!$D57)/(1000000000000)</f>
        <v>11.494745113802335</v>
      </c>
    </row>
    <row r="58" spans="2:5" x14ac:dyDescent="0.35">
      <c r="B58">
        <f t="shared" si="0"/>
        <v>1685</v>
      </c>
      <c r="C58" s="1"/>
      <c r="D58" s="1">
        <f t="shared" si="9"/>
        <v>568774.99945057381</v>
      </c>
      <c r="E58">
        <f>(20960000*'Firewood 1630 - 1955'!$D58)/(1000000000000)</f>
        <v>11.921523988484028</v>
      </c>
    </row>
    <row r="59" spans="2:5" x14ac:dyDescent="0.35">
      <c r="B59">
        <f t="shared" si="0"/>
        <v>1686</v>
      </c>
      <c r="C59" s="1"/>
      <c r="D59" s="1">
        <f t="shared" si="9"/>
        <v>589892.57550896984</v>
      </c>
      <c r="E59">
        <f>(20960000*'Firewood 1630 - 1955'!$D59)/(1000000000000)</f>
        <v>12.364148382668008</v>
      </c>
    </row>
    <row r="60" spans="2:5" x14ac:dyDescent="0.35">
      <c r="B60">
        <f t="shared" si="0"/>
        <v>1687</v>
      </c>
      <c r="C60" s="1"/>
      <c r="D60" s="1">
        <f t="shared" si="9"/>
        <v>611794.20856532268</v>
      </c>
      <c r="E60">
        <f>(20960000*'Firewood 1630 - 1955'!$D60)/(1000000000000)</f>
        <v>12.823206611529164</v>
      </c>
    </row>
    <row r="61" spans="2:5" x14ac:dyDescent="0.35">
      <c r="B61">
        <f t="shared" si="0"/>
        <v>1688</v>
      </c>
      <c r="C61" s="1"/>
      <c r="D61" s="1">
        <f t="shared" si="9"/>
        <v>634509.00922277861</v>
      </c>
      <c r="E61">
        <f>(20960000*'Firewood 1630 - 1955'!$D61)/(1000000000000)</f>
        <v>13.299308833309439</v>
      </c>
    </row>
    <row r="62" spans="2:5" x14ac:dyDescent="0.35">
      <c r="B62">
        <f t="shared" si="0"/>
        <v>1689</v>
      </c>
      <c r="C62" s="1"/>
      <c r="D62" s="1">
        <f t="shared" si="9"/>
        <v>658067.16890796693</v>
      </c>
      <c r="E62">
        <f>(20960000*'Firewood 1630 - 1955'!$D62)/(1000000000000)</f>
        <v>13.793087860310987</v>
      </c>
    </row>
    <row r="63" spans="2:5" x14ac:dyDescent="0.35">
      <c r="B63">
        <f t="shared" si="0"/>
        <v>1690</v>
      </c>
      <c r="C63" s="1">
        <v>6825000</v>
      </c>
      <c r="D63" s="1">
        <f t="shared" si="4"/>
        <v>682500</v>
      </c>
      <c r="E63">
        <f>(20960000*'Firewood 1630 - 1955'!$D63)/(1000000000000)</f>
        <v>14.305199999999999</v>
      </c>
    </row>
    <row r="64" spans="2:5" x14ac:dyDescent="0.35">
      <c r="B64">
        <f t="shared" si="0"/>
        <v>1691</v>
      </c>
      <c r="C64" s="1"/>
      <c r="D64" s="1">
        <f>((C$73/C$63)^(1/10))*D63</f>
        <v>716578.53703805385</v>
      </c>
      <c r="E64">
        <f>(20960000*'Firewood 1630 - 1955'!$D64)/(1000000000000)</f>
        <v>15.01948613631761</v>
      </c>
    </row>
    <row r="65" spans="2:5" x14ac:dyDescent="0.35">
      <c r="B65">
        <f t="shared" si="0"/>
        <v>1692</v>
      </c>
      <c r="C65" s="1"/>
      <c r="D65" s="1">
        <f t="shared" ref="D65:D72" si="10">((C$73/C$63)^(1/10))*D64</f>
        <v>752358.68094300001</v>
      </c>
      <c r="E65">
        <f>(20960000*'Firewood 1630 - 1955'!$D65)/(1000000000000)</f>
        <v>15.769437952565282</v>
      </c>
    </row>
    <row r="66" spans="2:5" x14ac:dyDescent="0.35">
      <c r="B66">
        <f t="shared" si="0"/>
        <v>1693</v>
      </c>
      <c r="C66" s="1"/>
      <c r="D66" s="1">
        <f t="shared" si="10"/>
        <v>789925.39621687168</v>
      </c>
      <c r="E66">
        <f>(20960000*'Firewood 1630 - 1955'!$D66)/(1000000000000)</f>
        <v>16.55683630470563</v>
      </c>
    </row>
    <row r="67" spans="2:5" x14ac:dyDescent="0.35">
      <c r="B67">
        <f t="shared" si="0"/>
        <v>1694</v>
      </c>
      <c r="C67" s="1"/>
      <c r="D67" s="1">
        <f t="shared" si="10"/>
        <v>829367.88980262412</v>
      </c>
      <c r="E67">
        <f>(20960000*'Firewood 1630 - 1955'!$D67)/(1000000000000)</f>
        <v>17.383550970263002</v>
      </c>
    </row>
    <row r="68" spans="2:5" x14ac:dyDescent="0.35">
      <c r="B68">
        <f t="shared" si="0"/>
        <v>1695</v>
      </c>
      <c r="C68" s="1"/>
      <c r="D68" s="1">
        <f t="shared" si="10"/>
        <v>870779.82291736593</v>
      </c>
      <c r="E68">
        <f>(20960000*'Firewood 1630 - 1955'!$D68)/(1000000000000)</f>
        <v>18.251545088347989</v>
      </c>
    </row>
    <row r="69" spans="2:5" x14ac:dyDescent="0.35">
      <c r="B69">
        <f t="shared" ref="B69:B132" si="11">B68+1</f>
        <v>1696</v>
      </c>
      <c r="C69" s="1"/>
      <c r="D69" s="1">
        <f t="shared" si="10"/>
        <v>914259.53346283035</v>
      </c>
      <c r="E69">
        <f>(20960000*'Firewood 1630 - 1955'!$D69)/(1000000000000)</f>
        <v>19.162879821380926</v>
      </c>
    </row>
    <row r="70" spans="2:5" x14ac:dyDescent="0.35">
      <c r="B70">
        <f t="shared" si="11"/>
        <v>1697</v>
      </c>
      <c r="C70" s="1"/>
      <c r="D70" s="1">
        <f t="shared" si="10"/>
        <v>959910.26954122877</v>
      </c>
      <c r="E70">
        <f>(20960000*'Firewood 1630 - 1955'!$D70)/(1000000000000)</f>
        <v>20.119719249584158</v>
      </c>
    </row>
    <row r="71" spans="2:5" x14ac:dyDescent="0.35">
      <c r="B71">
        <f t="shared" si="11"/>
        <v>1698</v>
      </c>
      <c r="C71" s="1"/>
      <c r="D71" s="1">
        <f t="shared" si="10"/>
        <v>1007840.4346310003</v>
      </c>
      <c r="E71">
        <f>(20960000*'Firewood 1630 - 1955'!$D71)/(1000000000000)</f>
        <v>21.124335509865766</v>
      </c>
    </row>
    <row r="72" spans="2:5" x14ac:dyDescent="0.35">
      <c r="B72">
        <f t="shared" si="11"/>
        <v>1699</v>
      </c>
      <c r="C72" s="1"/>
      <c r="D72" s="1">
        <f t="shared" si="10"/>
        <v>1058163.8450046573</v>
      </c>
      <c r="E72">
        <f>(20960000*'Firewood 1630 - 1955'!$D72)/(1000000000000)</f>
        <v>22.179114191297618</v>
      </c>
    </row>
    <row r="73" spans="2:5" x14ac:dyDescent="0.35">
      <c r="B73">
        <f t="shared" si="11"/>
        <v>1700</v>
      </c>
      <c r="C73" s="1">
        <v>11110000</v>
      </c>
      <c r="D73" s="1">
        <f t="shared" ref="D73:D123" si="12">C73/10</f>
        <v>1111000</v>
      </c>
      <c r="E73">
        <f>(20960000*'Firewood 1630 - 1955'!$D73)/(1000000000000)</f>
        <v>23.286560000000001</v>
      </c>
    </row>
    <row r="74" spans="2:5" x14ac:dyDescent="0.35">
      <c r="B74">
        <f t="shared" si="11"/>
        <v>1701</v>
      </c>
      <c r="C74" s="1"/>
      <c r="D74" s="1">
        <f>((C$83/C$73)^(1/10))*D73</f>
        <v>1167851.8741388377</v>
      </c>
      <c r="E74">
        <f>(20960000*'Firewood 1630 - 1955'!$D74)/(1000000000000)</f>
        <v>24.47817528195004</v>
      </c>
    </row>
    <row r="75" spans="2:5" x14ac:dyDescent="0.35">
      <c r="B75">
        <f t="shared" si="11"/>
        <v>1702</v>
      </c>
      <c r="C75" s="1"/>
      <c r="D75" s="1">
        <f t="shared" ref="D75:D82" si="13">((C$83/C$73)^(1/10))*D74</f>
        <v>1227612.9612327593</v>
      </c>
      <c r="E75">
        <f>(20960000*'Firewood 1630 - 1955'!$D75)/(1000000000000)</f>
        <v>25.730767667438634</v>
      </c>
    </row>
    <row r="76" spans="2:5" x14ac:dyDescent="0.35">
      <c r="B76">
        <f t="shared" si="11"/>
        <v>1703</v>
      </c>
      <c r="C76" s="1"/>
      <c r="D76" s="1">
        <f t="shared" si="13"/>
        <v>1290432.1309566211</v>
      </c>
      <c r="E76">
        <f>(20960000*'Firewood 1630 - 1955'!$D76)/(1000000000000)</f>
        <v>27.047457464850776</v>
      </c>
    </row>
    <row r="77" spans="2:5" x14ac:dyDescent="0.35">
      <c r="B77">
        <f t="shared" si="11"/>
        <v>1704</v>
      </c>
      <c r="C77" s="1"/>
      <c r="D77" s="1">
        <f t="shared" si="13"/>
        <v>1356465.870915089</v>
      </c>
      <c r="E77">
        <f>(20960000*'Firewood 1630 - 1955'!$D77)/(1000000000000)</f>
        <v>28.431524654380265</v>
      </c>
    </row>
    <row r="78" spans="2:5" x14ac:dyDescent="0.35">
      <c r="B78">
        <f t="shared" si="11"/>
        <v>1705</v>
      </c>
      <c r="C78" s="1"/>
      <c r="D78" s="1">
        <f t="shared" si="13"/>
        <v>1425878.6764658482</v>
      </c>
      <c r="E78">
        <f>(20960000*'Firewood 1630 - 1955'!$D78)/(1000000000000)</f>
        <v>29.886417058724181</v>
      </c>
    </row>
    <row r="79" spans="2:5" x14ac:dyDescent="0.35">
      <c r="B79">
        <f t="shared" si="11"/>
        <v>1706</v>
      </c>
      <c r="C79" s="1"/>
      <c r="D79" s="1">
        <f t="shared" si="13"/>
        <v>1498843.4604907706</v>
      </c>
      <c r="E79">
        <f>(20960000*'Firewood 1630 - 1955'!$D79)/(1000000000000)</f>
        <v>31.41575893188655</v>
      </c>
    </row>
    <row r="80" spans="2:5" x14ac:dyDescent="0.35">
      <c r="B80">
        <f t="shared" si="11"/>
        <v>1707</v>
      </c>
      <c r="C80" s="1"/>
      <c r="D80" s="1">
        <f t="shared" si="13"/>
        <v>1575541.9841358121</v>
      </c>
      <c r="E80">
        <f>(20960000*'Firewood 1630 - 1955'!$D80)/(1000000000000)</f>
        <v>33.023359987486621</v>
      </c>
    </row>
    <row r="81" spans="2:5" x14ac:dyDescent="0.35">
      <c r="B81">
        <f t="shared" si="11"/>
        <v>1708</v>
      </c>
      <c r="C81" s="1"/>
      <c r="D81" s="1">
        <f t="shared" si="13"/>
        <v>1656165.309592647</v>
      </c>
      <c r="E81">
        <f>(20960000*'Firewood 1630 - 1955'!$D81)/(1000000000000)</f>
        <v>34.713224889061884</v>
      </c>
    </row>
    <row r="82" spans="2:5" x14ac:dyDescent="0.35">
      <c r="B82">
        <f t="shared" si="11"/>
        <v>1709</v>
      </c>
      <c r="C82" s="1"/>
      <c r="D82" s="1">
        <f t="shared" si="13"/>
        <v>1740914.276049956</v>
      </c>
      <c r="E82">
        <f>(20960000*'Firewood 1630 - 1955'!$D82)/(1000000000000)</f>
        <v>36.489563226007078</v>
      </c>
    </row>
    <row r="83" spans="2:5" x14ac:dyDescent="0.35">
      <c r="B83">
        <f t="shared" si="11"/>
        <v>1710</v>
      </c>
      <c r="C83" s="1">
        <v>18300000</v>
      </c>
      <c r="D83" s="1">
        <f t="shared" si="12"/>
        <v>1830000</v>
      </c>
      <c r="E83">
        <f>(20960000*'Firewood 1630 - 1955'!$D83)/(1000000000000)</f>
        <v>38.3568</v>
      </c>
    </row>
    <row r="84" spans="2:5" x14ac:dyDescent="0.35">
      <c r="B84">
        <f t="shared" si="11"/>
        <v>1711</v>
      </c>
      <c r="C84" s="1"/>
      <c r="D84" s="1">
        <f>((C$93/C$83)^(1/10))*D83</f>
        <v>1910868.8972939993</v>
      </c>
      <c r="E84">
        <f>(20960000*'Firewood 1630 - 1955'!$D84)/(1000000000000)</f>
        <v>40.051812087282229</v>
      </c>
    </row>
    <row r="85" spans="2:5" x14ac:dyDescent="0.35">
      <c r="B85">
        <f t="shared" si="11"/>
        <v>1712</v>
      </c>
      <c r="C85" s="1"/>
      <c r="D85" s="1">
        <f t="shared" ref="D85:D92" si="14">((C$93/C$83)^(1/10))*D84</f>
        <v>1995311.4440686256</v>
      </c>
      <c r="E85">
        <f>(20960000*'Firewood 1630 - 1955'!$D85)/(1000000000000)</f>
        <v>41.821727867678391</v>
      </c>
    </row>
    <row r="86" spans="2:5" x14ac:dyDescent="0.35">
      <c r="B86">
        <f t="shared" si="11"/>
        <v>1713</v>
      </c>
      <c r="C86" s="1"/>
      <c r="D86" s="1">
        <f t="shared" si="14"/>
        <v>2083485.5622325202</v>
      </c>
      <c r="E86">
        <f>(20960000*'Firewood 1630 - 1955'!$D86)/(1000000000000)</f>
        <v>43.669857384393623</v>
      </c>
    </row>
    <row r="87" spans="2:5" x14ac:dyDescent="0.35">
      <c r="B87">
        <f t="shared" si="11"/>
        <v>1714</v>
      </c>
      <c r="C87" s="1"/>
      <c r="D87" s="1">
        <f t="shared" si="14"/>
        <v>2175556.1523667891</v>
      </c>
      <c r="E87">
        <f>(20960000*'Firewood 1630 - 1955'!$D87)/(1000000000000)</f>
        <v>45.599656953607898</v>
      </c>
    </row>
    <row r="88" spans="2:5" x14ac:dyDescent="0.35">
      <c r="B88">
        <f t="shared" si="11"/>
        <v>1715</v>
      </c>
      <c r="C88" s="1"/>
      <c r="D88" s="1">
        <f t="shared" si="14"/>
        <v>2271695.4021171052</v>
      </c>
      <c r="E88">
        <f>(20960000*'Firewood 1630 - 1955'!$D88)/(1000000000000)</f>
        <v>47.614735628374525</v>
      </c>
    </row>
    <row r="89" spans="2:5" x14ac:dyDescent="0.35">
      <c r="B89">
        <f t="shared" si="11"/>
        <v>1716</v>
      </c>
      <c r="C89" s="1"/>
      <c r="D89" s="1">
        <f t="shared" si="14"/>
        <v>2372083.1082138587</v>
      </c>
      <c r="E89">
        <f>(20960000*'Firewood 1630 - 1955'!$D89)/(1000000000000)</f>
        <v>49.718861948162477</v>
      </c>
    </row>
    <row r="90" spans="2:5" x14ac:dyDescent="0.35">
      <c r="B90">
        <f t="shared" si="11"/>
        <v>1717</v>
      </c>
      <c r="C90" s="1"/>
      <c r="D90" s="1">
        <f t="shared" si="14"/>
        <v>2476907.0127225895</v>
      </c>
      <c r="E90">
        <f>(20960000*'Firewood 1630 - 1955'!$D90)/(1000000000000)</f>
        <v>51.915970986665478</v>
      </c>
    </row>
    <row r="91" spans="2:5" x14ac:dyDescent="0.35">
      <c r="B91">
        <f t="shared" si="11"/>
        <v>1718</v>
      </c>
      <c r="C91" s="1"/>
      <c r="D91" s="1">
        <f t="shared" si="14"/>
        <v>2586363.1541535459</v>
      </c>
      <c r="E91">
        <f>(20960000*'Firewood 1630 - 1955'!$D91)/(1000000000000)</f>
        <v>54.210171711058322</v>
      </c>
    </row>
    <row r="92" spans="2:5" x14ac:dyDescent="0.35">
      <c r="B92">
        <f t="shared" si="11"/>
        <v>1719</v>
      </c>
      <c r="C92" s="1"/>
      <c r="D92" s="1">
        <f t="shared" si="14"/>
        <v>2700656.2340870034</v>
      </c>
      <c r="E92">
        <f>(20960000*'Firewood 1630 - 1955'!$D92)/(1000000000000)</f>
        <v>56.605754666463596</v>
      </c>
    </row>
    <row r="93" spans="2:5" x14ac:dyDescent="0.35">
      <c r="B93">
        <f t="shared" si="11"/>
        <v>1720</v>
      </c>
      <c r="C93" s="1">
        <v>28200000</v>
      </c>
      <c r="D93" s="1">
        <f t="shared" si="12"/>
        <v>2820000</v>
      </c>
      <c r="E93">
        <f>(20960000*'Firewood 1630 - 1955'!$D93)/(1000000000000)</f>
        <v>59.107199999999999</v>
      </c>
    </row>
    <row r="94" spans="2:5" x14ac:dyDescent="0.35">
      <c r="B94">
        <f t="shared" si="11"/>
        <v>1721</v>
      </c>
      <c r="C94" s="1"/>
      <c r="D94" s="1">
        <f>((C$103/C$93)^(1/10))*D93</f>
        <v>2922102.1288454081</v>
      </c>
      <c r="E94">
        <f>(20960000*'Firewood 1630 - 1955'!$D94)/(1000000000000)</f>
        <v>61.247260620599747</v>
      </c>
    </row>
    <row r="95" spans="2:5" x14ac:dyDescent="0.35">
      <c r="B95">
        <f t="shared" si="11"/>
        <v>1722</v>
      </c>
      <c r="C95" s="1"/>
      <c r="D95" s="1">
        <f t="shared" ref="D95:D102" si="15">((C$103/C$93)^(1/10))*D94</f>
        <v>3027901.0111357677</v>
      </c>
      <c r="E95">
        <f>(20960000*'Firewood 1630 - 1955'!$D95)/(1000000000000)</f>
        <v>63.464805193405688</v>
      </c>
    </row>
    <row r="96" spans="2:5" x14ac:dyDescent="0.35">
      <c r="B96">
        <f t="shared" si="11"/>
        <v>1723</v>
      </c>
      <c r="C96" s="1"/>
      <c r="D96" s="1">
        <f t="shared" si="15"/>
        <v>3137530.4931109892</v>
      </c>
      <c r="E96">
        <f>(20960000*'Firewood 1630 - 1955'!$D96)/(1000000000000)</f>
        <v>65.762639135606335</v>
      </c>
    </row>
    <row r="97" spans="2:5" x14ac:dyDescent="0.35">
      <c r="B97">
        <f t="shared" si="11"/>
        <v>1724</v>
      </c>
      <c r="C97" s="1"/>
      <c r="D97" s="1">
        <f t="shared" si="15"/>
        <v>3251129.2671053205</v>
      </c>
      <c r="E97">
        <f>(20960000*'Firewood 1630 - 1955'!$D97)/(1000000000000)</f>
        <v>68.14366943852751</v>
      </c>
    </row>
    <row r="98" spans="2:5" x14ac:dyDescent="0.35">
      <c r="B98">
        <f t="shared" si="11"/>
        <v>1725</v>
      </c>
      <c r="C98" s="1"/>
      <c r="D98" s="1">
        <f t="shared" si="15"/>
        <v>3368841.047007116</v>
      </c>
      <c r="E98">
        <f>(20960000*'Firewood 1630 - 1955'!$D98)/(1000000000000)</f>
        <v>70.610908345269152</v>
      </c>
    </row>
    <row r="99" spans="2:5" x14ac:dyDescent="0.35">
      <c r="B99">
        <f t="shared" si="11"/>
        <v>1726</v>
      </c>
      <c r="C99" s="1"/>
      <c r="D99" s="1">
        <f t="shared" si="15"/>
        <v>3490814.7500713784</v>
      </c>
      <c r="E99">
        <f>(20960000*'Firewood 1630 - 1955'!$D99)/(1000000000000)</f>
        <v>73.167477161496095</v>
      </c>
    </row>
    <row r="100" spans="2:5" x14ac:dyDescent="0.35">
      <c r="B100">
        <f t="shared" si="11"/>
        <v>1727</v>
      </c>
      <c r="C100" s="1"/>
      <c r="D100" s="1">
        <f t="shared" si="15"/>
        <v>3617204.68531508</v>
      </c>
      <c r="E100">
        <f>(20960000*'Firewood 1630 - 1955'!$D100)/(1000000000000)</f>
        <v>75.816610204204082</v>
      </c>
    </row>
    <row r="101" spans="2:5" x14ac:dyDescent="0.35">
      <c r="B101">
        <f t="shared" si="11"/>
        <v>1728</v>
      </c>
      <c r="C101" s="1"/>
      <c r="D101" s="1">
        <f t="shared" si="15"/>
        <v>3748170.7487336094</v>
      </c>
      <c r="E101">
        <f>(20960000*'Firewood 1630 - 1955'!$D101)/(1000000000000)</f>
        <v>78.561658893456453</v>
      </c>
    </row>
    <row r="102" spans="2:5" x14ac:dyDescent="0.35">
      <c r="B102">
        <f t="shared" si="11"/>
        <v>1729</v>
      </c>
      <c r="C102" s="1"/>
      <c r="D102" s="1">
        <f t="shared" si="15"/>
        <v>3883878.6255853074</v>
      </c>
      <c r="E102">
        <f>(20960000*'Firewood 1630 - 1955'!$D102)/(1000000000000)</f>
        <v>81.40609599226805</v>
      </c>
    </row>
    <row r="103" spans="2:5" x14ac:dyDescent="0.35">
      <c r="B103">
        <f t="shared" si="11"/>
        <v>1730</v>
      </c>
      <c r="C103" s="1">
        <v>40245000</v>
      </c>
      <c r="D103" s="1">
        <f t="shared" si="12"/>
        <v>4024500</v>
      </c>
      <c r="E103">
        <f>(20960000*'Firewood 1630 - 1955'!$D103)/(1000000000000)</f>
        <v>84.353520000000003</v>
      </c>
    </row>
    <row r="104" spans="2:5" x14ac:dyDescent="0.35">
      <c r="B104">
        <f t="shared" si="11"/>
        <v>1731</v>
      </c>
      <c r="C104" s="1"/>
      <c r="D104" s="1">
        <f>((C$113/C$103)^(1/10))*D103</f>
        <v>4161122.5465554609</v>
      </c>
      <c r="E104">
        <f>(20960000*'Firewood 1630 - 1955'!$D104)/(1000000000000)</f>
        <v>87.217128575802448</v>
      </c>
    </row>
    <row r="105" spans="2:5" x14ac:dyDescent="0.35">
      <c r="B105">
        <f t="shared" si="11"/>
        <v>1732</v>
      </c>
      <c r="C105" s="1"/>
      <c r="D105" s="1">
        <f t="shared" ref="D105:D112" si="16">((C$113/C$103)^(1/10))*D104</f>
        <v>4302383.1152819488</v>
      </c>
      <c r="E105">
        <f>(20960000*'Firewood 1630 - 1955'!$D105)/(1000000000000)</f>
        <v>90.177950096309644</v>
      </c>
    </row>
    <row r="106" spans="2:5" x14ac:dyDescent="0.35">
      <c r="B106">
        <f t="shared" si="11"/>
        <v>1733</v>
      </c>
      <c r="C106" s="1"/>
      <c r="D106" s="1">
        <f t="shared" si="16"/>
        <v>4448439.1563968789</v>
      </c>
      <c r="E106">
        <f>(20960000*'Firewood 1630 - 1955'!$D106)/(1000000000000)</f>
        <v>93.239284718078579</v>
      </c>
    </row>
    <row r="107" spans="2:5" x14ac:dyDescent="0.35">
      <c r="B107">
        <f t="shared" si="11"/>
        <v>1734</v>
      </c>
      <c r="C107" s="1"/>
      <c r="D107" s="1">
        <f t="shared" si="16"/>
        <v>4599453.465191504</v>
      </c>
      <c r="E107">
        <f>(20960000*'Firewood 1630 - 1955'!$D107)/(1000000000000)</f>
        <v>96.404544630413923</v>
      </c>
    </row>
    <row r="108" spans="2:5" x14ac:dyDescent="0.35">
      <c r="B108">
        <f t="shared" si="11"/>
        <v>1735</v>
      </c>
      <c r="C108" s="1"/>
      <c r="D108" s="1">
        <f t="shared" si="16"/>
        <v>4755594.3634839132</v>
      </c>
      <c r="E108">
        <f>(20960000*'Firewood 1630 - 1955'!$D108)/(1000000000000)</f>
        <v>99.677257858622824</v>
      </c>
    </row>
    <row r="109" spans="2:5" x14ac:dyDescent="0.35">
      <c r="B109">
        <f t="shared" si="11"/>
        <v>1736</v>
      </c>
      <c r="C109" s="1"/>
      <c r="D109" s="1">
        <f t="shared" si="16"/>
        <v>4917035.8872319488</v>
      </c>
      <c r="E109">
        <f>(20960000*'Firewood 1630 - 1955'!$D109)/(1000000000000)</f>
        <v>103.06107219638164</v>
      </c>
    </row>
    <row r="110" spans="2:5" x14ac:dyDescent="0.35">
      <c r="B110">
        <f t="shared" si="11"/>
        <v>1737</v>
      </c>
      <c r="C110" s="1"/>
      <c r="D110" s="1">
        <f t="shared" si="16"/>
        <v>5083957.9805151438</v>
      </c>
      <c r="E110">
        <f>(20960000*'Firewood 1630 - 1955'!$D110)/(1000000000000)</f>
        <v>106.55975927159743</v>
      </c>
    </row>
    <row r="111" spans="2:5" x14ac:dyDescent="0.35">
      <c r="B111">
        <f t="shared" si="11"/>
        <v>1738</v>
      </c>
      <c r="C111" s="1"/>
      <c r="D111" s="1">
        <f t="shared" si="16"/>
        <v>5256546.6961019095</v>
      </c>
      <c r="E111">
        <f>(20960000*'Firewood 1630 - 1955'!$D111)/(1000000000000)</f>
        <v>110.17721875029602</v>
      </c>
    </row>
    <row r="112" spans="2:5" x14ac:dyDescent="0.35">
      <c r="B112">
        <f t="shared" si="11"/>
        <v>1739</v>
      </c>
      <c r="C112" s="1"/>
      <c r="D112" s="1">
        <f t="shared" si="16"/>
        <v>5434994.402825512</v>
      </c>
      <c r="E112">
        <f>(20960000*'Firewood 1630 - 1955'!$D112)/(1000000000000)</f>
        <v>113.91748268322273</v>
      </c>
    </row>
    <row r="113" spans="2:5" x14ac:dyDescent="0.35">
      <c r="B113">
        <f t="shared" si="11"/>
        <v>1740</v>
      </c>
      <c r="C113" s="1">
        <v>56195000</v>
      </c>
      <c r="D113" s="1">
        <f t="shared" si="12"/>
        <v>5619500</v>
      </c>
      <c r="E113">
        <f>(20960000*'Firewood 1630 - 1955'!$D113)/(1000000000000)</f>
        <v>117.78471999999999</v>
      </c>
    </row>
    <row r="114" spans="2:5" x14ac:dyDescent="0.35">
      <c r="B114">
        <f t="shared" si="11"/>
        <v>1741</v>
      </c>
      <c r="C114" s="1"/>
      <c r="D114" s="1">
        <f>((C$123/C$113)^(1/10))*D113</f>
        <v>5802061.9423324503</v>
      </c>
      <c r="E114">
        <f>(20960000*'Firewood 1630 - 1955'!$D114)/(1000000000000)</f>
        <v>121.61121831128816</v>
      </c>
    </row>
    <row r="115" spans="2:5" x14ac:dyDescent="0.35">
      <c r="B115">
        <f t="shared" si="11"/>
        <v>1742</v>
      </c>
      <c r="C115" s="1"/>
      <c r="D115" s="1">
        <f t="shared" ref="D115:D122" si="17">((C$123/C$113)^(1/10))*D114</f>
        <v>5990554.8149590902</v>
      </c>
      <c r="E115">
        <f>(20960000*'Firewood 1630 - 1955'!$D115)/(1000000000000)</f>
        <v>125.56202892154253</v>
      </c>
    </row>
    <row r="116" spans="2:5" x14ac:dyDescent="0.35">
      <c r="B116">
        <f t="shared" si="11"/>
        <v>1743</v>
      </c>
      <c r="C116" s="1"/>
      <c r="D116" s="1">
        <f t="shared" si="17"/>
        <v>6185171.2973272633</v>
      </c>
      <c r="E116">
        <f>(20960000*'Firewood 1630 - 1955'!$D116)/(1000000000000)</f>
        <v>129.64119039197945</v>
      </c>
    </row>
    <row r="117" spans="2:5" x14ac:dyDescent="0.35">
      <c r="B117">
        <f t="shared" si="11"/>
        <v>1744</v>
      </c>
      <c r="C117" s="1"/>
      <c r="D117" s="1">
        <f t="shared" si="17"/>
        <v>6386110.3285042346</v>
      </c>
      <c r="E117">
        <f>(20960000*'Firewood 1630 - 1955'!$D117)/(1000000000000)</f>
        <v>133.85287248544876</v>
      </c>
    </row>
    <row r="118" spans="2:5" x14ac:dyDescent="0.35">
      <c r="B118">
        <f t="shared" si="11"/>
        <v>1745</v>
      </c>
      <c r="C118" s="1"/>
      <c r="D118" s="1">
        <f t="shared" si="17"/>
        <v>6593577.3105348526</v>
      </c>
      <c r="E118">
        <f>(20960000*'Firewood 1630 - 1955'!$D118)/(1000000000000)</f>
        <v>138.20138042881052</v>
      </c>
    </row>
    <row r="119" spans="2:5" x14ac:dyDescent="0.35">
      <c r="B119">
        <f t="shared" si="11"/>
        <v>1746</v>
      </c>
      <c r="C119" s="1"/>
      <c r="D119" s="1">
        <f t="shared" si="17"/>
        <v>6807784.3184057344</v>
      </c>
      <c r="E119">
        <f>(20960000*'Firewood 1630 - 1955'!$D119)/(1000000000000)</f>
        <v>142.6911593137842</v>
      </c>
    </row>
    <row r="120" spans="2:5" x14ac:dyDescent="0.35">
      <c r="B120">
        <f t="shared" si="11"/>
        <v>1747</v>
      </c>
      <c r="C120" s="1"/>
      <c r="D120" s="1">
        <f t="shared" si="17"/>
        <v>7028950.3168306034</v>
      </c>
      <c r="E120">
        <f>(20960000*'Firewood 1630 - 1955'!$D120)/(1000000000000)</f>
        <v>147.32679864076943</v>
      </c>
    </row>
    <row r="121" spans="2:5" x14ac:dyDescent="0.35">
      <c r="B121">
        <f t="shared" si="11"/>
        <v>1748</v>
      </c>
      <c r="C121" s="1"/>
      <c r="D121" s="1">
        <f t="shared" si="17"/>
        <v>7257301.3840783816</v>
      </c>
      <c r="E121">
        <f>(20960000*'Firewood 1630 - 1955'!$D121)/(1000000000000)</f>
        <v>152.11303701028288</v>
      </c>
    </row>
    <row r="122" spans="2:5" x14ac:dyDescent="0.35">
      <c r="B122">
        <f t="shared" si="11"/>
        <v>1749</v>
      </c>
      <c r="C122" s="1"/>
      <c r="D122" s="1">
        <f t="shared" si="17"/>
        <v>7493070.943072835</v>
      </c>
      <c r="E122">
        <f>(20960000*'Firewood 1630 - 1955'!$D122)/(1000000000000)</f>
        <v>157.05476696680662</v>
      </c>
    </row>
    <row r="123" spans="2:5" x14ac:dyDescent="0.35">
      <c r="B123">
        <f t="shared" si="11"/>
        <v>1750</v>
      </c>
      <c r="C123" s="1">
        <v>77365000</v>
      </c>
      <c r="D123" s="1">
        <f t="shared" si="12"/>
        <v>7736500</v>
      </c>
      <c r="E123">
        <f>(20960000*'Firewood 1630 - 1955'!$D123)/(1000000000000)</f>
        <v>162.15703999999999</v>
      </c>
    </row>
    <row r="124" spans="2:5" x14ac:dyDescent="0.35">
      <c r="B124">
        <f t="shared" si="11"/>
        <v>1751</v>
      </c>
      <c r="C124" s="1"/>
      <c r="D124" s="1">
        <f>((C$133/C$123)^(1/10))*D123</f>
        <v>7936185.9202385945</v>
      </c>
      <c r="E124">
        <f>(20960000*'Firewood 1630 - 1955'!$D124)/(1000000000000)</f>
        <v>166.34245688820093</v>
      </c>
    </row>
    <row r="125" spans="2:5" x14ac:dyDescent="0.35">
      <c r="B125">
        <f t="shared" si="11"/>
        <v>1752</v>
      </c>
      <c r="C125" s="1"/>
      <c r="D125" s="1">
        <f t="shared" ref="D125:D132" si="18">((C$133/C$123)^(1/10))*D124</f>
        <v>8141025.9110183297</v>
      </c>
      <c r="E125">
        <f>(20960000*'Firewood 1630 - 1955'!$D125)/(1000000000000)</f>
        <v>170.63590309494418</v>
      </c>
    </row>
    <row r="126" spans="2:5" x14ac:dyDescent="0.35">
      <c r="B126">
        <f t="shared" si="11"/>
        <v>1753</v>
      </c>
      <c r="C126" s="1"/>
      <c r="D126" s="1">
        <f t="shared" si="18"/>
        <v>8351153.0034668455</v>
      </c>
      <c r="E126">
        <f>(20960000*'Firewood 1630 - 1955'!$D126)/(1000000000000)</f>
        <v>175.04016695266509</v>
      </c>
    </row>
    <row r="127" spans="2:5" x14ac:dyDescent="0.35">
      <c r="B127">
        <f t="shared" si="11"/>
        <v>1754</v>
      </c>
      <c r="C127" s="1"/>
      <c r="D127" s="1">
        <f t="shared" si="18"/>
        <v>8566703.6623630617</v>
      </c>
      <c r="E127">
        <f>(20960000*'Firewood 1630 - 1955'!$D127)/(1000000000000)</f>
        <v>179.55810876312978</v>
      </c>
    </row>
    <row r="128" spans="2:5" x14ac:dyDescent="0.35">
      <c r="B128">
        <f t="shared" si="11"/>
        <v>1755</v>
      </c>
      <c r="C128" s="1"/>
      <c r="D128" s="1">
        <f t="shared" si="18"/>
        <v>8787817.8747627661</v>
      </c>
      <c r="E128">
        <f>(20960000*'Firewood 1630 - 1955'!$D128)/(1000000000000)</f>
        <v>184.19266265502756</v>
      </c>
    </row>
    <row r="129" spans="2:5" x14ac:dyDescent="0.35">
      <c r="B129">
        <f t="shared" si="11"/>
        <v>1756</v>
      </c>
      <c r="C129" s="1"/>
      <c r="D129" s="1">
        <f t="shared" si="18"/>
        <v>9014639.2409116924</v>
      </c>
      <c r="E129">
        <f>(20960000*'Firewood 1630 - 1955'!$D129)/(1000000000000)</f>
        <v>188.94683848950908</v>
      </c>
    </row>
    <row r="130" spans="2:5" x14ac:dyDescent="0.35">
      <c r="B130">
        <f t="shared" si="11"/>
        <v>1757</v>
      </c>
      <c r="C130" s="1"/>
      <c r="D130" s="1">
        <f t="shared" si="18"/>
        <v>9247315.0675051641</v>
      </c>
      <c r="E130">
        <f>(20960000*'Firewood 1630 - 1955'!$D130)/(1000000000000)</f>
        <v>193.82372381490825</v>
      </c>
    </row>
    <row r="131" spans="2:5" x14ac:dyDescent="0.35">
      <c r="B131">
        <f t="shared" si="11"/>
        <v>1758</v>
      </c>
      <c r="C131" s="1"/>
      <c r="D131" s="1">
        <f t="shared" si="18"/>
        <v>9485996.4633548371</v>
      </c>
      <c r="E131">
        <f>(20960000*'Firewood 1630 - 1955'!$D131)/(1000000000000)</f>
        <v>198.82648587191738</v>
      </c>
    </row>
    <row r="132" spans="2:5" x14ac:dyDescent="0.35">
      <c r="B132">
        <f t="shared" si="11"/>
        <v>1759</v>
      </c>
      <c r="C132" s="1"/>
      <c r="D132" s="1">
        <f t="shared" si="18"/>
        <v>9730838.4375246894</v>
      </c>
      <c r="E132">
        <f>(20960000*'Firewood 1630 - 1955'!$D132)/(1000000000000)</f>
        <v>203.9583736505175</v>
      </c>
    </row>
    <row r="133" spans="2:5" x14ac:dyDescent="0.35">
      <c r="B133">
        <f t="shared" ref="B133:B196" si="19">B132+1</f>
        <v>1760</v>
      </c>
      <c r="C133" s="1">
        <v>99820000</v>
      </c>
      <c r="D133" s="1">
        <f t="shared" ref="D133:D193" si="20">C133/10</f>
        <v>9982000</v>
      </c>
      <c r="E133">
        <f>(20960000*'Firewood 1630 - 1955'!$D133)/(1000000000000)</f>
        <v>209.22272000000001</v>
      </c>
    </row>
    <row r="134" spans="2:5" x14ac:dyDescent="0.35">
      <c r="B134">
        <f t="shared" si="19"/>
        <v>1761</v>
      </c>
      <c r="C134" s="1"/>
      <c r="D134" s="1">
        <f>((C$143/C$133)^(1/10))*D133</f>
        <v>10205854.110328645</v>
      </c>
      <c r="E134">
        <f>(20960000*'Firewood 1630 - 1955'!$D134)/(1000000000000)</f>
        <v>213.91470215248839</v>
      </c>
    </row>
    <row r="135" spans="2:5" x14ac:dyDescent="0.35">
      <c r="B135">
        <f t="shared" si="19"/>
        <v>1762</v>
      </c>
      <c r="C135" s="1"/>
      <c r="D135" s="1">
        <f t="shared" ref="D135:D142" si="21">((C$143/C$133)^(1/10))*D134</f>
        <v>10434728.323112812</v>
      </c>
      <c r="E135">
        <f>(20960000*'Firewood 1630 - 1955'!$D135)/(1000000000000)</f>
        <v>218.71190565244453</v>
      </c>
    </row>
    <row r="136" spans="2:5" x14ac:dyDescent="0.35">
      <c r="B136">
        <f t="shared" si="19"/>
        <v>1763</v>
      </c>
      <c r="C136" s="1"/>
      <c r="D136" s="1">
        <f t="shared" si="21"/>
        <v>10668735.218052857</v>
      </c>
      <c r="E136">
        <f>(20960000*'Firewood 1630 - 1955'!$D136)/(1000000000000)</f>
        <v>223.61669017038787</v>
      </c>
    </row>
    <row r="137" spans="2:5" x14ac:dyDescent="0.35">
      <c r="B137">
        <f t="shared" si="19"/>
        <v>1764</v>
      </c>
      <c r="C137" s="1"/>
      <c r="D137" s="1">
        <f t="shared" si="21"/>
        <v>10907989.899536436</v>
      </c>
      <c r="E137">
        <f>(20960000*'Firewood 1630 - 1955'!$D137)/(1000000000000)</f>
        <v>228.63146829428371</v>
      </c>
    </row>
    <row r="138" spans="2:5" x14ac:dyDescent="0.35">
      <c r="B138">
        <f t="shared" si="19"/>
        <v>1765</v>
      </c>
      <c r="C138" s="1"/>
      <c r="D138" s="1">
        <f t="shared" si="21"/>
        <v>11152610.05325659</v>
      </c>
      <c r="E138">
        <f>(20960000*'Firewood 1630 - 1955'!$D138)/(1000000000000)</f>
        <v>233.75870671625813</v>
      </c>
    </row>
    <row r="139" spans="2:5" x14ac:dyDescent="0.35">
      <c r="B139">
        <f t="shared" si="19"/>
        <v>1766</v>
      </c>
      <c r="C139" s="1"/>
      <c r="D139" s="1">
        <f t="shared" si="21"/>
        <v>11402716.004099512</v>
      </c>
      <c r="E139">
        <f>(20960000*'Firewood 1630 - 1955'!$D139)/(1000000000000)</f>
        <v>239.00092744592578</v>
      </c>
    </row>
    <row r="140" spans="2:5" x14ac:dyDescent="0.35">
      <c r="B140">
        <f t="shared" si="19"/>
        <v>1767</v>
      </c>
      <c r="C140" s="1"/>
      <c r="D140" s="1">
        <f t="shared" si="21"/>
        <v>11658430.775330517</v>
      </c>
      <c r="E140">
        <f>(20960000*'Firewood 1630 - 1955'!$D140)/(1000000000000)</f>
        <v>244.36070905092765</v>
      </c>
    </row>
    <row r="141" spans="2:5" x14ac:dyDescent="0.35">
      <c r="B141">
        <f t="shared" si="19"/>
        <v>1768</v>
      </c>
      <c r="C141" s="1"/>
      <c r="D141" s="1">
        <f t="shared" si="21"/>
        <v>11919880.149107287</v>
      </c>
      <c r="E141">
        <f>(20960000*'Firewood 1630 - 1955'!$D141)/(1000000000000)</f>
        <v>249.84068792528871</v>
      </c>
    </row>
    <row r="142" spans="2:5" x14ac:dyDescent="0.35">
      <c r="B142">
        <f t="shared" si="19"/>
        <v>1769</v>
      </c>
      <c r="C142" s="1"/>
      <c r="D142" s="1">
        <f t="shared" si="21"/>
        <v>12187192.728350172</v>
      </c>
      <c r="E142">
        <f>(20960000*'Firewood 1630 - 1955'!$D142)/(1000000000000)</f>
        <v>255.44355958621961</v>
      </c>
    </row>
    <row r="143" spans="2:5" x14ac:dyDescent="0.35">
      <c r="B143">
        <f t="shared" si="19"/>
        <v>1770</v>
      </c>
      <c r="C143" s="1">
        <v>124605000</v>
      </c>
      <c r="D143" s="1">
        <f t="shared" si="20"/>
        <v>12460500</v>
      </c>
      <c r="E143">
        <f>(20960000*'Firewood 1630 - 1955'!$D143)/(1000000000000)</f>
        <v>261.17207999999999</v>
      </c>
    </row>
    <row r="144" spans="2:5" x14ac:dyDescent="0.35">
      <c r="B144">
        <f t="shared" si="19"/>
        <v>1771</v>
      </c>
      <c r="C144" s="1"/>
      <c r="D144" s="1">
        <f>((C$153/C$143)^(1/10))*D143</f>
        <v>12734980.307351636</v>
      </c>
      <c r="E144">
        <f>(20960000*'Firewood 1630 - 1955'!$D144)/(1000000000000)</f>
        <v>266.92518724209026</v>
      </c>
    </row>
    <row r="145" spans="2:5" x14ac:dyDescent="0.35">
      <c r="B145">
        <f t="shared" si="19"/>
        <v>1772</v>
      </c>
      <c r="C145" s="1"/>
      <c r="D145" s="1">
        <f t="shared" ref="D145:D152" si="22">((C$153/C$143)^(1/10))*D144</f>
        <v>13015506.876018938</v>
      </c>
      <c r="E145">
        <f>(20960000*'Firewood 1630 - 1955'!$D145)/(1000000000000)</f>
        <v>272.80502412135695</v>
      </c>
    </row>
    <row r="146" spans="2:5" x14ac:dyDescent="0.35">
      <c r="B146">
        <f t="shared" si="19"/>
        <v>1773</v>
      </c>
      <c r="C146" s="1"/>
      <c r="D146" s="1">
        <f t="shared" si="22"/>
        <v>13302212.893246738</v>
      </c>
      <c r="E146">
        <f>(20960000*'Firewood 1630 - 1955'!$D146)/(1000000000000)</f>
        <v>278.81438224245164</v>
      </c>
    </row>
    <row r="147" spans="2:5" x14ac:dyDescent="0.35">
      <c r="B147">
        <f t="shared" si="19"/>
        <v>1774</v>
      </c>
      <c r="C147" s="1"/>
      <c r="D147" s="1">
        <f t="shared" si="22"/>
        <v>13595234.480132919</v>
      </c>
      <c r="E147">
        <f>(20960000*'Firewood 1630 - 1955'!$D147)/(1000000000000)</f>
        <v>284.95611470358602</v>
      </c>
    </row>
    <row r="148" spans="2:5" x14ac:dyDescent="0.35">
      <c r="B148">
        <f t="shared" si="19"/>
        <v>1775</v>
      </c>
      <c r="C148" s="1"/>
      <c r="D148" s="1">
        <f t="shared" si="22"/>
        <v>13894710.756255422</v>
      </c>
      <c r="E148">
        <f>(20960000*'Firewood 1630 - 1955'!$D148)/(1000000000000)</f>
        <v>291.23313745111363</v>
      </c>
    </row>
    <row r="149" spans="2:5" x14ac:dyDescent="0.35">
      <c r="B149">
        <f t="shared" si="19"/>
        <v>1776</v>
      </c>
      <c r="C149" s="1"/>
      <c r="D149" s="1">
        <f t="shared" si="22"/>
        <v>14200783.905722864</v>
      </c>
      <c r="E149">
        <f>(20960000*'Firewood 1630 - 1955'!$D149)/(1000000000000)</f>
        <v>297.64843066395127</v>
      </c>
    </row>
    <row r="150" spans="2:5" x14ac:dyDescent="0.35">
      <c r="B150">
        <f t="shared" si="19"/>
        <v>1777</v>
      </c>
      <c r="C150" s="1"/>
      <c r="D150" s="1">
        <f t="shared" si="22"/>
        <v>14513599.244680127</v>
      </c>
      <c r="E150">
        <f>(20960000*'Firewood 1630 - 1955'!$D150)/(1000000000000)</f>
        <v>304.20504016849543</v>
      </c>
    </row>
    <row r="151" spans="2:5" x14ac:dyDescent="0.35">
      <c r="B151">
        <f t="shared" si="19"/>
        <v>1778</v>
      </c>
      <c r="C151" s="1"/>
      <c r="D151" s="1">
        <f t="shared" si="22"/>
        <v>14833305.29030095</v>
      </c>
      <c r="E151">
        <f>(20960000*'Firewood 1630 - 1955'!$D151)/(1000000000000)</f>
        <v>310.90607888470794</v>
      </c>
    </row>
    <row r="152" spans="2:5" x14ac:dyDescent="0.35">
      <c r="B152">
        <f t="shared" si="19"/>
        <v>1779</v>
      </c>
      <c r="C152" s="1"/>
      <c r="D152" s="1">
        <f t="shared" si="22"/>
        <v>15160053.831300305</v>
      </c>
      <c r="E152">
        <f>(20960000*'Firewood 1630 - 1955'!$D152)/(1000000000000)</f>
        <v>317.75472830405437</v>
      </c>
    </row>
    <row r="153" spans="2:5" x14ac:dyDescent="0.35">
      <c r="B153">
        <f t="shared" si="19"/>
        <v>1780</v>
      </c>
      <c r="C153" s="1">
        <v>154940000</v>
      </c>
      <c r="D153" s="1">
        <f t="shared" si="20"/>
        <v>15494000</v>
      </c>
      <c r="E153">
        <f>(20960000*'Firewood 1630 - 1955'!$D153)/(1000000000000)</f>
        <v>324.75423999999998</v>
      </c>
    </row>
    <row r="154" spans="2:5" x14ac:dyDescent="0.35">
      <c r="B154">
        <f t="shared" si="19"/>
        <v>1781</v>
      </c>
      <c r="C154" s="1"/>
      <c r="D154" s="1">
        <f>((C$163/C$153)^(1/10))*D153</f>
        <v>15902511.630000107</v>
      </c>
      <c r="E154">
        <f>(20960000*'Firewood 1630 - 1955'!$D154)/(1000000000000)</f>
        <v>333.31664376480222</v>
      </c>
    </row>
    <row r="155" spans="2:5" x14ac:dyDescent="0.35">
      <c r="B155">
        <f t="shared" si="19"/>
        <v>1782</v>
      </c>
      <c r="C155" s="1"/>
      <c r="D155" s="1">
        <f t="shared" ref="D155:D162" si="23">((C$163/C$153)^(1/10))*D154</f>
        <v>16321793.993951766</v>
      </c>
      <c r="E155">
        <f>(20960000*'Firewood 1630 - 1955'!$D155)/(1000000000000)</f>
        <v>342.10480211322903</v>
      </c>
    </row>
    <row r="156" spans="2:5" x14ac:dyDescent="0.35">
      <c r="B156">
        <f t="shared" si="19"/>
        <v>1783</v>
      </c>
      <c r="C156" s="1"/>
      <c r="D156" s="1">
        <f t="shared" si="23"/>
        <v>16752131.070819922</v>
      </c>
      <c r="E156">
        <f>(20960000*'Firewood 1630 - 1955'!$D156)/(1000000000000)</f>
        <v>351.12466724438553</v>
      </c>
    </row>
    <row r="157" spans="2:5" x14ac:dyDescent="0.35">
      <c r="B157">
        <f t="shared" si="19"/>
        <v>1784</v>
      </c>
      <c r="C157" s="1"/>
      <c r="D157" s="1">
        <f t="shared" si="23"/>
        <v>17193814.326900732</v>
      </c>
      <c r="E157">
        <f>(20960000*'Firewood 1630 - 1955'!$D157)/(1000000000000)</f>
        <v>360.38234829183932</v>
      </c>
    </row>
    <row r="158" spans="2:5" x14ac:dyDescent="0.35">
      <c r="B158">
        <f t="shared" si="19"/>
        <v>1785</v>
      </c>
      <c r="C158" s="1"/>
      <c r="D158" s="1">
        <f t="shared" si="23"/>
        <v>17647142.913231015</v>
      </c>
      <c r="E158">
        <f>(20960000*'Firewood 1630 - 1955'!$D158)/(1000000000000)</f>
        <v>369.88411546132204</v>
      </c>
    </row>
    <row r="159" spans="2:5" x14ac:dyDescent="0.35">
      <c r="B159">
        <f t="shared" si="19"/>
        <v>1786</v>
      </c>
      <c r="C159" s="1"/>
      <c r="D159" s="1">
        <f t="shared" si="23"/>
        <v>18112423.868202541</v>
      </c>
      <c r="E159">
        <f>(20960000*'Firewood 1630 - 1955'!$D159)/(1000000000000)</f>
        <v>379.63640427752523</v>
      </c>
    </row>
    <row r="160" spans="2:5" x14ac:dyDescent="0.35">
      <c r="B160">
        <f t="shared" si="19"/>
        <v>1787</v>
      </c>
      <c r="C160" s="1"/>
      <c r="D160" s="1">
        <f t="shared" si="23"/>
        <v>18589972.325518422</v>
      </c>
      <c r="E160">
        <f>(20960000*'Firewood 1630 - 1955'!$D160)/(1000000000000)</f>
        <v>389.64581994286613</v>
      </c>
    </row>
    <row r="161" spans="2:5" x14ac:dyDescent="0.35">
      <c r="B161">
        <f t="shared" si="19"/>
        <v>1788</v>
      </c>
      <c r="C161" s="1"/>
      <c r="D161" s="1">
        <f t="shared" si="23"/>
        <v>19080111.727632429</v>
      </c>
      <c r="E161">
        <f>(20960000*'Firewood 1630 - 1955'!$D161)/(1000000000000)</f>
        <v>399.91914181117573</v>
      </c>
    </row>
    <row r="162" spans="2:5" x14ac:dyDescent="0.35">
      <c r="B162">
        <f t="shared" si="19"/>
        <v>1789</v>
      </c>
      <c r="C162" s="1"/>
      <c r="D162" s="1">
        <f t="shared" si="23"/>
        <v>19583174.044815809</v>
      </c>
      <c r="E162">
        <f>(20960000*'Firewood 1630 - 1955'!$D162)/(1000000000000)</f>
        <v>410.4633279793394</v>
      </c>
    </row>
    <row r="163" spans="2:5" x14ac:dyDescent="0.35">
      <c r="B163">
        <f t="shared" si="19"/>
        <v>1790</v>
      </c>
      <c r="C163" s="1">
        <v>200995000</v>
      </c>
      <c r="D163" s="1">
        <f t="shared" si="20"/>
        <v>20099500</v>
      </c>
      <c r="E163">
        <f>(20960000*'Firewood 1630 - 1955'!$D163)/(1000000000000)</f>
        <v>421.28552000000002</v>
      </c>
    </row>
    <row r="164" spans="2:5" x14ac:dyDescent="0.35">
      <c r="B164">
        <f t="shared" si="19"/>
        <v>1791</v>
      </c>
      <c r="C164" s="1"/>
      <c r="D164" s="1">
        <f>((C$173/C$163)^(1/10))*D163</f>
        <v>20688798.514442783</v>
      </c>
      <c r="E164">
        <f>(20960000*'Firewood 1630 - 1955'!$D164)/(1000000000000)</f>
        <v>433.63721686272078</v>
      </c>
    </row>
    <row r="165" spans="2:5" x14ac:dyDescent="0.35">
      <c r="B165">
        <f t="shared" si="19"/>
        <v>1792</v>
      </c>
      <c r="C165" s="1"/>
      <c r="D165" s="1">
        <f t="shared" ref="D165:D172" si="24">((C$173/C$163)^(1/10))*D164</f>
        <v>21295374.709381323</v>
      </c>
      <c r="E165">
        <f>(20960000*'Firewood 1630 - 1955'!$D165)/(1000000000000)</f>
        <v>446.35105390863254</v>
      </c>
    </row>
    <row r="166" spans="2:5" x14ac:dyDescent="0.35">
      <c r="B166">
        <f t="shared" si="19"/>
        <v>1793</v>
      </c>
      <c r="C166" s="1"/>
      <c r="D166" s="1">
        <f t="shared" si="24"/>
        <v>21919735.150225166</v>
      </c>
      <c r="E166">
        <f>(20960000*'Firewood 1630 - 1955'!$D166)/(1000000000000)</f>
        <v>459.43764874871948</v>
      </c>
    </row>
    <row r="167" spans="2:5" x14ac:dyDescent="0.35">
      <c r="B167">
        <f t="shared" si="19"/>
        <v>1794</v>
      </c>
      <c r="C167" s="1"/>
      <c r="D167" s="1">
        <f t="shared" si="24"/>
        <v>22562401.254407205</v>
      </c>
      <c r="E167">
        <f>(20960000*'Firewood 1630 - 1955'!$D167)/(1000000000000)</f>
        <v>472.907930292375</v>
      </c>
    </row>
    <row r="168" spans="2:5" x14ac:dyDescent="0.35">
      <c r="B168">
        <f t="shared" si="19"/>
        <v>1795</v>
      </c>
      <c r="C168" s="1"/>
      <c r="D168" s="1">
        <f t="shared" si="24"/>
        <v>23223909.726831101</v>
      </c>
      <c r="E168">
        <f>(20960000*'Firewood 1630 - 1955'!$D168)/(1000000000000)</f>
        <v>486.7731478743799</v>
      </c>
    </row>
    <row r="169" spans="2:5" x14ac:dyDescent="0.35">
      <c r="B169">
        <f t="shared" si="19"/>
        <v>1796</v>
      </c>
      <c r="C169" s="1"/>
      <c r="D169" s="1">
        <f t="shared" si="24"/>
        <v>23904813.008085601</v>
      </c>
      <c r="E169">
        <f>(20960000*'Firewood 1630 - 1955'!$D169)/(1000000000000)</f>
        <v>501.04488064947418</v>
      </c>
    </row>
    <row r="170" spans="2:5" x14ac:dyDescent="0.35">
      <c r="B170">
        <f t="shared" si="19"/>
        <v>1797</v>
      </c>
      <c r="C170" s="1"/>
      <c r="D170" s="1">
        <f t="shared" si="24"/>
        <v>24605679.735800087</v>
      </c>
      <c r="E170">
        <f>(20960000*'Firewood 1630 - 1955'!$D170)/(1000000000000)</f>
        <v>515.73504726236979</v>
      </c>
    </row>
    <row r="171" spans="2:5" x14ac:dyDescent="0.35">
      <c r="B171">
        <f t="shared" si="19"/>
        <v>1798</v>
      </c>
      <c r="C171" s="1"/>
      <c r="D171" s="1">
        <f t="shared" si="24"/>
        <v>25327095.219526641</v>
      </c>
      <c r="E171">
        <f>(20960000*'Firewood 1630 - 1955'!$D171)/(1000000000000)</f>
        <v>530.85591580127834</v>
      </c>
    </row>
    <row r="172" spans="2:5" x14ac:dyDescent="0.35">
      <c r="B172">
        <f t="shared" si="19"/>
        <v>1799</v>
      </c>
      <c r="C172" s="1"/>
      <c r="D172" s="1">
        <f t="shared" si="24"/>
        <v>26069661.929545194</v>
      </c>
      <c r="E172">
        <f>(20960000*'Firewood 1630 - 1955'!$D172)/(1000000000000)</f>
        <v>546.42011404326729</v>
      </c>
    </row>
    <row r="173" spans="2:5" x14ac:dyDescent="0.35">
      <c r="B173">
        <f t="shared" si="19"/>
        <v>1800</v>
      </c>
      <c r="C173" s="1">
        <v>268340000</v>
      </c>
      <c r="D173" s="1">
        <f t="shared" si="20"/>
        <v>26834000</v>
      </c>
      <c r="E173">
        <f>(20960000*'Firewood 1630 - 1955'!$D173)/(1000000000000)</f>
        <v>562.44064000000003</v>
      </c>
    </row>
    <row r="174" spans="2:5" x14ac:dyDescent="0.35">
      <c r="B174">
        <f t="shared" si="19"/>
        <v>1801</v>
      </c>
      <c r="C174" s="1"/>
      <c r="D174" s="1">
        <f>((C$183/C$173)^(1/10))*D173</f>
        <v>27612529.644513283</v>
      </c>
      <c r="E174">
        <f>(20960000*'Firewood 1630 - 1955'!$D174)/(1000000000000)</f>
        <v>578.75862134899842</v>
      </c>
    </row>
    <row r="175" spans="2:5" x14ac:dyDescent="0.35">
      <c r="B175">
        <f t="shared" si="19"/>
        <v>1802</v>
      </c>
      <c r="C175" s="1"/>
      <c r="D175" s="1">
        <f t="shared" ref="D175:D182" si="25">((C$183/C$173)^(1/10))*D174</f>
        <v>28413646.618809156</v>
      </c>
      <c r="E175">
        <f>(20960000*'Firewood 1630 - 1955'!$D175)/(1000000000000)</f>
        <v>595.55003313023985</v>
      </c>
    </row>
    <row r="176" spans="2:5" x14ac:dyDescent="0.35">
      <c r="B176">
        <f t="shared" si="19"/>
        <v>1803</v>
      </c>
      <c r="C176" s="1"/>
      <c r="D176" s="1">
        <f t="shared" si="25"/>
        <v>29238006.244711652</v>
      </c>
      <c r="E176">
        <f>(20960000*'Firewood 1630 - 1955'!$D176)/(1000000000000)</f>
        <v>612.82861088915627</v>
      </c>
    </row>
    <row r="177" spans="2:5" x14ac:dyDescent="0.35">
      <c r="B177">
        <f t="shared" si="19"/>
        <v>1804</v>
      </c>
      <c r="C177" s="1"/>
      <c r="D177" s="1">
        <f t="shared" si="25"/>
        <v>30086282.856769957</v>
      </c>
      <c r="E177">
        <f>(20960000*'Firewood 1630 - 1955'!$D177)/(1000000000000)</f>
        <v>630.60848867789821</v>
      </c>
    </row>
    <row r="178" spans="2:5" x14ac:dyDescent="0.35">
      <c r="B178">
        <f t="shared" si="19"/>
        <v>1805</v>
      </c>
      <c r="C178" s="1"/>
      <c r="D178" s="1">
        <f t="shared" si="25"/>
        <v>30959170.353870921</v>
      </c>
      <c r="E178">
        <f>(20960000*'Firewood 1630 - 1955'!$D178)/(1000000000000)</f>
        <v>648.90421061713448</v>
      </c>
    </row>
    <row r="179" spans="2:5" x14ac:dyDescent="0.35">
      <c r="B179">
        <f t="shared" si="19"/>
        <v>1806</v>
      </c>
      <c r="C179" s="1"/>
      <c r="D179" s="1">
        <f t="shared" si="25"/>
        <v>31857382.766855393</v>
      </c>
      <c r="E179">
        <f>(20960000*'Firewood 1630 - 1955'!$D179)/(1000000000000)</f>
        <v>667.73074279328898</v>
      </c>
    </row>
    <row r="180" spans="2:5" x14ac:dyDescent="0.35">
      <c r="B180">
        <f t="shared" si="19"/>
        <v>1807</v>
      </c>
      <c r="C180" s="1"/>
      <c r="D180" s="1">
        <f t="shared" si="25"/>
        <v>32781654.842602711</v>
      </c>
      <c r="E180">
        <f>(20960000*'Firewood 1630 - 1955'!$D180)/(1000000000000)</f>
        <v>687.10348550095284</v>
      </c>
    </row>
    <row r="181" spans="2:5" x14ac:dyDescent="0.35">
      <c r="B181">
        <f t="shared" si="19"/>
        <v>1808</v>
      </c>
      <c r="C181" s="1"/>
      <c r="D181" s="1">
        <f t="shared" si="25"/>
        <v>33732742.645061113</v>
      </c>
      <c r="E181">
        <f>(20960000*'Firewood 1630 - 1955'!$D181)/(1000000000000)</f>
        <v>707.03828584048085</v>
      </c>
    </row>
    <row r="182" spans="2:5" x14ac:dyDescent="0.35">
      <c r="B182">
        <f t="shared" si="19"/>
        <v>1809</v>
      </c>
      <c r="C182" s="1"/>
      <c r="D182" s="1">
        <f t="shared" si="25"/>
        <v>34711424.173715711</v>
      </c>
      <c r="E182">
        <f>(20960000*'Firewood 1630 - 1955'!$D182)/(1000000000000)</f>
        <v>727.55145068108129</v>
      </c>
    </row>
    <row r="183" spans="2:5" x14ac:dyDescent="0.35">
      <c r="B183">
        <f t="shared" si="19"/>
        <v>1810</v>
      </c>
      <c r="C183" s="1">
        <v>357185000</v>
      </c>
      <c r="D183" s="1">
        <f t="shared" si="20"/>
        <v>35718500</v>
      </c>
      <c r="E183">
        <f>(20960000*'Firewood 1630 - 1955'!$D183)/(1000000000000)</f>
        <v>748.65976000000001</v>
      </c>
    </row>
    <row r="184" spans="2:5" x14ac:dyDescent="0.35">
      <c r="B184">
        <f t="shared" si="19"/>
        <v>1811</v>
      </c>
      <c r="C184" s="1"/>
      <c r="D184" s="1">
        <f>((C$193/C$183)^(1/10))*D183</f>
        <v>36789428.237999469</v>
      </c>
      <c r="E184">
        <f>(20960000*'Firewood 1630 - 1955'!$D184)/(1000000000000)</f>
        <v>771.10641586846884</v>
      </c>
    </row>
    <row r="185" spans="2:5" x14ac:dyDescent="0.35">
      <c r="B185">
        <f t="shared" si="19"/>
        <v>1812</v>
      </c>
      <c r="C185" s="1"/>
      <c r="D185" s="1">
        <f t="shared" ref="D185:D192" si="26">((C$193/C$183)^(1/10))*D184</f>
        <v>37892465.531276867</v>
      </c>
      <c r="E185">
        <f>(20960000*'Firewood 1630 - 1955'!$D185)/(1000000000000)</f>
        <v>794.22607753556315</v>
      </c>
    </row>
    <row r="186" spans="2:5" x14ac:dyDescent="0.35">
      <c r="B186">
        <f t="shared" si="19"/>
        <v>1813</v>
      </c>
      <c r="C186" s="1"/>
      <c r="D186" s="1">
        <f t="shared" si="26"/>
        <v>39028574.58806441</v>
      </c>
      <c r="E186">
        <f>(20960000*'Firewood 1630 - 1955'!$D186)/(1000000000000)</f>
        <v>818.03892336582999</v>
      </c>
    </row>
    <row r="187" spans="2:5" x14ac:dyDescent="0.35">
      <c r="B187">
        <f t="shared" si="19"/>
        <v>1814</v>
      </c>
      <c r="C187" s="1"/>
      <c r="D187" s="1">
        <f t="shared" si="26"/>
        <v>40198746.980948396</v>
      </c>
      <c r="E187">
        <f>(20960000*'Firewood 1630 - 1955'!$D187)/(1000000000000)</f>
        <v>842.56573672067839</v>
      </c>
    </row>
    <row r="188" spans="2:5" x14ac:dyDescent="0.35">
      <c r="B188">
        <f t="shared" si="19"/>
        <v>1815</v>
      </c>
      <c r="C188" s="1"/>
      <c r="D188" s="1">
        <f t="shared" si="26"/>
        <v>41404004.012293316</v>
      </c>
      <c r="E188">
        <f>(20960000*'Firewood 1630 - 1955'!$D188)/(1000000000000)</f>
        <v>867.82792409766785</v>
      </c>
    </row>
    <row r="189" spans="2:5" x14ac:dyDescent="0.35">
      <c r="B189">
        <f t="shared" si="19"/>
        <v>1816</v>
      </c>
      <c r="C189" s="1"/>
      <c r="D189" s="1">
        <f t="shared" si="26"/>
        <v>42645397.605613537</v>
      </c>
      <c r="E189">
        <f>(20960000*'Firewood 1630 - 1955'!$D189)/(1000000000000)</f>
        <v>893.84753381365977</v>
      </c>
    </row>
    <row r="190" spans="2:5" x14ac:dyDescent="0.35">
      <c r="B190">
        <f t="shared" si="19"/>
        <v>1817</v>
      </c>
      <c r="C190" s="1"/>
      <c r="D190" s="1">
        <f t="shared" si="26"/>
        <v>43924011.223670468</v>
      </c>
      <c r="E190">
        <f>(20960000*'Firewood 1630 - 1955'!$D190)/(1000000000000)</f>
        <v>920.64727524813304</v>
      </c>
    </row>
    <row r="191" spans="2:5" x14ac:dyDescent="0.35">
      <c r="B191">
        <f t="shared" si="19"/>
        <v>1818</v>
      </c>
      <c r="C191" s="1"/>
      <c r="D191" s="1">
        <f t="shared" si="26"/>
        <v>45240960.814096555</v>
      </c>
      <c r="E191">
        <f>(20960000*'Firewood 1630 - 1955'!$D191)/(1000000000000)</f>
        <v>948.25053866346377</v>
      </c>
    </row>
    <row r="192" spans="2:5" x14ac:dyDescent="0.35">
      <c r="B192">
        <f t="shared" si="19"/>
        <v>1819</v>
      </c>
      <c r="C192" s="1"/>
      <c r="D192" s="1">
        <f t="shared" si="26"/>
        <v>46597395.783371396</v>
      </c>
      <c r="E192">
        <f>(20960000*'Firewood 1630 - 1955'!$D192)/(1000000000000)</f>
        <v>976.68141561946447</v>
      </c>
    </row>
    <row r="193" spans="2:5" x14ac:dyDescent="0.35">
      <c r="B193">
        <f t="shared" si="19"/>
        <v>1820</v>
      </c>
      <c r="C193" s="1">
        <v>479945000</v>
      </c>
      <c r="D193" s="1">
        <f t="shared" si="20"/>
        <v>47994500</v>
      </c>
      <c r="E193">
        <f>(20960000*'Firewood 1630 - 1955'!$D193)/(1000000000000)</f>
        <v>1005.9647200000001</v>
      </c>
    </row>
    <row r="194" spans="2:5" x14ac:dyDescent="0.35">
      <c r="B194">
        <f t="shared" si="19"/>
        <v>1821</v>
      </c>
      <c r="C194" s="1"/>
      <c r="D194" s="1">
        <f>((C$203/C$193)^(1/10))*D193</f>
        <v>49489689.834877647</v>
      </c>
      <c r="E194">
        <f>(20960000*'Firewood 1630 - 1955'!$D194)/(1000000000000)</f>
        <v>1037.3038989390354</v>
      </c>
    </row>
    <row r="195" spans="2:5" x14ac:dyDescent="0.35">
      <c r="B195">
        <f t="shared" si="19"/>
        <v>1822</v>
      </c>
      <c r="C195" s="1"/>
      <c r="D195" s="1">
        <f t="shared" ref="D195:D202" si="27">((C$203/C$193)^(1/10))*D194</f>
        <v>51031459.853783078</v>
      </c>
      <c r="E195">
        <f>(20960000*'Firewood 1630 - 1955'!$D195)/(1000000000000)</f>
        <v>1069.6193985352934</v>
      </c>
    </row>
    <row r="196" spans="2:5" x14ac:dyDescent="0.35">
      <c r="B196">
        <f t="shared" si="19"/>
        <v>1823</v>
      </c>
      <c r="C196" s="1"/>
      <c r="D196" s="1">
        <f t="shared" si="27"/>
        <v>52621261.185859531</v>
      </c>
      <c r="E196">
        <f>(20960000*'Firewood 1630 - 1955'!$D196)/(1000000000000)</f>
        <v>1102.9416344556157</v>
      </c>
    </row>
    <row r="197" spans="2:5" x14ac:dyDescent="0.35">
      <c r="B197">
        <f t="shared" ref="B197:B260" si="28">B196+1</f>
        <v>1824</v>
      </c>
      <c r="C197" s="1"/>
      <c r="D197" s="1">
        <f t="shared" si="27"/>
        <v>54260590.16779577</v>
      </c>
      <c r="E197">
        <f>(20960000*'Firewood 1630 - 1955'!$D197)/(1000000000000)</f>
        <v>1137.3019699169993</v>
      </c>
    </row>
    <row r="198" spans="2:5" x14ac:dyDescent="0.35">
      <c r="B198">
        <f t="shared" si="28"/>
        <v>1825</v>
      </c>
      <c r="C198" s="1"/>
      <c r="D198" s="1">
        <f t="shared" si="27"/>
        <v>55950989.752192944</v>
      </c>
      <c r="E198">
        <f>(20960000*'Firewood 1630 - 1955'!$D198)/(1000000000000)</f>
        <v>1172.732745205964</v>
      </c>
    </row>
    <row r="199" spans="2:5" x14ac:dyDescent="0.35">
      <c r="B199">
        <f t="shared" si="28"/>
        <v>1826</v>
      </c>
      <c r="C199" s="1"/>
      <c r="D199" s="1">
        <f t="shared" si="27"/>
        <v>57694050.959806778</v>
      </c>
      <c r="E199">
        <f>(20960000*'Firewood 1630 - 1955'!$D199)/(1000000000000)</f>
        <v>1209.2673081175501</v>
      </c>
    </row>
    <row r="200" spans="2:5" x14ac:dyDescent="0.35">
      <c r="B200">
        <f t="shared" si="28"/>
        <v>1827</v>
      </c>
      <c r="C200" s="1"/>
      <c r="D200" s="1">
        <f t="shared" si="27"/>
        <v>59491414.377032004</v>
      </c>
      <c r="E200">
        <f>(20960000*'Firewood 1630 - 1955'!$D200)/(1000000000000)</f>
        <v>1246.9400453425908</v>
      </c>
    </row>
    <row r="201" spans="2:5" x14ac:dyDescent="0.35">
      <c r="B201">
        <f t="shared" si="28"/>
        <v>1828</v>
      </c>
      <c r="C201" s="1"/>
      <c r="D201" s="1">
        <f t="shared" si="27"/>
        <v>61344771.700038433</v>
      </c>
      <c r="E201">
        <f>(20960000*'Firewood 1630 - 1955'!$D201)/(1000000000000)</f>
        <v>1285.7864148328056</v>
      </c>
    </row>
    <row r="202" spans="2:5" x14ac:dyDescent="0.35">
      <c r="B202">
        <f t="shared" si="28"/>
        <v>1829</v>
      </c>
      <c r="C202" s="1"/>
      <c r="D202" s="1">
        <f t="shared" si="27"/>
        <v>63255867.327012092</v>
      </c>
      <c r="E202">
        <f>(20960000*'Firewood 1630 - 1955'!$D202)/(1000000000000)</f>
        <v>1325.8429791741735</v>
      </c>
    </row>
    <row r="203" spans="2:5" x14ac:dyDescent="0.35">
      <c r="B203">
        <f t="shared" si="28"/>
        <v>1830</v>
      </c>
      <c r="C203" s="1">
        <v>652265000</v>
      </c>
      <c r="D203" s="1">
        <f t="shared" ref="D203:D213" si="29">C203/10</f>
        <v>65226500</v>
      </c>
      <c r="E203">
        <f>(20960000*'Firewood 1630 - 1955'!$D203)/(1000000000000)</f>
        <v>1367.14744</v>
      </c>
    </row>
    <row r="204" spans="2:5" x14ac:dyDescent="0.35">
      <c r="B204">
        <f t="shared" si="28"/>
        <v>1831</v>
      </c>
      <c r="C204" s="1"/>
      <c r="D204" s="1">
        <f>((C$213/C$203)^(1/10))*D203</f>
        <v>67198189.870505348</v>
      </c>
      <c r="E204">
        <f>(20960000*'Firewood 1630 - 1955'!$D204)/(1000000000000)</f>
        <v>1408.4740596857921</v>
      </c>
    </row>
    <row r="205" spans="2:5" x14ac:dyDescent="0.35">
      <c r="B205">
        <f t="shared" si="28"/>
        <v>1832</v>
      </c>
      <c r="C205" s="1"/>
      <c r="D205" s="1">
        <f t="shared" ref="D205:D212" si="30">((C$213/C$203)^(1/10))*D204</f>
        <v>69229480.684575856</v>
      </c>
      <c r="E205">
        <f>(20960000*'Firewood 1630 - 1955'!$D205)/(1000000000000)</f>
        <v>1451.0499151487099</v>
      </c>
    </row>
    <row r="206" spans="2:5" x14ac:dyDescent="0.35">
      <c r="B206">
        <f t="shared" si="28"/>
        <v>1833</v>
      </c>
      <c r="C206" s="1"/>
      <c r="D206" s="1">
        <f t="shared" si="30"/>
        <v>71322174.08075875</v>
      </c>
      <c r="E206">
        <f>(20960000*'Firewood 1630 - 1955'!$D206)/(1000000000000)</f>
        <v>1494.9127687327034</v>
      </c>
    </row>
    <row r="207" spans="2:5" x14ac:dyDescent="0.35">
      <c r="B207">
        <f t="shared" si="28"/>
        <v>1834</v>
      </c>
      <c r="C207" s="1"/>
      <c r="D207" s="1">
        <f t="shared" si="30"/>
        <v>73478126.158172846</v>
      </c>
      <c r="E207">
        <f>(20960000*'Firewood 1630 - 1955'!$D207)/(1000000000000)</f>
        <v>1540.1015242753028</v>
      </c>
    </row>
    <row r="208" spans="2:5" x14ac:dyDescent="0.35">
      <c r="B208">
        <f t="shared" si="28"/>
        <v>1835</v>
      </c>
      <c r="C208" s="1"/>
      <c r="D208" s="1">
        <f t="shared" si="30"/>
        <v>75699249.122762129</v>
      </c>
      <c r="E208">
        <f>(20960000*'Firewood 1630 - 1955'!$D208)/(1000000000000)</f>
        <v>1586.6562616130943</v>
      </c>
    </row>
    <row r="209" spans="2:5" x14ac:dyDescent="0.35">
      <c r="B209">
        <f t="shared" si="28"/>
        <v>1836</v>
      </c>
      <c r="C209" s="1"/>
      <c r="D209" s="1">
        <f t="shared" si="30"/>
        <v>77987512.98331283</v>
      </c>
      <c r="E209">
        <f>(20960000*'Firewood 1630 - 1955'!$D209)/(1000000000000)</f>
        <v>1634.6182721302371</v>
      </c>
    </row>
    <row r="210" spans="2:5" x14ac:dyDescent="0.35">
      <c r="B210">
        <f t="shared" si="28"/>
        <v>1837</v>
      </c>
      <c r="C210" s="1"/>
      <c r="D210" s="1">
        <f t="shared" si="30"/>
        <v>80344947.298738346</v>
      </c>
      <c r="E210">
        <f>(20960000*'Firewood 1630 - 1955'!$D210)/(1000000000000)</f>
        <v>1684.0300953815558</v>
      </c>
    </row>
    <row r="211" spans="2:5" x14ac:dyDescent="0.35">
      <c r="B211">
        <f t="shared" si="28"/>
        <v>1838</v>
      </c>
      <c r="C211" s="1"/>
      <c r="D211" s="1">
        <f t="shared" si="30"/>
        <v>82773642.978181645</v>
      </c>
      <c r="E211">
        <f>(20960000*'Firewood 1630 - 1955'!$D211)/(1000000000000)</f>
        <v>1734.9355568226872</v>
      </c>
    </row>
    <row r="212" spans="2:5" x14ac:dyDescent="0.35">
      <c r="B212">
        <f t="shared" si="28"/>
        <v>1839</v>
      </c>
      <c r="C212" s="1"/>
      <c r="D212" s="1">
        <f t="shared" si="30"/>
        <v>85275754.135531902</v>
      </c>
      <c r="E212">
        <f>(20960000*'Firewood 1630 - 1955'!$D212)/(1000000000000)</f>
        <v>1787.3798066807487</v>
      </c>
    </row>
    <row r="213" spans="2:5" x14ac:dyDescent="0.35">
      <c r="B213">
        <f t="shared" si="28"/>
        <v>1840</v>
      </c>
      <c r="C213" s="1">
        <v>878535000</v>
      </c>
      <c r="D213" s="1">
        <f t="shared" si="29"/>
        <v>87853500</v>
      </c>
      <c r="E213">
        <f>(20960000*'Firewood 1630 - 1955'!$D213)/(1000000000000)</f>
        <v>1841.4093600000001</v>
      </c>
    </row>
    <row r="214" spans="2:5" x14ac:dyDescent="0.35">
      <c r="B214">
        <f t="shared" si="28"/>
        <v>1841</v>
      </c>
      <c r="C214" s="1"/>
      <c r="D214" s="1">
        <f>((D$223/D$213)^(1/10))*D213</f>
        <v>89175012.405377433</v>
      </c>
      <c r="E214">
        <f>(20960000*'Firewood 1630 - 1955'!$D214)/(1000000000000)</f>
        <v>1869.108260016711</v>
      </c>
    </row>
    <row r="215" spans="2:5" x14ac:dyDescent="0.35">
      <c r="B215">
        <f t="shared" si="28"/>
        <v>1842</v>
      </c>
      <c r="C215" s="1"/>
      <c r="D215" s="1">
        <f t="shared" ref="D215:D222" si="31">((D$223/D$213)^(1/10))*D214</f>
        <v>90516403.302079245</v>
      </c>
      <c r="E215">
        <f>(20960000*'Firewood 1630 - 1955'!$D215)/(1000000000000)</f>
        <v>1897.223813211581</v>
      </c>
    </row>
    <row r="216" spans="2:5" x14ac:dyDescent="0.35">
      <c r="B216">
        <f t="shared" si="28"/>
        <v>1843</v>
      </c>
      <c r="C216" s="1"/>
      <c r="D216" s="1">
        <f t="shared" si="31"/>
        <v>91877971.706910521</v>
      </c>
      <c r="E216">
        <f>(20960000*'Firewood 1630 - 1955'!$D216)/(1000000000000)</f>
        <v>1925.7622869768445</v>
      </c>
    </row>
    <row r="217" spans="2:5" x14ac:dyDescent="0.35">
      <c r="B217">
        <f t="shared" si="28"/>
        <v>1844</v>
      </c>
      <c r="C217" s="1"/>
      <c r="D217" s="1">
        <f t="shared" si="31"/>
        <v>93260021.134555385</v>
      </c>
      <c r="E217">
        <f>(20960000*'Firewood 1630 - 1955'!$D217)/(1000000000000)</f>
        <v>1954.7300429802808</v>
      </c>
    </row>
    <row r="218" spans="2:5" x14ac:dyDescent="0.35">
      <c r="B218">
        <f t="shared" si="28"/>
        <v>1845</v>
      </c>
      <c r="C218" s="1"/>
      <c r="D218" s="1">
        <f t="shared" si="31"/>
        <v>94662859.665235162</v>
      </c>
      <c r="E218">
        <f>(20960000*'Firewood 1630 - 1955'!$D218)/(1000000000000)</f>
        <v>1984.133538583329</v>
      </c>
    </row>
    <row r="219" spans="2:5" x14ac:dyDescent="0.35">
      <c r="B219">
        <f t="shared" si="28"/>
        <v>1846</v>
      </c>
      <c r="C219" s="1"/>
      <c r="D219" s="1">
        <f t="shared" si="31"/>
        <v>96086800.013384193</v>
      </c>
      <c r="E219">
        <f>(20960000*'Firewood 1630 - 1955'!$D219)/(1000000000000)</f>
        <v>2013.9793282805329</v>
      </c>
    </row>
    <row r="220" spans="2:5" x14ac:dyDescent="0.35">
      <c r="B220">
        <f t="shared" si="28"/>
        <v>1847</v>
      </c>
      <c r="C220" s="1"/>
      <c r="D220" s="1">
        <f t="shared" si="31"/>
        <v>97532159.597358733</v>
      </c>
      <c r="E220">
        <f>(20960000*'Firewood 1630 - 1955'!$D220)/(1000000000000)</f>
        <v>2044.2740651606391</v>
      </c>
    </row>
    <row r="221" spans="2:5" x14ac:dyDescent="0.35">
      <c r="B221">
        <f t="shared" si="28"/>
        <v>1848</v>
      </c>
      <c r="C221" s="1"/>
      <c r="D221" s="1">
        <f t="shared" si="31"/>
        <v>98999260.61019443</v>
      </c>
      <c r="E221">
        <f>(20960000*'Firewood 1630 - 1955'!$D221)/(1000000000000)</f>
        <v>2075.024502389675</v>
      </c>
    </row>
    <row r="222" spans="2:5" x14ac:dyDescent="0.35">
      <c r="B222">
        <f t="shared" si="28"/>
        <v>1849</v>
      </c>
      <c r="C222" s="1"/>
      <c r="D222" s="1">
        <f t="shared" si="31"/>
        <v>100488430.09142813</v>
      </c>
      <c r="E222">
        <f>(20960000*'Firewood 1630 - 1955'!$D222)/(1000000000000)</f>
        <v>2106.2374947163335</v>
      </c>
    </row>
    <row r="223" spans="2:5" x14ac:dyDescent="0.35">
      <c r="B223">
        <f t="shared" si="28"/>
        <v>1850</v>
      </c>
      <c r="C223" s="1">
        <v>1154760000</v>
      </c>
      <c r="D223" s="1">
        <v>102000000</v>
      </c>
      <c r="E223">
        <f>(20960000*'Firewood 1630 - 1955'!$D223)/(1000000000000)</f>
        <v>2137.92</v>
      </c>
    </row>
    <row r="224" spans="2:5" x14ac:dyDescent="0.35">
      <c r="B224">
        <f t="shared" si="28"/>
        <v>1851</v>
      </c>
      <c r="D224" s="1">
        <v>104294428.26547426</v>
      </c>
      <c r="E224">
        <f>(20960000*'Firewood 1630 - 1955'!$D224)/(1000000000000)</f>
        <v>2186.0112164443403</v>
      </c>
    </row>
    <row r="225" spans="2:5" x14ac:dyDescent="0.35">
      <c r="B225">
        <f t="shared" si="28"/>
        <v>1852</v>
      </c>
      <c r="D225" s="1">
        <v>106640468.30609956</v>
      </c>
      <c r="E225">
        <f>(20960000*'Firewood 1630 - 1955'!$D225)/(1000000000000)</f>
        <v>2235.1842156958469</v>
      </c>
    </row>
    <row r="226" spans="2:5" x14ac:dyDescent="0.35">
      <c r="B226">
        <f t="shared" si="28"/>
        <v>1853</v>
      </c>
      <c r="D226" s="1">
        <v>109039281.09752041</v>
      </c>
      <c r="E226">
        <f>(20960000*'Firewood 1630 - 1955'!$D226)/(1000000000000)</f>
        <v>2285.4633318040278</v>
      </c>
    </row>
    <row r="227" spans="2:5" x14ac:dyDescent="0.35">
      <c r="B227">
        <f t="shared" si="28"/>
        <v>1854</v>
      </c>
      <c r="D227" s="1">
        <v>111492053.73082574</v>
      </c>
      <c r="E227">
        <f>(20960000*'Firewood 1630 - 1955'!$D227)/(1000000000000)</f>
        <v>2336.8734461981076</v>
      </c>
    </row>
    <row r="228" spans="2:5" x14ac:dyDescent="0.35">
      <c r="B228">
        <f t="shared" si="28"/>
        <v>1855</v>
      </c>
      <c r="D228" s="1">
        <v>114000000</v>
      </c>
      <c r="E228">
        <f>(20960000*'Firewood 1630 - 1955'!$D228)/(1000000000000)</f>
        <v>2389.44</v>
      </c>
    </row>
    <row r="229" spans="2:5" x14ac:dyDescent="0.35">
      <c r="B229">
        <f t="shared" si="28"/>
        <v>1856</v>
      </c>
      <c r="D229" s="1">
        <v>116304894.07457411</v>
      </c>
      <c r="E229">
        <f>(20960000*'Firewood 1630 - 1955'!$D229)/(1000000000000)</f>
        <v>2437.7505798030734</v>
      </c>
    </row>
    <row r="230" spans="2:5" x14ac:dyDescent="0.35">
      <c r="B230">
        <f t="shared" si="28"/>
        <v>1857</v>
      </c>
      <c r="D230" s="1">
        <v>118656389.34822723</v>
      </c>
      <c r="E230">
        <f>(20960000*'Firewood 1630 - 1955'!$D230)/(1000000000000)</f>
        <v>2487.0379207388428</v>
      </c>
    </row>
    <row r="231" spans="2:5" x14ac:dyDescent="0.35">
      <c r="B231">
        <f t="shared" si="28"/>
        <v>1858</v>
      </c>
      <c r="D231" s="1">
        <v>121055428.0212017</v>
      </c>
      <c r="E231">
        <f>(20960000*'Firewood 1630 - 1955'!$D231)/(1000000000000)</f>
        <v>2537.3217713243876</v>
      </c>
    </row>
    <row r="232" spans="2:5" x14ac:dyDescent="0.35">
      <c r="B232">
        <f t="shared" si="28"/>
        <v>1859</v>
      </c>
      <c r="D232" s="1">
        <v>123502971.34349206</v>
      </c>
      <c r="E232">
        <f>(20960000*'Firewood 1630 - 1955'!$D232)/(1000000000000)</f>
        <v>2588.6222793595934</v>
      </c>
    </row>
    <row r="233" spans="2:5" x14ac:dyDescent="0.35">
      <c r="B233">
        <f t="shared" si="28"/>
        <v>1860</v>
      </c>
      <c r="D233" s="1">
        <v>126000000</v>
      </c>
      <c r="E233">
        <f>(20960000*'Firewood 1630 - 1955'!$D233)/(1000000000000)</f>
        <v>2640.96</v>
      </c>
    </row>
    <row r="234" spans="2:5" x14ac:dyDescent="0.35">
      <c r="B234">
        <f t="shared" si="28"/>
        <v>1861</v>
      </c>
      <c r="D234" s="1">
        <v>127177774.90860568</v>
      </c>
      <c r="E234">
        <f>(20960000*'Firewood 1630 - 1955'!$D234)/(1000000000000)</f>
        <v>2665.6461620843752</v>
      </c>
    </row>
    <row r="235" spans="2:5" x14ac:dyDescent="0.35">
      <c r="B235">
        <f t="shared" si="28"/>
        <v>1862</v>
      </c>
      <c r="D235" s="1">
        <v>128366558.97384106</v>
      </c>
      <c r="E235">
        <f>(20960000*'Firewood 1630 - 1955'!$D235)/(1000000000000)</f>
        <v>2690.5630760917084</v>
      </c>
    </row>
    <row r="236" spans="2:5" x14ac:dyDescent="0.35">
      <c r="B236">
        <f t="shared" si="28"/>
        <v>1863</v>
      </c>
      <c r="D236" s="1">
        <v>129566455.10291599</v>
      </c>
      <c r="E236">
        <f>(20960000*'Firewood 1630 - 1955'!$D236)/(1000000000000)</f>
        <v>2715.7128989571188</v>
      </c>
    </row>
    <row r="237" spans="2:5" x14ac:dyDescent="0.35">
      <c r="B237">
        <f t="shared" si="28"/>
        <v>1864</v>
      </c>
      <c r="D237" s="1">
        <v>130777567.16495726</v>
      </c>
      <c r="E237">
        <f>(20960000*'Firewood 1630 - 1955'!$D237)/(1000000000000)</f>
        <v>2741.0978077775039</v>
      </c>
    </row>
    <row r="238" spans="2:5" x14ac:dyDescent="0.35">
      <c r="B238">
        <f t="shared" si="28"/>
        <v>1865</v>
      </c>
      <c r="D238" s="1">
        <v>132000000</v>
      </c>
      <c r="E238">
        <f>(20960000*'Firewood 1630 - 1955'!$D238)/(1000000000000)</f>
        <v>2766.72</v>
      </c>
    </row>
    <row r="239" spans="2:5" x14ac:dyDescent="0.35">
      <c r="B239">
        <f t="shared" si="28"/>
        <v>1866</v>
      </c>
      <c r="D239" s="1">
        <v>133178758.55750351</v>
      </c>
      <c r="E239">
        <f>(20960000*'Firewood 1630 - 1955'!$D239)/(1000000000000)</f>
        <v>2791.4267793652734</v>
      </c>
    </row>
    <row r="240" spans="2:5" x14ac:dyDescent="0.35">
      <c r="B240">
        <f t="shared" si="28"/>
        <v>1867</v>
      </c>
      <c r="D240" s="1">
        <v>134368043.41604406</v>
      </c>
      <c r="E240">
        <f>(20960000*'Firewood 1630 - 1955'!$D240)/(1000000000000)</f>
        <v>2816.3541900002833</v>
      </c>
    </row>
    <row r="241" spans="2:5" x14ac:dyDescent="0.35">
      <c r="B241">
        <f t="shared" si="28"/>
        <v>1868</v>
      </c>
      <c r="D241" s="1">
        <v>135567948.57537484</v>
      </c>
      <c r="E241">
        <f>(20960000*'Firewood 1630 - 1955'!$D241)/(1000000000000)</f>
        <v>2841.5042021398567</v>
      </c>
    </row>
    <row r="242" spans="2:5" x14ac:dyDescent="0.35">
      <c r="B242">
        <f t="shared" si="28"/>
        <v>1869</v>
      </c>
      <c r="D242" s="1">
        <v>136778568.87466589</v>
      </c>
      <c r="E242">
        <f>(20960000*'Firewood 1630 - 1955'!$D242)/(1000000000000)</f>
        <v>2866.8788036129972</v>
      </c>
    </row>
    <row r="243" spans="2:5" x14ac:dyDescent="0.35">
      <c r="B243">
        <f t="shared" si="28"/>
        <v>1870</v>
      </c>
      <c r="D243" s="1">
        <v>138000000</v>
      </c>
      <c r="E243">
        <f>(20960000*'Firewood 1630 - 1955'!$D243)/(1000000000000)</f>
        <v>2892.48</v>
      </c>
    </row>
    <row r="244" spans="2:5" x14ac:dyDescent="0.35">
      <c r="B244">
        <f t="shared" si="28"/>
        <v>1871</v>
      </c>
      <c r="D244" s="1">
        <v>137799417.75652033</v>
      </c>
      <c r="E244">
        <f>(20960000*'Firewood 1630 - 1955'!$D244)/(1000000000000)</f>
        <v>2888.2757961766661</v>
      </c>
    </row>
    <row r="245" spans="2:5" x14ac:dyDescent="0.35">
      <c r="B245">
        <f t="shared" si="28"/>
        <v>1872</v>
      </c>
      <c r="D245" s="1">
        <v>137599127.05823195</v>
      </c>
      <c r="E245">
        <f>(20960000*'Firewood 1630 - 1955'!$D245)/(1000000000000)</f>
        <v>2884.0777031405414</v>
      </c>
    </row>
    <row r="246" spans="2:5" x14ac:dyDescent="0.35">
      <c r="B246">
        <f t="shared" si="28"/>
        <v>1873</v>
      </c>
      <c r="D246" s="1">
        <v>137399127.48137552</v>
      </c>
      <c r="E246">
        <f>(20960000*'Firewood 1630 - 1955'!$D246)/(1000000000000)</f>
        <v>2879.8857120096309</v>
      </c>
    </row>
    <row r="247" spans="2:5" x14ac:dyDescent="0.35">
      <c r="B247">
        <f t="shared" si="28"/>
        <v>1874</v>
      </c>
      <c r="D247" s="1">
        <v>137199418.60280764</v>
      </c>
      <c r="E247">
        <f>(20960000*'Firewood 1630 - 1955'!$D247)/(1000000000000)</f>
        <v>2875.6998139148482</v>
      </c>
    </row>
    <row r="248" spans="2:5" x14ac:dyDescent="0.35">
      <c r="B248">
        <f t="shared" si="28"/>
        <v>1875</v>
      </c>
      <c r="D248" s="1">
        <v>137000000</v>
      </c>
      <c r="E248">
        <f>(20960000*'Firewood 1630 - 1955'!$D248)/(1000000000000)</f>
        <v>2871.52</v>
      </c>
    </row>
    <row r="249" spans="2:5" x14ac:dyDescent="0.35">
      <c r="B249">
        <f t="shared" si="28"/>
        <v>1876</v>
      </c>
      <c r="D249" s="1">
        <v>136799413.48784572</v>
      </c>
      <c r="E249">
        <f>(20960000*'Firewood 1630 - 1955'!$D249)/(1000000000000)</f>
        <v>2867.3157067052466</v>
      </c>
    </row>
    <row r="250" spans="2:5" x14ac:dyDescent="0.35">
      <c r="B250">
        <f t="shared" si="28"/>
        <v>1877</v>
      </c>
      <c r="D250" s="1">
        <v>136599120.66144952</v>
      </c>
      <c r="E250">
        <f>(20960000*'Firewood 1630 - 1955'!$D250)/(1000000000000)</f>
        <v>2863.117569063982</v>
      </c>
    </row>
    <row r="251" spans="2:5" x14ac:dyDescent="0.35">
      <c r="B251">
        <f t="shared" si="28"/>
        <v>1878</v>
      </c>
      <c r="D251" s="1">
        <v>136399121.09081578</v>
      </c>
      <c r="E251">
        <f>(20960000*'Firewood 1630 - 1955'!$D251)/(1000000000000)</f>
        <v>2858.925578063499</v>
      </c>
    </row>
    <row r="252" spans="2:5" x14ac:dyDescent="0.35">
      <c r="B252">
        <f t="shared" si="28"/>
        <v>1879</v>
      </c>
      <c r="D252" s="1">
        <v>136199414.34657842</v>
      </c>
      <c r="E252">
        <f>(20960000*'Firewood 1630 - 1955'!$D252)/(1000000000000)</f>
        <v>2854.7397247042836</v>
      </c>
    </row>
    <row r="253" spans="2:5" x14ac:dyDescent="0.35">
      <c r="B253">
        <f t="shared" si="28"/>
        <v>1880</v>
      </c>
      <c r="D253" s="1">
        <v>136000000</v>
      </c>
      <c r="E253">
        <f>(20960000*'Firewood 1630 - 1955'!$D253)/(1000000000000)</f>
        <v>2850.56</v>
      </c>
    </row>
    <row r="254" spans="2:5" x14ac:dyDescent="0.35">
      <c r="B254">
        <f t="shared" si="28"/>
        <v>1881</v>
      </c>
      <c r="D254" s="1">
        <v>134360966.94250786</v>
      </c>
      <c r="E254">
        <f>(20960000*'Firewood 1630 - 1955'!$D254)/(1000000000000)</f>
        <v>2816.2058671149648</v>
      </c>
    </row>
    <row r="255" spans="2:5" x14ac:dyDescent="0.35">
      <c r="B255">
        <f t="shared" si="28"/>
        <v>1882</v>
      </c>
      <c r="D255" s="1">
        <v>132741687.04210067</v>
      </c>
      <c r="E255">
        <f>(20960000*'Firewood 1630 - 1955'!$D255)/(1000000000000)</f>
        <v>2782.2657604024298</v>
      </c>
    </row>
    <row r="256" spans="2:5" x14ac:dyDescent="0.35">
      <c r="B256">
        <f t="shared" si="28"/>
        <v>1883</v>
      </c>
      <c r="D256" s="1">
        <v>131141922.2393854</v>
      </c>
      <c r="E256">
        <f>(20960000*'Firewood 1630 - 1955'!$D256)/(1000000000000)</f>
        <v>2748.7346901375181</v>
      </c>
    </row>
    <row r="257" spans="2:5" x14ac:dyDescent="0.35">
      <c r="B257">
        <f t="shared" si="28"/>
        <v>1884</v>
      </c>
      <c r="D257" s="1">
        <v>129561437.34399264</v>
      </c>
      <c r="E257">
        <f>(20960000*'Firewood 1630 - 1955'!$D257)/(1000000000000)</f>
        <v>2715.6077267300857</v>
      </c>
    </row>
    <row r="258" spans="2:5" x14ac:dyDescent="0.35">
      <c r="B258">
        <f t="shared" si="28"/>
        <v>1885</v>
      </c>
      <c r="D258" s="1">
        <v>128000000</v>
      </c>
      <c r="E258">
        <f>(20960000*'Firewood 1630 - 1955'!$D258)/(1000000000000)</f>
        <v>2682.88</v>
      </c>
    </row>
    <row r="259" spans="2:5" x14ac:dyDescent="0.35">
      <c r="B259">
        <f t="shared" si="28"/>
        <v>1886</v>
      </c>
      <c r="D259" s="1">
        <v>126358431.09342846</v>
      </c>
      <c r="E259">
        <f>(20960000*'Firewood 1630 - 1955'!$D259)/(1000000000000)</f>
        <v>2648.4727157182606</v>
      </c>
    </row>
    <row r="260" spans="2:5" x14ac:dyDescent="0.35">
      <c r="B260">
        <f t="shared" si="28"/>
        <v>1887</v>
      </c>
      <c r="D260" s="1">
        <v>124737914.90931804</v>
      </c>
      <c r="E260">
        <f>(20960000*'Firewood 1630 - 1955'!$D260)/(1000000000000)</f>
        <v>2614.5066964993061</v>
      </c>
    </row>
    <row r="261" spans="2:5" x14ac:dyDescent="0.35">
      <c r="B261">
        <f t="shared" ref="B261:B324" si="32">B260+1</f>
        <v>1888</v>
      </c>
      <c r="D261" s="1">
        <v>123138181.45161724</v>
      </c>
      <c r="E261">
        <f>(20960000*'Firewood 1630 - 1955'!$D261)/(1000000000000)</f>
        <v>2580.9762832258975</v>
      </c>
    </row>
    <row r="262" spans="2:5" x14ac:dyDescent="0.35">
      <c r="B262">
        <f t="shared" si="32"/>
        <v>1889</v>
      </c>
      <c r="D262" s="1">
        <v>121558964.18690835</v>
      </c>
      <c r="E262">
        <f>(20960000*'Firewood 1630 - 1955'!$D262)/(1000000000000)</f>
        <v>2547.8758893575991</v>
      </c>
    </row>
    <row r="263" spans="2:5" x14ac:dyDescent="0.35">
      <c r="B263">
        <f t="shared" si="32"/>
        <v>1890</v>
      </c>
      <c r="D263" s="1">
        <v>120000000</v>
      </c>
      <c r="E263">
        <f>(20960000*'Firewood 1630 - 1955'!$D263)/(1000000000000)</f>
        <v>2515.1999999999998</v>
      </c>
    </row>
    <row r="264" spans="2:5" x14ac:dyDescent="0.35">
      <c r="B264">
        <f t="shared" si="32"/>
        <v>1891</v>
      </c>
      <c r="D264" s="1">
        <v>117929792.35873753</v>
      </c>
      <c r="E264">
        <f>(20960000*'Firewood 1630 - 1955'!$D264)/(1000000000000)</f>
        <v>2471.8084478391384</v>
      </c>
    </row>
    <row r="265" spans="2:5" x14ac:dyDescent="0.35">
      <c r="B265">
        <f t="shared" si="32"/>
        <v>1892</v>
      </c>
      <c r="D265" s="1">
        <v>115895299.3814579</v>
      </c>
      <c r="E265">
        <f>(20960000*'Firewood 1630 - 1955'!$D265)/(1000000000000)</f>
        <v>2429.1654750353573</v>
      </c>
    </row>
    <row r="266" spans="2:5" x14ac:dyDescent="0.35">
      <c r="B266">
        <f t="shared" si="32"/>
        <v>1893</v>
      </c>
      <c r="D266" s="1">
        <v>113895904.92840876</v>
      </c>
      <c r="E266">
        <f>(20960000*'Firewood 1630 - 1955'!$D266)/(1000000000000)</f>
        <v>2387.2581672994475</v>
      </c>
    </row>
    <row r="267" spans="2:5" x14ac:dyDescent="0.35">
      <c r="B267">
        <f t="shared" si="32"/>
        <v>1894</v>
      </c>
      <c r="D267" s="1">
        <v>111931003.48931462</v>
      </c>
      <c r="E267">
        <f>(20960000*'Firewood 1630 - 1955'!$D267)/(1000000000000)</f>
        <v>2346.0738331360344</v>
      </c>
    </row>
    <row r="268" spans="2:5" x14ac:dyDescent="0.35">
      <c r="B268">
        <f t="shared" si="32"/>
        <v>1895</v>
      </c>
      <c r="D268" s="1">
        <v>110000000</v>
      </c>
      <c r="E268">
        <f>(20960000*'Firewood 1630 - 1955'!$D268)/(1000000000000)</f>
        <v>2305.6</v>
      </c>
    </row>
    <row r="269" spans="2:5" x14ac:dyDescent="0.35">
      <c r="B269">
        <f t="shared" si="32"/>
        <v>1896</v>
      </c>
      <c r="D269" s="1">
        <v>107923034.52988908</v>
      </c>
      <c r="E269">
        <f>(20960000*'Firewood 1630 - 1955'!$D269)/(1000000000000)</f>
        <v>2262.0668037464752</v>
      </c>
    </row>
    <row r="270" spans="2:5" x14ac:dyDescent="0.35">
      <c r="B270">
        <f t="shared" si="32"/>
        <v>1897</v>
      </c>
      <c r="D270" s="1">
        <v>105885285.29217845</v>
      </c>
      <c r="E270">
        <f>(20960000*'Firewood 1630 - 1955'!$D270)/(1000000000000)</f>
        <v>2219.3555797240601</v>
      </c>
    </row>
    <row r="271" spans="2:5" x14ac:dyDescent="0.35">
      <c r="B271">
        <f t="shared" si="32"/>
        <v>1898</v>
      </c>
      <c r="D271" s="1">
        <v>103886011.82540846</v>
      </c>
      <c r="E271">
        <f>(20960000*'Firewood 1630 - 1955'!$D271)/(1000000000000)</f>
        <v>2177.4508078605613</v>
      </c>
    </row>
    <row r="272" spans="2:5" x14ac:dyDescent="0.35">
      <c r="B272">
        <f t="shared" si="32"/>
        <v>1899</v>
      </c>
      <c r="D272" s="1">
        <v>101924487.64914565</v>
      </c>
      <c r="E272">
        <f>(20960000*'Firewood 1630 - 1955'!$D272)/(1000000000000)</f>
        <v>2136.3372611260929</v>
      </c>
    </row>
    <row r="273" spans="2:5" x14ac:dyDescent="0.35">
      <c r="B273">
        <f t="shared" si="32"/>
        <v>1900</v>
      </c>
      <c r="D273" s="1">
        <v>100000000</v>
      </c>
      <c r="E273">
        <f>(20960000*'Firewood 1630 - 1955'!$D273)/(1000000000000)</f>
        <v>2096</v>
      </c>
    </row>
    <row r="274" spans="2:5" x14ac:dyDescent="0.35">
      <c r="B274">
        <f t="shared" si="32"/>
        <v>1901</v>
      </c>
      <c r="D274" s="1">
        <v>98979378.168698847</v>
      </c>
      <c r="E274">
        <f>(20960000*'Firewood 1630 - 1955'!$D274)/(1000000000000)</f>
        <v>2074.6077664159279</v>
      </c>
    </row>
    <row r="275" spans="2:5" x14ac:dyDescent="0.35">
      <c r="B275">
        <f t="shared" si="32"/>
        <v>1902</v>
      </c>
      <c r="D275" s="1">
        <v>97969173.026622981</v>
      </c>
      <c r="E275">
        <f>(20960000*'Firewood 1630 - 1955'!$D275)/(1000000000000)</f>
        <v>2053.4338666380177</v>
      </c>
    </row>
    <row r="276" spans="2:5" x14ac:dyDescent="0.35">
      <c r="B276">
        <f t="shared" si="32"/>
        <v>1903</v>
      </c>
      <c r="D276" s="1">
        <v>96969278.258768067</v>
      </c>
      <c r="E276">
        <f>(20960000*'Firewood 1630 - 1955'!$D276)/(1000000000000)</f>
        <v>2032.4760723037787</v>
      </c>
    </row>
    <row r="277" spans="2:5" x14ac:dyDescent="0.35">
      <c r="B277">
        <f t="shared" si="32"/>
        <v>1904</v>
      </c>
      <c r="D277" s="1">
        <v>95979588.635203928</v>
      </c>
      <c r="E277">
        <f>(20960000*'Firewood 1630 - 1955'!$D277)/(1000000000000)</f>
        <v>2011.7321777938741</v>
      </c>
    </row>
    <row r="278" spans="2:5" x14ac:dyDescent="0.35">
      <c r="B278">
        <f t="shared" si="32"/>
        <v>1905</v>
      </c>
      <c r="D278" s="1">
        <v>95000000</v>
      </c>
      <c r="E278">
        <f>(20960000*'Firewood 1630 - 1955'!$D278)/(1000000000000)</f>
        <v>1991.2</v>
      </c>
    </row>
    <row r="279" spans="2:5" x14ac:dyDescent="0.35">
      <c r="B279">
        <f t="shared" si="32"/>
        <v>1906</v>
      </c>
      <c r="D279" s="1">
        <v>94186175.563250273</v>
      </c>
      <c r="E279">
        <f>(20960000*'Firewood 1630 - 1955'!$D279)/(1000000000000)</f>
        <v>1974.1422398057257</v>
      </c>
    </row>
    <row r="280" spans="2:5" x14ac:dyDescent="0.35">
      <c r="B280">
        <f t="shared" si="32"/>
        <v>1907</v>
      </c>
      <c r="D280" s="1">
        <v>93379322.812962145</v>
      </c>
      <c r="E280">
        <f>(20960000*'Firewood 1630 - 1955'!$D280)/(1000000000000)</f>
        <v>1957.2306061596864</v>
      </c>
    </row>
    <row r="281" spans="2:5" x14ac:dyDescent="0.35">
      <c r="B281">
        <f t="shared" si="32"/>
        <v>1908</v>
      </c>
      <c r="D281" s="1">
        <v>92579382.025674462</v>
      </c>
      <c r="E281">
        <f>(20960000*'Firewood 1630 - 1955'!$D281)/(1000000000000)</f>
        <v>1940.4638472581366</v>
      </c>
    </row>
    <row r="282" spans="2:5" x14ac:dyDescent="0.35">
      <c r="B282">
        <f t="shared" si="32"/>
        <v>1909</v>
      </c>
      <c r="D282" s="1">
        <v>91786293.989551499</v>
      </c>
      <c r="E282">
        <f>(20960000*'Firewood 1630 - 1955'!$D282)/(1000000000000)</f>
        <v>1923.8407220209995</v>
      </c>
    </row>
    <row r="283" spans="2:5" x14ac:dyDescent="0.35">
      <c r="B283">
        <f t="shared" si="32"/>
        <v>1910</v>
      </c>
      <c r="D283" s="1">
        <v>91000000</v>
      </c>
      <c r="E283">
        <f>(20960000*'Firewood 1630 - 1955'!$D283)/(1000000000000)</f>
        <v>1907.36</v>
      </c>
    </row>
    <row r="284" spans="2:5" x14ac:dyDescent="0.35">
      <c r="B284">
        <f t="shared" si="32"/>
        <v>1911</v>
      </c>
      <c r="D284" s="1">
        <v>90185551.286558151</v>
      </c>
      <c r="E284">
        <f>(20960000*'Firewood 1630 - 1955'!$D284)/(1000000000000)</f>
        <v>1890.2891549662588</v>
      </c>
    </row>
    <row r="285" spans="2:5" x14ac:dyDescent="0.35">
      <c r="B285">
        <f t="shared" si="32"/>
        <v>1912</v>
      </c>
      <c r="D285" s="1">
        <v>89378391.877586931</v>
      </c>
      <c r="E285">
        <f>(20960000*'Firewood 1630 - 1955'!$D285)/(1000000000000)</f>
        <v>1873.3710937542221</v>
      </c>
    </row>
    <row r="286" spans="2:5" x14ac:dyDescent="0.35">
      <c r="B286">
        <f t="shared" si="32"/>
        <v>1913</v>
      </c>
      <c r="D286" s="1">
        <v>88578456.533914372</v>
      </c>
      <c r="E286">
        <f>(20960000*'Firewood 1630 - 1955'!$D286)/(1000000000000)</f>
        <v>1856.6044489508452</v>
      </c>
    </row>
    <row r="287" spans="2:5" x14ac:dyDescent="0.35">
      <c r="B287">
        <f t="shared" si="32"/>
        <v>1914</v>
      </c>
      <c r="D287" s="1">
        <v>87785680.600258201</v>
      </c>
      <c r="E287">
        <f>(20960000*'Firewood 1630 - 1955'!$D287)/(1000000000000)</f>
        <v>1839.9878653814119</v>
      </c>
    </row>
    <row r="288" spans="2:5" x14ac:dyDescent="0.35">
      <c r="B288">
        <f t="shared" si="32"/>
        <v>1915</v>
      </c>
      <c r="D288" s="1">
        <v>87000000</v>
      </c>
      <c r="E288">
        <f>(20960000*'Firewood 1630 - 1955'!$D288)/(1000000000000)</f>
        <v>1823.52</v>
      </c>
    </row>
    <row r="289" spans="2:5" x14ac:dyDescent="0.35">
      <c r="B289">
        <f t="shared" si="32"/>
        <v>1916</v>
      </c>
      <c r="D289" s="1">
        <v>86184867.954048678</v>
      </c>
      <c r="E289">
        <f>(20960000*'Firewood 1630 - 1955'!$D289)/(1000000000000)</f>
        <v>1806.4348323168601</v>
      </c>
    </row>
    <row r="290" spans="2:5" x14ac:dyDescent="0.35">
      <c r="B290">
        <f t="shared" si="32"/>
        <v>1917</v>
      </c>
      <c r="D290" s="1">
        <v>85377373.152377084</v>
      </c>
      <c r="E290">
        <f>(20960000*'Firewood 1630 - 1955'!$D290)/(1000000000000)</f>
        <v>1789.5097412738237</v>
      </c>
    </row>
    <row r="291" spans="2:5" x14ac:dyDescent="0.35">
      <c r="B291">
        <f t="shared" si="32"/>
        <v>1918</v>
      </c>
      <c r="D291" s="1">
        <v>84577444.039093778</v>
      </c>
      <c r="E291">
        <f>(20960000*'Firewood 1630 - 1955'!$D291)/(1000000000000)</f>
        <v>1772.7432270594054</v>
      </c>
    </row>
    <row r="292" spans="2:5" x14ac:dyDescent="0.35">
      <c r="B292">
        <f t="shared" si="32"/>
        <v>1919</v>
      </c>
      <c r="D292" s="1">
        <v>83785009.728738368</v>
      </c>
      <c r="E292">
        <f>(20960000*'Firewood 1630 - 1955'!$D292)/(1000000000000)</f>
        <v>1756.1338039143563</v>
      </c>
    </row>
    <row r="293" spans="2:5" x14ac:dyDescent="0.35">
      <c r="B293">
        <f t="shared" si="32"/>
        <v>1920</v>
      </c>
      <c r="D293" s="1">
        <v>83000000</v>
      </c>
      <c r="E293">
        <f>(20960000*'Firewood 1630 - 1955'!$D293)/(1000000000000)</f>
        <v>1739.68</v>
      </c>
    </row>
    <row r="294" spans="2:5" x14ac:dyDescent="0.35">
      <c r="B294">
        <f t="shared" si="32"/>
        <v>1921</v>
      </c>
      <c r="D294" s="1">
        <v>82184116.76848428</v>
      </c>
      <c r="E294">
        <f>(20960000*'Firewood 1630 - 1955'!$D294)/(1000000000000)</f>
        <v>1722.5790874674306</v>
      </c>
    </row>
    <row r="295" spans="2:5" x14ac:dyDescent="0.35">
      <c r="B295">
        <f t="shared" si="32"/>
        <v>1922</v>
      </c>
      <c r="D295" s="1">
        <v>81376253.602600709</v>
      </c>
      <c r="E295">
        <f>(20960000*'Firewood 1630 - 1955'!$D295)/(1000000000000)</f>
        <v>1705.6462755105108</v>
      </c>
    </row>
    <row r="296" spans="2:5" x14ac:dyDescent="0.35">
      <c r="B296">
        <f t="shared" si="32"/>
        <v>1923</v>
      </c>
      <c r="D296" s="1">
        <v>80576331.665758148</v>
      </c>
      <c r="E296">
        <f>(20960000*'Firewood 1630 - 1955'!$D296)/(1000000000000)</f>
        <v>1688.8799117142908</v>
      </c>
    </row>
    <row r="297" spans="2:5" x14ac:dyDescent="0.35">
      <c r="B297">
        <f t="shared" si="32"/>
        <v>1924</v>
      </c>
      <c r="D297" s="1">
        <v>79784272.896322712</v>
      </c>
      <c r="E297">
        <f>(20960000*'Firewood 1630 - 1955'!$D297)/(1000000000000)</f>
        <v>1672.2783599069239</v>
      </c>
    </row>
    <row r="298" spans="2:5" x14ac:dyDescent="0.35">
      <c r="B298">
        <f t="shared" si="32"/>
        <v>1925</v>
      </c>
      <c r="D298" s="1">
        <v>79000000</v>
      </c>
      <c r="E298">
        <f>(20960000*'Firewood 1630 - 1955'!$D298)/(1000000000000)</f>
        <v>1655.84</v>
      </c>
    </row>
    <row r="299" spans="2:5" x14ac:dyDescent="0.35">
      <c r="B299">
        <f t="shared" si="32"/>
        <v>1926</v>
      </c>
      <c r="D299" s="1">
        <v>78183287.093731716</v>
      </c>
      <c r="E299">
        <f>(20960000*'Firewood 1630 - 1955'!$D299)/(1000000000000)</f>
        <v>1638.7216974846167</v>
      </c>
    </row>
    <row r="300" spans="2:5" x14ac:dyDescent="0.35">
      <c r="B300">
        <f t="shared" si="32"/>
        <v>1927</v>
      </c>
      <c r="D300" s="1">
        <v>77375017.47823894</v>
      </c>
      <c r="E300">
        <f>(20960000*'Firewood 1630 - 1955'!$D300)/(1000000000000)</f>
        <v>1621.7803663438883</v>
      </c>
    </row>
    <row r="301" spans="2:5" x14ac:dyDescent="0.35">
      <c r="B301">
        <f t="shared" si="32"/>
        <v>1928</v>
      </c>
      <c r="D301" s="1">
        <v>76575103.865616009</v>
      </c>
      <c r="E301">
        <f>(20960000*'Firewood 1630 - 1955'!$D301)/(1000000000000)</f>
        <v>1605.0141770233115</v>
      </c>
    </row>
    <row r="302" spans="2:5" x14ac:dyDescent="0.35">
      <c r="B302">
        <f t="shared" si="32"/>
        <v>1929</v>
      </c>
      <c r="D302" s="1">
        <v>75783459.870351672</v>
      </c>
      <c r="E302">
        <f>(20960000*'Firewood 1630 - 1955'!$D302)/(1000000000000)</f>
        <v>1588.4213188825711</v>
      </c>
    </row>
    <row r="303" spans="2:5" x14ac:dyDescent="0.35">
      <c r="B303">
        <f t="shared" si="32"/>
        <v>1930</v>
      </c>
      <c r="D303" s="1">
        <v>75000000</v>
      </c>
      <c r="E303">
        <f>(20960000*'Firewood 1630 - 1955'!$D303)/(1000000000000)</f>
        <v>1572</v>
      </c>
    </row>
    <row r="304" spans="2:5" x14ac:dyDescent="0.35">
      <c r="B304">
        <f t="shared" si="32"/>
        <v>1931</v>
      </c>
      <c r="D304" s="1">
        <v>74390162.946192473</v>
      </c>
      <c r="E304">
        <f>(20960000*'Firewood 1630 - 1955'!$D304)/(1000000000000)</f>
        <v>1559.2178153521943</v>
      </c>
    </row>
    <row r="305" spans="2:5" x14ac:dyDescent="0.35">
      <c r="B305">
        <f t="shared" si="32"/>
        <v>1932</v>
      </c>
      <c r="D305" s="1">
        <v>73785284.575480908</v>
      </c>
      <c r="E305">
        <f>(20960000*'Firewood 1630 - 1955'!$D305)/(1000000000000)</f>
        <v>1546.5395647020798</v>
      </c>
    </row>
    <row r="306" spans="2:5" x14ac:dyDescent="0.35">
      <c r="B306">
        <f t="shared" si="32"/>
        <v>1933</v>
      </c>
      <c r="D306" s="1">
        <v>73185324.568016097</v>
      </c>
      <c r="E306">
        <f>(20960000*'Firewood 1630 - 1955'!$D306)/(1000000000000)</f>
        <v>1533.9644029456174</v>
      </c>
    </row>
    <row r="307" spans="2:5" x14ac:dyDescent="0.35">
      <c r="B307">
        <f t="shared" si="32"/>
        <v>1934</v>
      </c>
      <c r="D307" s="1">
        <v>72590242.931796014</v>
      </c>
      <c r="E307">
        <f>(20960000*'Firewood 1630 - 1955'!$D307)/(1000000000000)</f>
        <v>1521.4914918504444</v>
      </c>
    </row>
    <row r="308" spans="2:5" x14ac:dyDescent="0.35">
      <c r="B308">
        <f t="shared" si="32"/>
        <v>1935</v>
      </c>
      <c r="D308" s="1">
        <v>72000000</v>
      </c>
      <c r="E308">
        <f>(20960000*'Firewood 1630 - 1955'!$D308)/(1000000000000)</f>
        <v>1509.12</v>
      </c>
    </row>
    <row r="309" spans="2:5" x14ac:dyDescent="0.35">
      <c r="B309">
        <f t="shared" si="32"/>
        <v>1936</v>
      </c>
      <c r="D309" s="1">
        <v>71595480.010053679</v>
      </c>
      <c r="E309">
        <f>(20960000*'Firewood 1630 - 1955'!$D309)/(1000000000000)</f>
        <v>1500.641261010725</v>
      </c>
    </row>
    <row r="310" spans="2:5" x14ac:dyDescent="0.35">
      <c r="B310">
        <f t="shared" si="32"/>
        <v>1937</v>
      </c>
      <c r="D310" s="1">
        <v>71193232.748194382</v>
      </c>
      <c r="E310">
        <f>(20960000*'Firewood 1630 - 1955'!$D310)/(1000000000000)</f>
        <v>1492.2101584021543</v>
      </c>
    </row>
    <row r="311" spans="2:5" x14ac:dyDescent="0.35">
      <c r="B311">
        <f t="shared" si="32"/>
        <v>1938</v>
      </c>
      <c r="D311" s="1">
        <v>70793245.445478469</v>
      </c>
      <c r="E311">
        <f>(20960000*'Firewood 1630 - 1955'!$D311)/(1000000000000)</f>
        <v>1483.8264245372288</v>
      </c>
    </row>
    <row r="312" spans="2:5" x14ac:dyDescent="0.35">
      <c r="B312">
        <f t="shared" si="32"/>
        <v>1939</v>
      </c>
      <c r="D312" s="1">
        <v>70395505.404702455</v>
      </c>
      <c r="E312">
        <f>(20960000*'Firewood 1630 - 1955'!$D312)/(1000000000000)</f>
        <v>1475.4897932825636</v>
      </c>
    </row>
    <row r="313" spans="2:5" x14ac:dyDescent="0.35">
      <c r="B313">
        <f t="shared" si="32"/>
        <v>1940</v>
      </c>
      <c r="D313" s="1">
        <v>70000000</v>
      </c>
      <c r="E313">
        <f>(20960000*'Firewood 1630 - 1955'!$D313)/(1000000000000)</f>
        <v>1467.2</v>
      </c>
    </row>
    <row r="314" spans="2:5" x14ac:dyDescent="0.35">
      <c r="B314">
        <f t="shared" si="32"/>
        <v>1941</v>
      </c>
      <c r="D314" s="1">
        <v>68970139.331639096</v>
      </c>
      <c r="E314">
        <f>(20960000*'Firewood 1630 - 1955'!$D314)/(1000000000000)</f>
        <v>1445.6141203911554</v>
      </c>
    </row>
    <row r="315" spans="2:5" x14ac:dyDescent="0.35">
      <c r="B315">
        <f t="shared" si="32"/>
        <v>1942</v>
      </c>
      <c r="D315" s="1">
        <v>67955430.277510136</v>
      </c>
      <c r="E315">
        <f>(20960000*'Firewood 1630 - 1955'!$D315)/(1000000000000)</f>
        <v>1424.3458186166124</v>
      </c>
    </row>
    <row r="316" spans="2:5" x14ac:dyDescent="0.35">
      <c r="B316">
        <f t="shared" si="32"/>
        <v>1943</v>
      </c>
      <c r="D316" s="1">
        <v>66955649.922590859</v>
      </c>
      <c r="E316">
        <f>(20960000*'Firewood 1630 - 1955'!$D316)/(1000000000000)</f>
        <v>1403.3904223775046</v>
      </c>
    </row>
    <row r="317" spans="2:5" x14ac:dyDescent="0.35">
      <c r="B317">
        <f t="shared" si="32"/>
        <v>1944</v>
      </c>
      <c r="D317" s="1">
        <v>65970578.631450601</v>
      </c>
      <c r="E317">
        <f>(20960000*'Firewood 1630 - 1955'!$D317)/(1000000000000)</f>
        <v>1382.7433281152046</v>
      </c>
    </row>
    <row r="318" spans="2:5" x14ac:dyDescent="0.35">
      <c r="B318">
        <f t="shared" si="32"/>
        <v>1945</v>
      </c>
      <c r="D318" s="1">
        <v>65000000</v>
      </c>
      <c r="E318">
        <f>(20960000*'Firewood 1630 - 1955'!$D318)/(1000000000000)</f>
        <v>1362.4</v>
      </c>
    </row>
    <row r="319" spans="2:5" x14ac:dyDescent="0.35">
      <c r="B319">
        <f t="shared" si="32"/>
        <v>1946</v>
      </c>
      <c r="D319" s="1">
        <v>63967729.418679073</v>
      </c>
      <c r="E319">
        <f>(20960000*'Firewood 1630 - 1955'!$D319)/(1000000000000)</f>
        <v>1340.7636086155135</v>
      </c>
    </row>
    <row r="320" spans="2:5" x14ac:dyDescent="0.35">
      <c r="B320">
        <f t="shared" si="32"/>
        <v>1947</v>
      </c>
      <c r="D320" s="1">
        <v>62951852.415097542</v>
      </c>
      <c r="E320">
        <f>(20960000*'Firewood 1630 - 1955'!$D320)/(1000000000000)</f>
        <v>1319.4708266204445</v>
      </c>
    </row>
    <row r="321" spans="2:5" x14ac:dyDescent="0.35">
      <c r="B321">
        <f t="shared" si="32"/>
        <v>1948</v>
      </c>
      <c r="D321" s="1">
        <v>61952108.641439669</v>
      </c>
      <c r="E321">
        <f>(20960000*'Firewood 1630 - 1955'!$D321)/(1000000000000)</f>
        <v>1298.5161971245755</v>
      </c>
    </row>
    <row r="322" spans="2:5" x14ac:dyDescent="0.35">
      <c r="B322">
        <f t="shared" si="32"/>
        <v>1949</v>
      </c>
      <c r="D322" s="1">
        <v>60968241.884495735</v>
      </c>
      <c r="E322">
        <f>(20960000*'Firewood 1630 - 1955'!$D322)/(1000000000000)</f>
        <v>1277.8943498990304</v>
      </c>
    </row>
    <row r="323" spans="2:5" x14ac:dyDescent="0.35">
      <c r="B323">
        <f t="shared" si="32"/>
        <v>1950</v>
      </c>
      <c r="D323" s="1">
        <v>60000000</v>
      </c>
      <c r="E323">
        <f>(20960000*'Firewood 1630 - 1955'!$D323)/(1000000000000)</f>
        <v>1257.5999999999999</v>
      </c>
    </row>
    <row r="324" spans="2:5" x14ac:dyDescent="0.35">
      <c r="B324">
        <f t="shared" si="32"/>
        <v>1951</v>
      </c>
      <c r="D324" s="1">
        <v>58964896.179368764</v>
      </c>
      <c r="E324">
        <f>(20960000*'Firewood 1630 - 1955'!$D324)/(1000000000000)</f>
        <v>1235.9042239195692</v>
      </c>
    </row>
    <row r="325" spans="2:5" x14ac:dyDescent="0.35">
      <c r="B325">
        <f t="shared" ref="B325:B328" si="33">B324+1</f>
        <v>1952</v>
      </c>
      <c r="D325" s="1">
        <v>57947649.690728948</v>
      </c>
      <c r="E325">
        <f>(20960000*'Firewood 1630 - 1955'!$D325)/(1000000000000)</f>
        <v>1214.5827375176787</v>
      </c>
    </row>
    <row r="326" spans="2:5" x14ac:dyDescent="0.35">
      <c r="B326">
        <f t="shared" si="33"/>
        <v>1953</v>
      </c>
      <c r="D326" s="1">
        <v>56947952.464204378</v>
      </c>
      <c r="E326">
        <f>(20960000*'Firewood 1630 - 1955'!$D326)/(1000000000000)</f>
        <v>1193.6290836497237</v>
      </c>
    </row>
    <row r="327" spans="2:5" x14ac:dyDescent="0.35">
      <c r="B327">
        <f t="shared" si="33"/>
        <v>1954</v>
      </c>
      <c r="D327" s="1">
        <v>55965501.744657308</v>
      </c>
      <c r="E327">
        <f>(20960000*'Firewood 1630 - 1955'!$D327)/(1000000000000)</f>
        <v>1173.0369165680172</v>
      </c>
    </row>
    <row r="328" spans="2:5" x14ac:dyDescent="0.35">
      <c r="B328">
        <f t="shared" si="33"/>
        <v>1955</v>
      </c>
      <c r="D328" s="1">
        <v>55000000</v>
      </c>
      <c r="E328">
        <f>(20960000*'Firewood 1630 - 1955'!$D328)/(1000000000000)</f>
        <v>1152.8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09"/>
  <sheetViews>
    <sheetView workbookViewId="0">
      <pane ySplit="1160" activePane="bottomLeft"/>
      <selection activeCell="N1" sqref="N1:N1048576"/>
      <selection pane="bottomLeft" activeCell="D4" sqref="D4"/>
    </sheetView>
  </sheetViews>
  <sheetFormatPr defaultRowHeight="14.5" x14ac:dyDescent="0.35"/>
  <cols>
    <col min="2" max="2" width="8.90625"/>
    <col min="3" max="3" width="9.6328125" bestFit="1" customWidth="1"/>
    <col min="4" max="4" width="9" bestFit="1" customWidth="1"/>
    <col min="5" max="5" width="9.6328125" bestFit="1" customWidth="1"/>
    <col min="6" max="6" width="9.90625" bestFit="1" customWidth="1"/>
    <col min="7" max="8" width="9" bestFit="1" customWidth="1"/>
    <col min="9" max="9" width="11.6328125" customWidth="1"/>
    <col min="10" max="12" width="9" bestFit="1" customWidth="1"/>
    <col min="13" max="13" width="9.90625" customWidth="1"/>
  </cols>
  <sheetData>
    <row r="1" spans="2:13" x14ac:dyDescent="0.35">
      <c r="B1" t="s">
        <v>5</v>
      </c>
      <c r="E1" t="s">
        <v>18</v>
      </c>
    </row>
    <row r="2" spans="2:13" x14ac:dyDescent="0.35">
      <c r="D2" t="s">
        <v>2</v>
      </c>
      <c r="F2" t="s">
        <v>11</v>
      </c>
      <c r="H2" t="s">
        <v>13</v>
      </c>
      <c r="J2" t="s">
        <v>10</v>
      </c>
      <c r="L2" t="s">
        <v>15</v>
      </c>
    </row>
    <row r="3" spans="2:13" x14ac:dyDescent="0.35">
      <c r="B3" s="4" t="s">
        <v>0</v>
      </c>
      <c r="C3" s="4" t="s">
        <v>8</v>
      </c>
      <c r="D3" s="4" t="s">
        <v>9</v>
      </c>
      <c r="E3" s="4" t="s">
        <v>10</v>
      </c>
      <c r="F3" s="4" t="s">
        <v>12</v>
      </c>
      <c r="G3" s="4" t="s">
        <v>13</v>
      </c>
      <c r="H3" s="4" t="s">
        <v>6</v>
      </c>
      <c r="I3" s="4" t="s">
        <v>17</v>
      </c>
      <c r="J3" s="4" t="s">
        <v>14</v>
      </c>
      <c r="K3" s="4" t="s">
        <v>7</v>
      </c>
      <c r="L3" s="4" t="s">
        <v>7</v>
      </c>
      <c r="M3" s="4" t="s">
        <v>16</v>
      </c>
    </row>
    <row r="4" spans="2:13" x14ac:dyDescent="0.35">
      <c r="B4" s="2">
        <v>1850</v>
      </c>
      <c r="C4" s="5">
        <v>110</v>
      </c>
      <c r="D4" s="5">
        <v>109</v>
      </c>
      <c r="E4" s="5">
        <f>SUM(C4:D4)</f>
        <v>219</v>
      </c>
      <c r="F4" s="8">
        <v>0</v>
      </c>
      <c r="G4" s="8">
        <v>0</v>
      </c>
      <c r="H4" s="8">
        <v>0</v>
      </c>
      <c r="I4" s="8">
        <f>SUM(F4:H4)</f>
        <v>0</v>
      </c>
      <c r="J4" s="5">
        <f>SUM(E4:H4)</f>
        <v>219</v>
      </c>
      <c r="K4" s="8">
        <v>0</v>
      </c>
      <c r="L4" s="5">
        <f>SUM(J4:K4)</f>
        <v>219</v>
      </c>
      <c r="M4" s="5">
        <f>(20960000*'Firewood 1630 - 1955'!$D223)/(1000000000000)</f>
        <v>2137.92</v>
      </c>
    </row>
    <row r="5" spans="2:13" x14ac:dyDescent="0.35">
      <c r="B5" s="2">
        <f>B4+1</f>
        <v>1851</v>
      </c>
      <c r="C5" s="5">
        <f>((C$9/C$4)^(1/5))*C4</f>
        <v>124.58476012276324</v>
      </c>
      <c r="D5" s="5">
        <f t="shared" ref="D5:D8" si="0">((D$9/D$4)^(1/5))*D4</f>
        <v>124.97753327148838</v>
      </c>
      <c r="E5" s="5">
        <f t="shared" ref="E5:E68" si="1">SUM(C5:D5)</f>
        <v>249.56229339425164</v>
      </c>
      <c r="F5" s="8">
        <v>0</v>
      </c>
      <c r="G5" s="8">
        <v>0</v>
      </c>
      <c r="H5" s="8">
        <v>0</v>
      </c>
      <c r="I5" s="8">
        <f t="shared" ref="I5:I68" si="2">SUM(F5:H5)</f>
        <v>0</v>
      </c>
      <c r="J5" s="5">
        <f t="shared" ref="J5:J68" si="3">SUM(E5:H5)</f>
        <v>249.56229339425164</v>
      </c>
      <c r="K5" s="8">
        <v>0</v>
      </c>
      <c r="L5" s="5">
        <f t="shared" ref="L5:L68" si="4">SUM(J5:K5)</f>
        <v>249.56229339425164</v>
      </c>
      <c r="M5" s="5">
        <f>(20960000*'Firewood 1630 - 1955'!$D224)/(1000000000000)</f>
        <v>2186.0112164443403</v>
      </c>
    </row>
    <row r="6" spans="2:13" x14ac:dyDescent="0.35">
      <c r="B6" s="2">
        <f t="shared" ref="B6:B8" si="5">B5+1</f>
        <v>1852</v>
      </c>
      <c r="C6" s="5">
        <f t="shared" ref="C6:C8" si="6">((C$9/C$4)^(1/5))*C5</f>
        <v>141.10329504405871</v>
      </c>
      <c r="D6" s="5">
        <f t="shared" si="0"/>
        <v>143.29709929014666</v>
      </c>
      <c r="E6" s="5">
        <f t="shared" si="1"/>
        <v>284.40039433420537</v>
      </c>
      <c r="F6" s="8">
        <v>0</v>
      </c>
      <c r="G6" s="8">
        <v>0</v>
      </c>
      <c r="H6" s="8">
        <v>0</v>
      </c>
      <c r="I6" s="8">
        <f t="shared" si="2"/>
        <v>0</v>
      </c>
      <c r="J6" s="5">
        <f t="shared" si="3"/>
        <v>284.40039433420537</v>
      </c>
      <c r="K6" s="8">
        <v>0</v>
      </c>
      <c r="L6" s="5">
        <f t="shared" si="4"/>
        <v>284.40039433420537</v>
      </c>
      <c r="M6" s="5">
        <f>(20960000*'Firewood 1630 - 1955'!$D225)/(1000000000000)</f>
        <v>2235.1842156958469</v>
      </c>
    </row>
    <row r="7" spans="2:13" x14ac:dyDescent="0.35">
      <c r="B7" s="2">
        <f t="shared" si="5"/>
        <v>1853</v>
      </c>
      <c r="C7" s="5">
        <f t="shared" si="6"/>
        <v>159.81200150541403</v>
      </c>
      <c r="D7" s="5">
        <f t="shared" si="0"/>
        <v>164.30199994717503</v>
      </c>
      <c r="E7" s="5">
        <f t="shared" si="1"/>
        <v>324.11400145258904</v>
      </c>
      <c r="F7" s="8">
        <v>0</v>
      </c>
      <c r="G7" s="8">
        <v>0</v>
      </c>
      <c r="H7" s="8">
        <v>0</v>
      </c>
      <c r="I7" s="8">
        <f t="shared" si="2"/>
        <v>0</v>
      </c>
      <c r="J7" s="5">
        <f t="shared" si="3"/>
        <v>324.11400145258904</v>
      </c>
      <c r="K7" s="8">
        <v>0</v>
      </c>
      <c r="L7" s="5">
        <f t="shared" si="4"/>
        <v>324.11400145258904</v>
      </c>
      <c r="M7" s="5">
        <f>(20960000*'Firewood 1630 - 1955'!$D226)/(1000000000000)</f>
        <v>2285.4633318040278</v>
      </c>
    </row>
    <row r="8" spans="2:13" x14ac:dyDescent="0.35">
      <c r="B8" s="2">
        <f t="shared" si="5"/>
        <v>1854</v>
      </c>
      <c r="C8" s="5">
        <f t="shared" si="6"/>
        <v>181.00127156627897</v>
      </c>
      <c r="D8" s="5">
        <f t="shared" si="0"/>
        <v>188.38585931165275</v>
      </c>
      <c r="E8" s="5">
        <f t="shared" si="1"/>
        <v>369.38713087793172</v>
      </c>
      <c r="F8" s="8">
        <v>0</v>
      </c>
      <c r="G8" s="8">
        <v>0</v>
      </c>
      <c r="H8" s="8">
        <v>0</v>
      </c>
      <c r="I8" s="8">
        <f t="shared" si="2"/>
        <v>0</v>
      </c>
      <c r="J8" s="5">
        <f t="shared" si="3"/>
        <v>369.38713087793172</v>
      </c>
      <c r="K8" s="8">
        <v>0</v>
      </c>
      <c r="L8" s="5">
        <f t="shared" si="4"/>
        <v>369.38713087793172</v>
      </c>
      <c r="M8" s="5">
        <f>(20960000*'Firewood 1630 - 1955'!$D227)/(1000000000000)</f>
        <v>2336.8734461981076</v>
      </c>
    </row>
    <row r="9" spans="2:13" x14ac:dyDescent="0.35">
      <c r="B9" s="3">
        <v>1855</v>
      </c>
      <c r="C9" s="6">
        <v>205</v>
      </c>
      <c r="D9" s="7">
        <v>216</v>
      </c>
      <c r="E9" s="5">
        <f t="shared" si="1"/>
        <v>421</v>
      </c>
      <c r="F9" s="8">
        <v>0</v>
      </c>
      <c r="G9" s="8">
        <v>0</v>
      </c>
      <c r="H9" s="8">
        <v>0</v>
      </c>
      <c r="I9" s="8">
        <f t="shared" si="2"/>
        <v>0</v>
      </c>
      <c r="J9" s="5">
        <f t="shared" si="3"/>
        <v>421</v>
      </c>
      <c r="K9" s="8">
        <v>0</v>
      </c>
      <c r="L9" s="5">
        <f t="shared" si="4"/>
        <v>421</v>
      </c>
      <c r="M9" s="5">
        <f>(20960000*'Firewood 1630 - 1955'!$D228)/(1000000000000)</f>
        <v>2389.44</v>
      </c>
    </row>
    <row r="10" spans="2:13" x14ac:dyDescent="0.35">
      <c r="B10" s="3">
        <f>B9+1</f>
        <v>1856</v>
      </c>
      <c r="C10" s="5">
        <f>((C$14/C$9)^(1/5))*C9</f>
        <v>212.09202739742349</v>
      </c>
      <c r="D10" s="5">
        <f t="shared" ref="D10" si="7">((D$14/D$9)^(1/5))*D9</f>
        <v>226.68852658784351</v>
      </c>
      <c r="E10" s="5">
        <f t="shared" si="1"/>
        <v>438.78055398526703</v>
      </c>
      <c r="F10" s="8">
        <v>0</v>
      </c>
      <c r="G10" s="8">
        <v>0</v>
      </c>
      <c r="H10" s="8">
        <v>0</v>
      </c>
      <c r="I10" s="8">
        <f t="shared" si="2"/>
        <v>0</v>
      </c>
      <c r="J10" s="5">
        <f t="shared" si="3"/>
        <v>438.78055398526703</v>
      </c>
      <c r="K10" s="8">
        <v>0</v>
      </c>
      <c r="L10" s="5">
        <f t="shared" si="4"/>
        <v>438.78055398526703</v>
      </c>
      <c r="M10" s="5">
        <f>(20960000*'Firewood 1630 - 1955'!$D229)/(1000000000000)</f>
        <v>2437.7505798030734</v>
      </c>
    </row>
    <row r="11" spans="2:13" x14ac:dyDescent="0.35">
      <c r="B11" s="3">
        <f t="shared" ref="B11:B18" si="8">B10+1</f>
        <v>1857</v>
      </c>
      <c r="C11" s="5">
        <f t="shared" ref="C11:C13" si="9">((C$14/C$9)^(1/5))*C10</f>
        <v>219.42940529536313</v>
      </c>
      <c r="D11" s="5">
        <f t="shared" ref="D11:D13" si="10">((D$14/D$9)^(1/5))*D10</f>
        <v>237.90596336373812</v>
      </c>
      <c r="E11" s="5">
        <f t="shared" si="1"/>
        <v>457.33536865910128</v>
      </c>
      <c r="F11" s="8">
        <v>0</v>
      </c>
      <c r="G11" s="8">
        <v>0</v>
      </c>
      <c r="H11" s="8">
        <v>0</v>
      </c>
      <c r="I11" s="8">
        <f t="shared" si="2"/>
        <v>0</v>
      </c>
      <c r="J11" s="5">
        <f t="shared" si="3"/>
        <v>457.33536865910128</v>
      </c>
      <c r="K11" s="8">
        <v>0</v>
      </c>
      <c r="L11" s="5">
        <f t="shared" si="4"/>
        <v>457.33536865910128</v>
      </c>
      <c r="M11" s="5">
        <f>(20960000*'Firewood 1630 - 1955'!$D230)/(1000000000000)</f>
        <v>2487.0379207388428</v>
      </c>
    </row>
    <row r="12" spans="2:13" x14ac:dyDescent="0.35">
      <c r="B12" s="3">
        <f t="shared" si="8"/>
        <v>1858</v>
      </c>
      <c r="C12" s="5">
        <f t="shared" si="9"/>
        <v>227.02062165709512</v>
      </c>
      <c r="D12" s="5">
        <f t="shared" si="10"/>
        <v>249.67848287679294</v>
      </c>
      <c r="E12" s="5">
        <f t="shared" si="1"/>
        <v>476.69910453388809</v>
      </c>
      <c r="F12" s="8">
        <v>0</v>
      </c>
      <c r="G12" s="8">
        <v>0</v>
      </c>
      <c r="H12" s="8">
        <v>0</v>
      </c>
      <c r="I12" s="8">
        <f t="shared" si="2"/>
        <v>0</v>
      </c>
      <c r="J12" s="5">
        <f t="shared" si="3"/>
        <v>476.69910453388809</v>
      </c>
      <c r="K12" s="8">
        <v>0</v>
      </c>
      <c r="L12" s="5">
        <f t="shared" si="4"/>
        <v>476.69910453388809</v>
      </c>
      <c r="M12" s="5">
        <f>(20960000*'Firewood 1630 - 1955'!$D231)/(1000000000000)</f>
        <v>2537.3217713243876</v>
      </c>
    </row>
    <row r="13" spans="2:13" x14ac:dyDescent="0.35">
      <c r="B13" s="3">
        <f t="shared" si="8"/>
        <v>1859</v>
      </c>
      <c r="C13" s="5">
        <f t="shared" si="9"/>
        <v>234.87445808915479</v>
      </c>
      <c r="D13" s="5">
        <f t="shared" si="10"/>
        <v>262.03355279642733</v>
      </c>
      <c r="E13" s="5">
        <f t="shared" si="1"/>
        <v>496.90801088558214</v>
      </c>
      <c r="F13" s="8">
        <v>0</v>
      </c>
      <c r="G13" s="8">
        <v>0</v>
      </c>
      <c r="H13" s="8">
        <v>0</v>
      </c>
      <c r="I13" s="8">
        <f t="shared" si="2"/>
        <v>0</v>
      </c>
      <c r="J13" s="5">
        <f t="shared" si="3"/>
        <v>496.90801088558214</v>
      </c>
      <c r="K13" s="8">
        <v>0</v>
      </c>
      <c r="L13" s="5">
        <f t="shared" si="4"/>
        <v>496.90801088558214</v>
      </c>
      <c r="M13" s="5">
        <f>(20960000*'Firewood 1630 - 1955'!$D232)/(1000000000000)</f>
        <v>2588.6222793595934</v>
      </c>
    </row>
    <row r="14" spans="2:13" x14ac:dyDescent="0.35">
      <c r="B14" s="2">
        <v>1860</v>
      </c>
      <c r="C14" s="5">
        <v>243</v>
      </c>
      <c r="D14" s="5">
        <v>275</v>
      </c>
      <c r="E14" s="5">
        <f t="shared" si="1"/>
        <v>518</v>
      </c>
      <c r="F14" s="5">
        <v>3</v>
      </c>
      <c r="G14" s="8">
        <v>0</v>
      </c>
      <c r="H14" s="8">
        <v>0</v>
      </c>
      <c r="I14" s="8">
        <f t="shared" si="2"/>
        <v>3</v>
      </c>
      <c r="J14" s="5">
        <f t="shared" si="3"/>
        <v>521</v>
      </c>
      <c r="K14" s="8">
        <v>0</v>
      </c>
      <c r="L14" s="5">
        <f t="shared" si="4"/>
        <v>521</v>
      </c>
      <c r="M14" s="5">
        <f>(20960000*'Firewood 1630 - 1955'!$D233)/(1000000000000)</f>
        <v>2640.96</v>
      </c>
    </row>
    <row r="15" spans="2:13" x14ac:dyDescent="0.35">
      <c r="B15" s="3">
        <f t="shared" si="8"/>
        <v>1861</v>
      </c>
      <c r="C15" s="5">
        <f>((C$19/C$14)^(1/5))*C14</f>
        <v>258.02381228715177</v>
      </c>
      <c r="D15" s="5">
        <f t="shared" ref="D15:F15" si="11">((D$19/D$14)^(1/5))*D14</f>
        <v>280.56976718817782</v>
      </c>
      <c r="E15" s="5">
        <f t="shared" si="1"/>
        <v>538.59357947532953</v>
      </c>
      <c r="F15" s="5">
        <f t="shared" si="11"/>
        <v>3.8167789096181766</v>
      </c>
      <c r="G15" s="8">
        <v>0</v>
      </c>
      <c r="H15" s="8">
        <v>0</v>
      </c>
      <c r="I15" s="8">
        <f t="shared" si="2"/>
        <v>3.8167789096181766</v>
      </c>
      <c r="J15" s="5">
        <f t="shared" si="3"/>
        <v>542.4103583849477</v>
      </c>
      <c r="K15" s="8">
        <v>0</v>
      </c>
      <c r="L15" s="5">
        <f t="shared" si="4"/>
        <v>542.4103583849477</v>
      </c>
      <c r="M15" s="5">
        <f>(20960000*'Firewood 1630 - 1955'!$D234)/(1000000000000)</f>
        <v>2665.6461620843752</v>
      </c>
    </row>
    <row r="16" spans="2:13" x14ac:dyDescent="0.35">
      <c r="B16" s="3">
        <f t="shared" si="8"/>
        <v>1862</v>
      </c>
      <c r="C16" s="5">
        <f t="shared" ref="C16:C18" si="12">((C$19/C$14)^(1/5))*C15</f>
        <v>273.97649262220307</v>
      </c>
      <c r="D16" s="5">
        <f t="shared" ref="D16:D18" si="13">((D$19/D$14)^(1/5))*D15</f>
        <v>286.25234276373925</v>
      </c>
      <c r="E16" s="5">
        <f t="shared" si="1"/>
        <v>560.22883538594238</v>
      </c>
      <c r="F16" s="5">
        <f t="shared" ref="F16:F18" si="14">((F$19/F$14)^(1/5))*F15</f>
        <v>4.8559337483020384</v>
      </c>
      <c r="G16" s="8">
        <v>0</v>
      </c>
      <c r="H16" s="8">
        <v>0</v>
      </c>
      <c r="I16" s="8">
        <f t="shared" si="2"/>
        <v>4.8559337483020384</v>
      </c>
      <c r="J16" s="5">
        <f t="shared" si="3"/>
        <v>565.08476913424443</v>
      </c>
      <c r="K16" s="8">
        <v>0</v>
      </c>
      <c r="L16" s="5">
        <f t="shared" si="4"/>
        <v>565.08476913424443</v>
      </c>
      <c r="M16" s="5">
        <f>(20960000*'Firewood 1630 - 1955'!$D235)/(1000000000000)</f>
        <v>2690.5630760917084</v>
      </c>
    </row>
    <row r="17" spans="2:13" x14ac:dyDescent="0.35">
      <c r="B17" s="3">
        <f t="shared" si="8"/>
        <v>1863</v>
      </c>
      <c r="C17" s="5">
        <f t="shared" si="12"/>
        <v>290.91546956149608</v>
      </c>
      <c r="D17" s="5">
        <f t="shared" si="13"/>
        <v>292.05001151379196</v>
      </c>
      <c r="E17" s="5">
        <f t="shared" si="1"/>
        <v>582.96548107528804</v>
      </c>
      <c r="F17" s="5">
        <f t="shared" si="14"/>
        <v>6.1780085056741196</v>
      </c>
      <c r="G17" s="8">
        <v>0</v>
      </c>
      <c r="H17" s="8">
        <v>0</v>
      </c>
      <c r="I17" s="8">
        <f t="shared" si="2"/>
        <v>6.1780085056741196</v>
      </c>
      <c r="J17" s="5">
        <f t="shared" si="3"/>
        <v>589.14348958096218</v>
      </c>
      <c r="K17" s="8">
        <v>0</v>
      </c>
      <c r="L17" s="5">
        <f t="shared" si="4"/>
        <v>589.14348958096218</v>
      </c>
      <c r="M17" s="5">
        <f>(20960000*'Firewood 1630 - 1955'!$D236)/(1000000000000)</f>
        <v>2715.7128989571188</v>
      </c>
    </row>
    <row r="18" spans="2:13" x14ac:dyDescent="0.35">
      <c r="B18" s="3">
        <f t="shared" si="8"/>
        <v>1864</v>
      </c>
      <c r="C18" s="5">
        <f t="shared" si="12"/>
        <v>308.90172226158063</v>
      </c>
      <c r="D18" s="5">
        <f t="shared" si="13"/>
        <v>297.96510450083366</v>
      </c>
      <c r="E18" s="5">
        <f t="shared" si="1"/>
        <v>606.86682676241435</v>
      </c>
      <c r="F18" s="5">
        <f t="shared" si="14"/>
        <v>7.8600308559662286</v>
      </c>
      <c r="G18" s="8">
        <v>0</v>
      </c>
      <c r="H18" s="8">
        <v>0</v>
      </c>
      <c r="I18" s="8">
        <f t="shared" si="2"/>
        <v>7.8600308559662286</v>
      </c>
      <c r="J18" s="5">
        <f t="shared" si="3"/>
        <v>614.72685761838056</v>
      </c>
      <c r="K18" s="8">
        <v>0</v>
      </c>
      <c r="L18" s="5">
        <f t="shared" si="4"/>
        <v>614.72685761838056</v>
      </c>
      <c r="M18" s="5">
        <f>(20960000*'Firewood 1630 - 1955'!$D237)/(1000000000000)</f>
        <v>2741.0978077775039</v>
      </c>
    </row>
    <row r="19" spans="2:13" x14ac:dyDescent="0.35">
      <c r="B19" s="3">
        <v>1865</v>
      </c>
      <c r="C19" s="6">
        <v>328</v>
      </c>
      <c r="D19" s="6">
        <v>304</v>
      </c>
      <c r="E19" s="5">
        <f t="shared" si="1"/>
        <v>632</v>
      </c>
      <c r="F19" s="7">
        <v>10</v>
      </c>
      <c r="G19" s="8">
        <v>0</v>
      </c>
      <c r="H19" s="8">
        <v>0</v>
      </c>
      <c r="I19" s="8">
        <f t="shared" si="2"/>
        <v>10</v>
      </c>
      <c r="J19" s="5">
        <f t="shared" si="3"/>
        <v>642</v>
      </c>
      <c r="K19" s="8">
        <v>0</v>
      </c>
      <c r="L19" s="5">
        <f t="shared" si="4"/>
        <v>642</v>
      </c>
      <c r="M19" s="5">
        <f>(20960000*'Firewood 1630 - 1955'!$D238)/(1000000000000)</f>
        <v>2766.72</v>
      </c>
    </row>
    <row r="20" spans="2:13" x14ac:dyDescent="0.35">
      <c r="B20" s="3">
        <f>B19+1</f>
        <v>1866</v>
      </c>
      <c r="C20" s="5">
        <f>((C$24/C$19)^(1/5))*C19</f>
        <v>363.05997668344475</v>
      </c>
      <c r="D20" s="5">
        <f t="shared" ref="D20:F20" si="15">((D$24/D$19)^(1/5))*D19</f>
        <v>336.21142231012249</v>
      </c>
      <c r="E20" s="5">
        <f t="shared" si="1"/>
        <v>699.27139899356723</v>
      </c>
      <c r="F20" s="5">
        <f t="shared" si="15"/>
        <v>10.192448764914566</v>
      </c>
      <c r="G20" s="8">
        <v>0</v>
      </c>
      <c r="H20" s="8">
        <v>0</v>
      </c>
      <c r="I20" s="8">
        <f t="shared" si="2"/>
        <v>10.192448764914566</v>
      </c>
      <c r="J20" s="5">
        <f t="shared" si="3"/>
        <v>709.46384775848185</v>
      </c>
      <c r="K20" s="8">
        <v>0</v>
      </c>
      <c r="L20" s="5">
        <f t="shared" si="4"/>
        <v>709.46384775848185</v>
      </c>
      <c r="M20" s="5">
        <f>(20960000*'Firewood 1630 - 1955'!$D239)/(1000000000000)</f>
        <v>2791.4267793652734</v>
      </c>
    </row>
    <row r="21" spans="2:13" x14ac:dyDescent="0.35">
      <c r="B21" s="3">
        <f t="shared" ref="B21:B23" si="16">B20+1</f>
        <v>1867</v>
      </c>
      <c r="C21" s="5">
        <f t="shared" ref="C21:C23" si="17">((C$24/C$19)^(1/5))*C20</f>
        <v>401.86752033348614</v>
      </c>
      <c r="D21" s="5">
        <f t="shared" ref="D21:D23" si="18">((D$24/D$19)^(1/5))*D20</f>
        <v>371.83592267038</v>
      </c>
      <c r="E21" s="5">
        <f t="shared" si="1"/>
        <v>773.70344300386614</v>
      </c>
      <c r="F21" s="5">
        <f t="shared" ref="F21:F23" si="19">((F$24/F$19)^(1/5))*F20</f>
        <v>10.388601182540846</v>
      </c>
      <c r="G21" s="8">
        <v>0</v>
      </c>
      <c r="H21" s="8">
        <v>0</v>
      </c>
      <c r="I21" s="8">
        <f t="shared" si="2"/>
        <v>10.388601182540846</v>
      </c>
      <c r="J21" s="5">
        <f t="shared" si="3"/>
        <v>784.09204418640695</v>
      </c>
      <c r="K21" s="8">
        <v>0</v>
      </c>
      <c r="L21" s="5">
        <f t="shared" si="4"/>
        <v>784.09204418640695</v>
      </c>
      <c r="M21" s="5">
        <f>(20960000*'Firewood 1630 - 1955'!$D240)/(1000000000000)</f>
        <v>2816.3541900002833</v>
      </c>
    </row>
    <row r="22" spans="2:13" x14ac:dyDescent="0.35">
      <c r="B22" s="3">
        <f t="shared" si="16"/>
        <v>1868</v>
      </c>
      <c r="C22" s="5">
        <f t="shared" si="17"/>
        <v>444.82320903082086</v>
      </c>
      <c r="D22" s="5">
        <f t="shared" si="18"/>
        <v>411.23514614146438</v>
      </c>
      <c r="E22" s="5">
        <f t="shared" si="1"/>
        <v>856.05835517228525</v>
      </c>
      <c r="F22" s="5">
        <f t="shared" si="19"/>
        <v>10.588528529217845</v>
      </c>
      <c r="G22" s="8">
        <v>0</v>
      </c>
      <c r="H22" s="8">
        <v>0</v>
      </c>
      <c r="I22" s="8">
        <f t="shared" si="2"/>
        <v>10.588528529217845</v>
      </c>
      <c r="J22" s="5">
        <f t="shared" si="3"/>
        <v>866.64688370150304</v>
      </c>
      <c r="K22" s="8">
        <v>0</v>
      </c>
      <c r="L22" s="5">
        <f t="shared" si="4"/>
        <v>866.64688370150304</v>
      </c>
      <c r="M22" s="5">
        <f>(20960000*'Firewood 1630 - 1955'!$D241)/(1000000000000)</f>
        <v>2841.5042021398567</v>
      </c>
    </row>
    <row r="23" spans="2:13" x14ac:dyDescent="0.35">
      <c r="B23" s="3">
        <f t="shared" si="16"/>
        <v>1869</v>
      </c>
      <c r="C23" s="5">
        <f t="shared" si="17"/>
        <v>492.37043871641737</v>
      </c>
      <c r="D23" s="5">
        <f t="shared" si="18"/>
        <v>454.80905719780532</v>
      </c>
      <c r="E23" s="5">
        <f t="shared" si="1"/>
        <v>947.17949591422268</v>
      </c>
      <c r="F23" s="5">
        <f t="shared" si="19"/>
        <v>10.792303452988907</v>
      </c>
      <c r="G23" s="8">
        <v>0</v>
      </c>
      <c r="H23" s="8">
        <v>0</v>
      </c>
      <c r="I23" s="8">
        <f t="shared" si="2"/>
        <v>10.792303452988907</v>
      </c>
      <c r="J23" s="5">
        <f t="shared" si="3"/>
        <v>957.97179936721159</v>
      </c>
      <c r="K23" s="8">
        <v>0</v>
      </c>
      <c r="L23" s="5">
        <f t="shared" si="4"/>
        <v>957.97179936721159</v>
      </c>
      <c r="M23" s="5">
        <f>(20960000*'Firewood 1630 - 1955'!$D242)/(1000000000000)</f>
        <v>2866.8788036129972</v>
      </c>
    </row>
    <row r="24" spans="2:13" x14ac:dyDescent="0.35">
      <c r="B24" s="2">
        <v>1870</v>
      </c>
      <c r="C24" s="5">
        <v>545</v>
      </c>
      <c r="D24" s="5">
        <v>503</v>
      </c>
      <c r="E24" s="5">
        <f t="shared" si="1"/>
        <v>1048</v>
      </c>
      <c r="F24" s="5">
        <v>11</v>
      </c>
      <c r="G24" s="8">
        <v>0</v>
      </c>
      <c r="H24" s="8">
        <v>0</v>
      </c>
      <c r="I24" s="8">
        <f t="shared" si="2"/>
        <v>11</v>
      </c>
      <c r="J24" s="5">
        <f t="shared" si="3"/>
        <v>1059</v>
      </c>
      <c r="K24" s="8">
        <v>0</v>
      </c>
      <c r="L24" s="5">
        <f t="shared" si="4"/>
        <v>1059</v>
      </c>
      <c r="M24" s="5">
        <f>(20960000*'Firewood 1630 - 1955'!$D243)/(1000000000000)</f>
        <v>2892.48</v>
      </c>
    </row>
    <row r="25" spans="2:13" x14ac:dyDescent="0.35">
      <c r="B25" s="3">
        <f>B24+1</f>
        <v>1871</v>
      </c>
      <c r="C25" s="5">
        <f>((C$29/C$24)^(1/5))*C24</f>
        <v>597.33595264369262</v>
      </c>
      <c r="D25" s="5">
        <f t="shared" ref="D25:F25" si="20">((D$29/D$24)^(1/5))*D24</f>
        <v>517.17789685276261</v>
      </c>
      <c r="E25" s="5">
        <f t="shared" si="1"/>
        <v>1114.5138494964554</v>
      </c>
      <c r="F25" s="5">
        <f t="shared" si="20"/>
        <v>11</v>
      </c>
      <c r="G25" s="8">
        <v>0</v>
      </c>
      <c r="H25" s="8">
        <v>0</v>
      </c>
      <c r="I25" s="8">
        <f t="shared" si="2"/>
        <v>11</v>
      </c>
      <c r="J25" s="5">
        <f t="shared" si="3"/>
        <v>1125.5138494964554</v>
      </c>
      <c r="K25" s="8">
        <v>0</v>
      </c>
      <c r="L25" s="5">
        <f t="shared" si="4"/>
        <v>1125.5138494964554</v>
      </c>
      <c r="M25" s="5">
        <f>(20960000*'Firewood 1630 - 1955'!$D244)/(1000000000000)</f>
        <v>2888.2757961766661</v>
      </c>
    </row>
    <row r="26" spans="2:13" x14ac:dyDescent="0.35">
      <c r="B26" s="3">
        <f t="shared" ref="B26:B28" si="21">B25+1</f>
        <v>1872</v>
      </c>
      <c r="C26" s="5">
        <f t="shared" ref="C26:C28" si="22">((C$29/C$24)^(1/5))*C25</f>
        <v>654.6976886619226</v>
      </c>
      <c r="D26" s="5">
        <f t="shared" ref="D26:D28" si="23">((D$29/D$24)^(1/5))*D25</f>
        <v>531.75542145734937</v>
      </c>
      <c r="E26" s="5">
        <f t="shared" si="1"/>
        <v>1186.453110119272</v>
      </c>
      <c r="F26" s="5">
        <f t="shared" ref="F26:F28" si="24">((F$29/F$24)^(1/5))*F25</f>
        <v>11</v>
      </c>
      <c r="G26" s="8">
        <v>0</v>
      </c>
      <c r="H26" s="8">
        <v>0</v>
      </c>
      <c r="I26" s="8">
        <f t="shared" si="2"/>
        <v>11</v>
      </c>
      <c r="J26" s="5">
        <f t="shared" si="3"/>
        <v>1197.453110119272</v>
      </c>
      <c r="K26" s="8">
        <v>0</v>
      </c>
      <c r="L26" s="5">
        <f t="shared" si="4"/>
        <v>1197.453110119272</v>
      </c>
      <c r="M26" s="5">
        <f>(20960000*'Firewood 1630 - 1955'!$D245)/(1000000000000)</f>
        <v>2884.0777031405414</v>
      </c>
    </row>
    <row r="27" spans="2:13" x14ac:dyDescent="0.35">
      <c r="B27" s="3">
        <f t="shared" si="21"/>
        <v>1873</v>
      </c>
      <c r="C27" s="5">
        <f t="shared" si="22"/>
        <v>717.56783036787749</v>
      </c>
      <c r="D27" s="5">
        <f t="shared" si="23"/>
        <v>546.74383799078794</v>
      </c>
      <c r="E27" s="5">
        <f t="shared" si="1"/>
        <v>1264.3116683586654</v>
      </c>
      <c r="F27" s="5">
        <f t="shared" si="24"/>
        <v>11</v>
      </c>
      <c r="G27" s="8">
        <v>0</v>
      </c>
      <c r="H27" s="8">
        <v>0</v>
      </c>
      <c r="I27" s="8">
        <f t="shared" si="2"/>
        <v>11</v>
      </c>
      <c r="J27" s="5">
        <f t="shared" si="3"/>
        <v>1275.3116683586654</v>
      </c>
      <c r="K27" s="8">
        <v>0</v>
      </c>
      <c r="L27" s="5">
        <f t="shared" si="4"/>
        <v>1275.3116683586654</v>
      </c>
      <c r="M27" s="5">
        <f>(20960000*'Firewood 1630 - 1955'!$D246)/(1000000000000)</f>
        <v>2879.8857120096309</v>
      </c>
    </row>
    <row r="28" spans="2:13" x14ac:dyDescent="0.35">
      <c r="B28" s="3">
        <f t="shared" si="21"/>
        <v>1874</v>
      </c>
      <c r="C28" s="5">
        <f t="shared" si="22"/>
        <v>786.4753459436032</v>
      </c>
      <c r="D28" s="5">
        <f t="shared" si="23"/>
        <v>562.15472812978783</v>
      </c>
      <c r="E28" s="5">
        <f t="shared" si="1"/>
        <v>1348.6300740733909</v>
      </c>
      <c r="F28" s="5">
        <f t="shared" si="24"/>
        <v>11</v>
      </c>
      <c r="G28" s="8">
        <v>0</v>
      </c>
      <c r="H28" s="8">
        <v>0</v>
      </c>
      <c r="I28" s="8">
        <f t="shared" si="2"/>
        <v>11</v>
      </c>
      <c r="J28" s="5">
        <f t="shared" si="3"/>
        <v>1359.6300740733909</v>
      </c>
      <c r="K28" s="8">
        <v>0</v>
      </c>
      <c r="L28" s="5">
        <f t="shared" si="4"/>
        <v>1359.6300740733909</v>
      </c>
      <c r="M28" s="5">
        <f>(20960000*'Firewood 1630 - 1955'!$D247)/(1000000000000)</f>
        <v>2875.6998139148482</v>
      </c>
    </row>
    <row r="29" spans="2:13" x14ac:dyDescent="0.35">
      <c r="B29" s="3">
        <v>1875</v>
      </c>
      <c r="C29" s="7">
        <v>862</v>
      </c>
      <c r="D29" s="6">
        <v>578</v>
      </c>
      <c r="E29" s="5">
        <f t="shared" si="1"/>
        <v>1440</v>
      </c>
      <c r="F29" s="7">
        <v>11</v>
      </c>
      <c r="G29" s="8">
        <v>0</v>
      </c>
      <c r="H29" s="8">
        <v>0</v>
      </c>
      <c r="I29" s="8">
        <f t="shared" si="2"/>
        <v>11</v>
      </c>
      <c r="J29" s="5">
        <f t="shared" si="3"/>
        <v>1451</v>
      </c>
      <c r="K29" s="8">
        <v>0</v>
      </c>
      <c r="L29" s="5">
        <f t="shared" si="4"/>
        <v>1451</v>
      </c>
      <c r="M29" s="5">
        <f>(20960000*'Firewood 1630 - 1955'!$D248)/(1000000000000)</f>
        <v>2871.52</v>
      </c>
    </row>
    <row r="30" spans="2:13" x14ac:dyDescent="0.35">
      <c r="B30" s="3">
        <f>B29+1</f>
        <v>1876</v>
      </c>
      <c r="C30" s="5">
        <f>((C$34/C$29)^(1/5))*C29</f>
        <v>941.09202711607304</v>
      </c>
      <c r="D30" s="5">
        <f t="shared" ref="D30:F30" si="25">((D$34/D$29)^(1/5))*D29</f>
        <v>603.45668384554551</v>
      </c>
      <c r="E30" s="5">
        <f t="shared" si="1"/>
        <v>1544.5487109616186</v>
      </c>
      <c r="F30" s="5">
        <f t="shared" si="25"/>
        <v>16.965567629488735</v>
      </c>
      <c r="G30" s="8">
        <v>0</v>
      </c>
      <c r="H30" s="8">
        <v>0</v>
      </c>
      <c r="I30" s="8">
        <f t="shared" si="2"/>
        <v>16.965567629488735</v>
      </c>
      <c r="J30" s="5">
        <f t="shared" si="3"/>
        <v>1561.5142785911073</v>
      </c>
      <c r="K30" s="8">
        <v>0</v>
      </c>
      <c r="L30" s="5">
        <f t="shared" si="4"/>
        <v>1561.5142785911073</v>
      </c>
      <c r="M30" s="5">
        <f>(20960000*'Firewood 1630 - 1955'!$D249)/(1000000000000)</f>
        <v>2867.3157067052466</v>
      </c>
    </row>
    <row r="31" spans="2:13" x14ac:dyDescent="0.35">
      <c r="B31" s="3">
        <f t="shared" ref="B31:B33" si="26">B30+1</f>
        <v>1877</v>
      </c>
      <c r="C31" s="5">
        <f t="shared" ref="C31:C33" si="27">((C$34/C$29)^(1/5))*C30</f>
        <v>1027.4410713473776</v>
      </c>
      <c r="D31" s="5">
        <f t="shared" ref="D31:D33" si="28">((D$34/D$29)^(1/5))*D30</f>
        <v>630.03454892363789</v>
      </c>
      <c r="E31" s="5">
        <f t="shared" si="1"/>
        <v>1657.4756202710155</v>
      </c>
      <c r="F31" s="5">
        <f t="shared" ref="F31:F33" si="29">((F$34/F$29)^(1/5))*F30</f>
        <v>26.166407726432364</v>
      </c>
      <c r="G31" s="8">
        <v>0</v>
      </c>
      <c r="H31" s="8">
        <v>0</v>
      </c>
      <c r="I31" s="8">
        <f t="shared" si="2"/>
        <v>26.166407726432364</v>
      </c>
      <c r="J31" s="5">
        <f t="shared" si="3"/>
        <v>1683.6420279974479</v>
      </c>
      <c r="K31" s="8">
        <v>0</v>
      </c>
      <c r="L31" s="5">
        <f t="shared" si="4"/>
        <v>1683.6420279974479</v>
      </c>
      <c r="M31" s="5">
        <f>(20960000*'Firewood 1630 - 1955'!$D250)/(1000000000000)</f>
        <v>2863.117569063982</v>
      </c>
    </row>
    <row r="32" spans="2:13" x14ac:dyDescent="0.35">
      <c r="B32" s="3">
        <f t="shared" si="26"/>
        <v>1878</v>
      </c>
      <c r="C32" s="5">
        <f t="shared" si="27"/>
        <v>1121.7129937083682</v>
      </c>
      <c r="D32" s="5">
        <f t="shared" si="28"/>
        <v>657.78297508924334</v>
      </c>
      <c r="E32" s="5">
        <f t="shared" si="1"/>
        <v>1779.4959687976116</v>
      </c>
      <c r="F32" s="5">
        <f t="shared" si="29"/>
        <v>40.357087263960445</v>
      </c>
      <c r="G32" s="8">
        <v>0</v>
      </c>
      <c r="H32" s="8">
        <v>0</v>
      </c>
      <c r="I32" s="8">
        <f t="shared" si="2"/>
        <v>40.357087263960445</v>
      </c>
      <c r="J32" s="5">
        <f t="shared" si="3"/>
        <v>1819.853056061572</v>
      </c>
      <c r="K32" s="8">
        <v>0</v>
      </c>
      <c r="L32" s="5">
        <f t="shared" si="4"/>
        <v>1819.853056061572</v>
      </c>
      <c r="M32" s="5">
        <f>(20960000*'Firewood 1630 - 1955'!$D251)/(1000000000000)</f>
        <v>2858.925578063499</v>
      </c>
    </row>
    <row r="33" spans="2:13" x14ac:dyDescent="0.35">
      <c r="B33" s="3">
        <f t="shared" si="26"/>
        <v>1879</v>
      </c>
      <c r="C33" s="5">
        <f t="shared" si="27"/>
        <v>1224.6347506861334</v>
      </c>
      <c r="D33" s="5">
        <f t="shared" si="28"/>
        <v>686.75351701974375</v>
      </c>
      <c r="E33" s="5">
        <f t="shared" si="1"/>
        <v>1911.3882677058773</v>
      </c>
      <c r="F33" s="5">
        <f t="shared" si="29"/>
        <v>62.243717573263588</v>
      </c>
      <c r="G33" s="8">
        <v>0</v>
      </c>
      <c r="H33" s="8">
        <v>0</v>
      </c>
      <c r="I33" s="8">
        <f t="shared" si="2"/>
        <v>62.243717573263588</v>
      </c>
      <c r="J33" s="5">
        <f t="shared" si="3"/>
        <v>1973.631985279141</v>
      </c>
      <c r="K33" s="8">
        <v>0</v>
      </c>
      <c r="L33" s="5">
        <f t="shared" si="4"/>
        <v>1973.631985279141</v>
      </c>
      <c r="M33" s="5">
        <f>(20960000*'Firewood 1630 - 1955'!$D252)/(1000000000000)</f>
        <v>2854.7397247042836</v>
      </c>
    </row>
    <row r="34" spans="2:13" x14ac:dyDescent="0.35">
      <c r="B34" s="2">
        <v>1880</v>
      </c>
      <c r="C34" s="5">
        <v>1337</v>
      </c>
      <c r="D34" s="5">
        <v>717</v>
      </c>
      <c r="E34" s="5">
        <f t="shared" si="1"/>
        <v>2054</v>
      </c>
      <c r="F34" s="5">
        <v>96</v>
      </c>
      <c r="G34" s="8">
        <v>0</v>
      </c>
      <c r="H34" s="8">
        <v>0</v>
      </c>
      <c r="I34" s="8">
        <f t="shared" si="2"/>
        <v>96</v>
      </c>
      <c r="J34" s="5">
        <f t="shared" si="3"/>
        <v>2150</v>
      </c>
      <c r="K34" s="8">
        <v>0</v>
      </c>
      <c r="L34" s="5">
        <f t="shared" si="4"/>
        <v>2150</v>
      </c>
      <c r="M34" s="5">
        <f>(20960000*'Firewood 1630 - 1955'!$D253)/(1000000000000)</f>
        <v>2850.56</v>
      </c>
    </row>
    <row r="35" spans="2:13" x14ac:dyDescent="0.35">
      <c r="B35" s="3">
        <f>B34+1</f>
        <v>1881</v>
      </c>
      <c r="C35" s="5">
        <f>((C$39/C$34)^(1/5))*C34</f>
        <v>1431.7763675498331</v>
      </c>
      <c r="D35" s="5">
        <f t="shared" ref="D35:F35" si="30">((D$39/D$34)^(1/5))*D34</f>
        <v>759.62231117136434</v>
      </c>
      <c r="E35" s="5">
        <f t="shared" si="1"/>
        <v>2191.3986787211975</v>
      </c>
      <c r="F35" s="5">
        <f t="shared" si="30"/>
        <v>80.580319438597201</v>
      </c>
      <c r="G35" s="8">
        <v>0</v>
      </c>
      <c r="H35" s="8">
        <v>0</v>
      </c>
      <c r="I35" s="8">
        <f t="shared" si="2"/>
        <v>80.580319438597201</v>
      </c>
      <c r="J35" s="5">
        <f t="shared" si="3"/>
        <v>2271.9789981597946</v>
      </c>
      <c r="K35" s="8">
        <v>0</v>
      </c>
      <c r="L35" s="5">
        <f t="shared" si="4"/>
        <v>2271.9789981597946</v>
      </c>
      <c r="M35" s="5">
        <f>(20960000*'Firewood 1630 - 1955'!$D254)/(1000000000000)</f>
        <v>2816.2058671149648</v>
      </c>
    </row>
    <row r="36" spans="2:13" x14ac:dyDescent="0.35">
      <c r="B36" s="3">
        <f t="shared" ref="B36:B38" si="31">B35+1</f>
        <v>1882</v>
      </c>
      <c r="C36" s="5">
        <f t="shared" ref="C36:C38" si="32">((C$39/C$34)^(1/5))*C35</f>
        <v>1533.2711792626737</v>
      </c>
      <c r="D36" s="5">
        <f t="shared" ref="D36:D38" si="33">((D$39/D$34)^(1/5))*D35</f>
        <v>804.77832026405179</v>
      </c>
      <c r="E36" s="5">
        <f t="shared" si="1"/>
        <v>2338.0494995267254</v>
      </c>
      <c r="F36" s="5">
        <f t="shared" ref="F36:F38" si="34">((F$39/F$34)^(1/5))*F35</f>
        <v>67.637373758607978</v>
      </c>
      <c r="G36" s="8">
        <v>0</v>
      </c>
      <c r="H36" s="8">
        <v>0</v>
      </c>
      <c r="I36" s="8">
        <f t="shared" si="2"/>
        <v>67.637373758607978</v>
      </c>
      <c r="J36" s="5">
        <f t="shared" si="3"/>
        <v>2405.6868732853336</v>
      </c>
      <c r="K36" s="8">
        <v>0</v>
      </c>
      <c r="L36" s="5">
        <f t="shared" si="4"/>
        <v>2405.6868732853336</v>
      </c>
      <c r="M36" s="5">
        <f>(20960000*'Firewood 1630 - 1955'!$D255)/(1000000000000)</f>
        <v>2782.2657604024298</v>
      </c>
    </row>
    <row r="37" spans="2:13" x14ac:dyDescent="0.35">
      <c r="B37" s="3">
        <f t="shared" si="31"/>
        <v>1883</v>
      </c>
      <c r="C37" s="5">
        <f t="shared" si="32"/>
        <v>1641.9606877438744</v>
      </c>
      <c r="D37" s="5">
        <f t="shared" si="33"/>
        <v>852.618643820903</v>
      </c>
      <c r="E37" s="5">
        <f t="shared" si="1"/>
        <v>2494.5793315647775</v>
      </c>
      <c r="F37" s="5">
        <f t="shared" si="34"/>
        <v>56.773345661004406</v>
      </c>
      <c r="G37" s="8">
        <v>0</v>
      </c>
      <c r="H37" s="8">
        <v>0</v>
      </c>
      <c r="I37" s="8">
        <f t="shared" si="2"/>
        <v>56.773345661004406</v>
      </c>
      <c r="J37" s="5">
        <f t="shared" si="3"/>
        <v>2551.3526772257819</v>
      </c>
      <c r="K37" s="8">
        <v>0</v>
      </c>
      <c r="L37" s="5">
        <f t="shared" si="4"/>
        <v>2551.3526772257819</v>
      </c>
      <c r="M37" s="5">
        <f>(20960000*'Firewood 1630 - 1955'!$D256)/(1000000000000)</f>
        <v>2748.7346901375181</v>
      </c>
    </row>
    <row r="38" spans="2:13" x14ac:dyDescent="0.35">
      <c r="B38" s="3">
        <f t="shared" si="31"/>
        <v>1884</v>
      </c>
      <c r="C38" s="5">
        <f t="shared" si="32"/>
        <v>1758.3549058770009</v>
      </c>
      <c r="D38" s="5">
        <f t="shared" si="33"/>
        <v>903.3028518368601</v>
      </c>
      <c r="E38" s="5">
        <f t="shared" si="1"/>
        <v>2661.657757713861</v>
      </c>
      <c r="F38" s="5">
        <f t="shared" si="34"/>
        <v>47.654315926683665</v>
      </c>
      <c r="G38" s="8">
        <v>0</v>
      </c>
      <c r="H38" s="8">
        <v>0</v>
      </c>
      <c r="I38" s="8">
        <f t="shared" si="2"/>
        <v>47.654315926683665</v>
      </c>
      <c r="J38" s="5">
        <f t="shared" si="3"/>
        <v>2709.3120736405444</v>
      </c>
      <c r="K38" s="8">
        <v>0</v>
      </c>
      <c r="L38" s="5">
        <f t="shared" si="4"/>
        <v>2709.3120736405444</v>
      </c>
      <c r="M38" s="5">
        <f>(20960000*'Firewood 1630 - 1955'!$D257)/(1000000000000)</f>
        <v>2715.6077267300857</v>
      </c>
    </row>
    <row r="39" spans="2:13" x14ac:dyDescent="0.35">
      <c r="B39" s="3">
        <v>1885</v>
      </c>
      <c r="C39" s="6">
        <v>1883</v>
      </c>
      <c r="D39" s="6">
        <v>957</v>
      </c>
      <c r="E39" s="5">
        <f t="shared" si="1"/>
        <v>2840</v>
      </c>
      <c r="F39" s="6">
        <v>40</v>
      </c>
      <c r="G39" s="5">
        <v>82</v>
      </c>
      <c r="H39" s="8">
        <v>0</v>
      </c>
      <c r="I39" s="8">
        <f t="shared" si="2"/>
        <v>122</v>
      </c>
      <c r="J39" s="5">
        <f t="shared" si="3"/>
        <v>2962</v>
      </c>
      <c r="K39" s="8">
        <v>0</v>
      </c>
      <c r="L39" s="5">
        <f t="shared" si="4"/>
        <v>2962</v>
      </c>
      <c r="M39" s="5">
        <f>(20960000*'Firewood 1630 - 1955'!$D258)/(1000000000000)</f>
        <v>2682.88</v>
      </c>
    </row>
    <row r="40" spans="2:13" x14ac:dyDescent="0.35">
      <c r="B40" s="3">
        <f>B39+1</f>
        <v>1886</v>
      </c>
      <c r="C40" s="5">
        <f>((C$44/C$39)^(1/5))*C39</f>
        <v>2053.2870268176716</v>
      </c>
      <c r="D40" s="5">
        <f t="shared" ref="D40:G40" si="35">((D$44/D$39)^(1/5))*D39</f>
        <v>994.36593406418797</v>
      </c>
      <c r="E40" s="5">
        <f t="shared" si="1"/>
        <v>3047.6529608818596</v>
      </c>
      <c r="F40" s="5">
        <f t="shared" si="35"/>
        <v>52.513735541529769</v>
      </c>
      <c r="G40" s="5">
        <f t="shared" si="35"/>
        <v>103.04755851205513</v>
      </c>
      <c r="H40" s="8">
        <v>0</v>
      </c>
      <c r="I40" s="8">
        <f t="shared" si="2"/>
        <v>155.5612940535849</v>
      </c>
      <c r="J40" s="5">
        <f t="shared" si="3"/>
        <v>3203.2142549354448</v>
      </c>
      <c r="K40" s="8">
        <v>0</v>
      </c>
      <c r="L40" s="5">
        <f t="shared" si="4"/>
        <v>3203.2142549354448</v>
      </c>
      <c r="M40" s="5">
        <f>(20960000*'Firewood 1630 - 1955'!$D259)/(1000000000000)</f>
        <v>2648.4727157182606</v>
      </c>
    </row>
    <row r="41" spans="2:13" x14ac:dyDescent="0.35">
      <c r="B41" s="3">
        <f t="shared" ref="B41:B43" si="36">B40+1</f>
        <v>1887</v>
      </c>
      <c r="C41" s="5">
        <f t="shared" ref="C41:C43" si="37">((C$44/C$39)^(1/5))*C40</f>
        <v>2238.9737729674744</v>
      </c>
      <c r="D41" s="5">
        <f t="shared" ref="D41:D43" si="38">((D$44/D$39)^(1/5))*D40</f>
        <v>1033.1908159115412</v>
      </c>
      <c r="E41" s="5">
        <f t="shared" si="1"/>
        <v>3272.1645888790154</v>
      </c>
      <c r="F41" s="5">
        <f t="shared" ref="F41:F43" si="39">((F$44/F$39)^(1/5))*F40</f>
        <v>68.94231051314317</v>
      </c>
      <c r="G41" s="5">
        <f t="shared" ref="G41:G43" si="40">((G$44/G$39)^(1/5))*G40</f>
        <v>129.49755262555396</v>
      </c>
      <c r="H41" s="8">
        <v>0</v>
      </c>
      <c r="I41" s="8">
        <f t="shared" si="2"/>
        <v>198.43986313869715</v>
      </c>
      <c r="J41" s="5">
        <f t="shared" si="3"/>
        <v>3470.6044520177124</v>
      </c>
      <c r="K41" s="8">
        <v>0</v>
      </c>
      <c r="L41" s="5">
        <f t="shared" si="4"/>
        <v>3470.6044520177124</v>
      </c>
      <c r="M41" s="5">
        <f>(20960000*'Firewood 1630 - 1955'!$D260)/(1000000000000)</f>
        <v>2614.5066964993061</v>
      </c>
    </row>
    <row r="42" spans="2:13" x14ac:dyDescent="0.35">
      <c r="B42" s="3">
        <f t="shared" si="36"/>
        <v>1888</v>
      </c>
      <c r="C42" s="5">
        <f t="shared" si="37"/>
        <v>2441.4528950712324</v>
      </c>
      <c r="D42" s="5">
        <f t="shared" si="38"/>
        <v>1073.5316099586419</v>
      </c>
      <c r="E42" s="5">
        <f t="shared" si="1"/>
        <v>3514.9845050298745</v>
      </c>
      <c r="F42" s="5">
        <f t="shared" si="39"/>
        <v>90.510456547730698</v>
      </c>
      <c r="G42" s="5">
        <f t="shared" si="40"/>
        <v>162.73666623597208</v>
      </c>
      <c r="H42" s="8">
        <v>0</v>
      </c>
      <c r="I42" s="8">
        <f t="shared" si="2"/>
        <v>253.24712278370276</v>
      </c>
      <c r="J42" s="5">
        <f t="shared" si="3"/>
        <v>3768.2316278135777</v>
      </c>
      <c r="K42" s="8">
        <v>0</v>
      </c>
      <c r="L42" s="5">
        <f t="shared" si="4"/>
        <v>3768.2316278135777</v>
      </c>
      <c r="M42" s="5">
        <f>(20960000*'Firewood 1630 - 1955'!$D261)/(1000000000000)</f>
        <v>2580.9762832258975</v>
      </c>
    </row>
    <row r="43" spans="2:13" x14ac:dyDescent="0.35">
      <c r="B43" s="3">
        <f t="shared" si="36"/>
        <v>1889</v>
      </c>
      <c r="C43" s="5">
        <f t="shared" si="37"/>
        <v>2662.242993115352</v>
      </c>
      <c r="D43" s="5">
        <f t="shared" si="38"/>
        <v>1115.4475047899232</v>
      </c>
      <c r="E43" s="5">
        <f t="shared" si="1"/>
        <v>3777.6904979052752</v>
      </c>
      <c r="F43" s="5">
        <f t="shared" si="39"/>
        <v>118.82605447226628</v>
      </c>
      <c r="G43" s="5">
        <f t="shared" si="40"/>
        <v>204.50751385375756</v>
      </c>
      <c r="H43" s="8">
        <v>0</v>
      </c>
      <c r="I43" s="8">
        <f t="shared" si="2"/>
        <v>323.33356832602385</v>
      </c>
      <c r="J43" s="5">
        <f t="shared" si="3"/>
        <v>4101.024066231299</v>
      </c>
      <c r="K43" s="8">
        <v>0</v>
      </c>
      <c r="L43" s="5">
        <f t="shared" si="4"/>
        <v>4101.024066231299</v>
      </c>
      <c r="M43" s="5">
        <f>(20960000*'Firewood 1630 - 1955'!$D262)/(1000000000000)</f>
        <v>2547.8758893575991</v>
      </c>
    </row>
    <row r="44" spans="2:13" x14ac:dyDescent="0.35">
      <c r="B44" s="2">
        <v>1890</v>
      </c>
      <c r="C44" s="5">
        <v>2903</v>
      </c>
      <c r="D44" s="5">
        <v>1159</v>
      </c>
      <c r="E44" s="5">
        <f t="shared" si="1"/>
        <v>4062</v>
      </c>
      <c r="F44" s="5">
        <v>156</v>
      </c>
      <c r="G44" s="5">
        <v>257</v>
      </c>
      <c r="H44" s="8">
        <v>0</v>
      </c>
      <c r="I44" s="8">
        <f t="shared" si="2"/>
        <v>413</v>
      </c>
      <c r="J44" s="5">
        <f t="shared" si="3"/>
        <v>4475</v>
      </c>
      <c r="K44" s="5">
        <v>22</v>
      </c>
      <c r="L44" s="5">
        <f t="shared" si="4"/>
        <v>4497</v>
      </c>
      <c r="M44" s="5">
        <f>(20960000*'Firewood 1630 - 1955'!$D263)/(1000000000000)</f>
        <v>2515.1999999999998</v>
      </c>
    </row>
    <row r="45" spans="2:13" x14ac:dyDescent="0.35">
      <c r="B45" s="3">
        <f>B44+1</f>
        <v>1891</v>
      </c>
      <c r="C45" s="5">
        <f>((C$49/C$44)^(1/5))*C44</f>
        <v>3015.5309800864006</v>
      </c>
      <c r="D45" s="5">
        <f t="shared" ref="D45:G45" si="41">((D$49/D$44)^(1/5))*D44</f>
        <v>1210.2606347911926</v>
      </c>
      <c r="E45" s="5">
        <f t="shared" si="1"/>
        <v>4225.791614877593</v>
      </c>
      <c r="F45" s="5">
        <f t="shared" si="41"/>
        <v>158.3293887154814</v>
      </c>
      <c r="G45" s="5">
        <f t="shared" si="41"/>
        <v>229.83171915208621</v>
      </c>
      <c r="H45" s="8">
        <v>0</v>
      </c>
      <c r="I45" s="8">
        <f t="shared" si="2"/>
        <v>388.16110786756758</v>
      </c>
      <c r="J45" s="5">
        <f t="shared" si="3"/>
        <v>4613.9527227451608</v>
      </c>
      <c r="K45" s="5">
        <f t="shared" ref="K45:K48" si="42">((K$49/K$44)^(1/5))*K44</f>
        <v>29.159941377152087</v>
      </c>
      <c r="L45" s="5">
        <f t="shared" si="4"/>
        <v>4643.1126641223127</v>
      </c>
      <c r="M45" s="5">
        <f>(20960000*'Firewood 1630 - 1955'!$D264)/(1000000000000)</f>
        <v>2471.8084478391384</v>
      </c>
    </row>
    <row r="46" spans="2:13" x14ac:dyDescent="0.35">
      <c r="B46" s="3">
        <f t="shared" ref="B46:B48" si="43">B45+1</f>
        <v>1892</v>
      </c>
      <c r="C46" s="5">
        <f t="shared" ref="C46:C48" si="44">((C$49/C$44)^(1/5))*C45</f>
        <v>3132.4240757357379</v>
      </c>
      <c r="D46" s="5">
        <f t="shared" ref="D46:D48" si="45">((D$49/D$44)^(1/5))*D45</f>
        <v>1263.7884418681454</v>
      </c>
      <c r="E46" s="5">
        <f t="shared" si="1"/>
        <v>4396.2125176038835</v>
      </c>
      <c r="F46" s="5">
        <f t="shared" ref="F46:F48" si="46">((F$49/F$44)^(1/5))*F45</f>
        <v>160.69355981421802</v>
      </c>
      <c r="G46" s="5">
        <f t="shared" ref="G46:G48" si="47">((G$49/G$44)^(1/5))*G45</f>
        <v>205.53548298989662</v>
      </c>
      <c r="H46" s="8">
        <v>0</v>
      </c>
      <c r="I46" s="8">
        <f t="shared" si="2"/>
        <v>366.22904280411467</v>
      </c>
      <c r="J46" s="5">
        <f t="shared" si="3"/>
        <v>4762.4415604079986</v>
      </c>
      <c r="K46" s="5">
        <f t="shared" si="42"/>
        <v>38.650099141770291</v>
      </c>
      <c r="L46" s="5">
        <f t="shared" si="4"/>
        <v>4801.0916595497692</v>
      </c>
      <c r="M46" s="5">
        <f>(20960000*'Firewood 1630 - 1955'!$D265)/(1000000000000)</f>
        <v>2429.1654750353573</v>
      </c>
    </row>
    <row r="47" spans="2:13" x14ac:dyDescent="0.35">
      <c r="B47" s="3">
        <f t="shared" si="43"/>
        <v>1893</v>
      </c>
      <c r="C47" s="5">
        <f t="shared" si="44"/>
        <v>3253.848378625431</v>
      </c>
      <c r="D47" s="5">
        <f t="shared" si="45"/>
        <v>1319.683694475508</v>
      </c>
      <c r="E47" s="5">
        <f t="shared" si="1"/>
        <v>4573.5320731009388</v>
      </c>
      <c r="F47" s="5">
        <f t="shared" si="46"/>
        <v>163.09303266602427</v>
      </c>
      <c r="G47" s="5">
        <f t="shared" si="47"/>
        <v>183.80767860825802</v>
      </c>
      <c r="H47" s="8">
        <v>0</v>
      </c>
      <c r="I47" s="8">
        <f t="shared" si="2"/>
        <v>346.90071127428229</v>
      </c>
      <c r="J47" s="5">
        <f t="shared" si="3"/>
        <v>4920.4327843752217</v>
      </c>
      <c r="K47" s="5">
        <f t="shared" si="42"/>
        <v>51.22884659977899</v>
      </c>
      <c r="L47" s="5">
        <f t="shared" si="4"/>
        <v>4971.6616309750007</v>
      </c>
      <c r="M47" s="5">
        <f>(20960000*'Firewood 1630 - 1955'!$D266)/(1000000000000)</f>
        <v>2387.2581672994475</v>
      </c>
    </row>
    <row r="48" spans="2:13" x14ac:dyDescent="0.35">
      <c r="B48" s="3">
        <f t="shared" si="43"/>
        <v>1894</v>
      </c>
      <c r="C48" s="5">
        <f t="shared" si="44"/>
        <v>3379.9795350495665</v>
      </c>
      <c r="D48" s="5">
        <f t="shared" si="45"/>
        <v>1378.0511007761127</v>
      </c>
      <c r="E48" s="5">
        <f t="shared" si="1"/>
        <v>4758.0306358256794</v>
      </c>
      <c r="F48" s="5">
        <f t="shared" si="46"/>
        <v>165.52833439593374</v>
      </c>
      <c r="G48" s="5">
        <f t="shared" si="47"/>
        <v>164.37678898011703</v>
      </c>
      <c r="H48" s="8">
        <v>0</v>
      </c>
      <c r="I48" s="8">
        <f t="shared" si="2"/>
        <v>329.90512337605077</v>
      </c>
      <c r="J48" s="5">
        <f t="shared" si="3"/>
        <v>5087.9357592017304</v>
      </c>
      <c r="K48" s="5">
        <f t="shared" si="42"/>
        <v>67.901371075848743</v>
      </c>
      <c r="L48" s="5">
        <f t="shared" si="4"/>
        <v>5155.8371302775795</v>
      </c>
      <c r="M48" s="5">
        <f>(20960000*'Firewood 1630 - 1955'!$D267)/(1000000000000)</f>
        <v>2346.0738331360344</v>
      </c>
    </row>
    <row r="49" spans="2:13" x14ac:dyDescent="0.35">
      <c r="B49" s="3">
        <v>1895</v>
      </c>
      <c r="C49" s="6">
        <v>3511</v>
      </c>
      <c r="D49" s="6">
        <v>1439</v>
      </c>
      <c r="E49" s="5">
        <f t="shared" si="1"/>
        <v>4950</v>
      </c>
      <c r="F49" s="5">
        <v>168</v>
      </c>
      <c r="G49" s="6">
        <v>147</v>
      </c>
      <c r="H49" s="8">
        <v>0</v>
      </c>
      <c r="I49" s="8">
        <f t="shared" si="2"/>
        <v>315</v>
      </c>
      <c r="J49" s="5">
        <f t="shared" si="3"/>
        <v>5265</v>
      </c>
      <c r="K49" s="6">
        <v>90</v>
      </c>
      <c r="L49" s="5">
        <f t="shared" si="4"/>
        <v>5355</v>
      </c>
      <c r="M49" s="5">
        <f>(20960000*'Firewood 1630 - 1955'!$D268)/(1000000000000)</f>
        <v>2305.6</v>
      </c>
    </row>
    <row r="50" spans="2:13" x14ac:dyDescent="0.35">
      <c r="B50" s="3">
        <f>B49+1</f>
        <v>1896</v>
      </c>
      <c r="C50" s="5">
        <f>((C$54/C$49)^(1/5))*C49</f>
        <v>3831.0747352680828</v>
      </c>
      <c r="D50" s="5">
        <f t="shared" ref="D50:G50" si="48">((D$54/D$49)^(1/5))*D49</f>
        <v>1433.1526718646396</v>
      </c>
      <c r="E50" s="5">
        <f t="shared" si="1"/>
        <v>5264.2274071327229</v>
      </c>
      <c r="F50" s="5">
        <f t="shared" si="48"/>
        <v>178.73702369638494</v>
      </c>
      <c r="G50" s="5">
        <f t="shared" si="48"/>
        <v>163.73215425462323</v>
      </c>
      <c r="H50" s="8">
        <v>0</v>
      </c>
      <c r="I50" s="8">
        <f t="shared" si="2"/>
        <v>342.46917795100819</v>
      </c>
      <c r="J50" s="5">
        <f t="shared" si="3"/>
        <v>5606.6965850837314</v>
      </c>
      <c r="K50" s="5">
        <f t="shared" ref="K50:K53" si="49">((K$49/K$44)^(1/5))*K49</f>
        <v>119.29066927016763</v>
      </c>
      <c r="L50" s="5">
        <f t="shared" si="4"/>
        <v>5725.9872543538986</v>
      </c>
      <c r="M50" s="5">
        <f>(20960000*'Firewood 1630 - 1955'!$D269)/(1000000000000)</f>
        <v>2262.0668037464752</v>
      </c>
    </row>
    <row r="51" spans="2:13" x14ac:dyDescent="0.35">
      <c r="B51" s="3">
        <f t="shared" ref="B51:B53" si="50">B50+1</f>
        <v>1897</v>
      </c>
      <c r="C51" s="5">
        <f t="shared" ref="C51:C53" si="51">((C$54/C$49)^(1/5))*C50</f>
        <v>4180.3285751094872</v>
      </c>
      <c r="D51" s="5">
        <f t="shared" ref="D51:D53" si="52">((D$54/D$49)^(1/5))*D50</f>
        <v>1427.3291041506293</v>
      </c>
      <c r="E51" s="5">
        <f t="shared" si="1"/>
        <v>5607.6576792601163</v>
      </c>
      <c r="F51" s="5">
        <f t="shared" ref="F51:F53" si="53">((F$54/F$49)^(1/5))*F50</f>
        <v>190.16025976096472</v>
      </c>
      <c r="G51" s="5">
        <f t="shared" ref="G51:G53" si="54">((G$54/G$49)^(1/5))*G50</f>
        <v>182.36883222353561</v>
      </c>
      <c r="H51" s="8">
        <v>0</v>
      </c>
      <c r="I51" s="8">
        <f t="shared" si="2"/>
        <v>372.52909198450033</v>
      </c>
      <c r="J51" s="5">
        <f t="shared" si="3"/>
        <v>5980.1867712446165</v>
      </c>
      <c r="K51" s="5">
        <f t="shared" si="49"/>
        <v>158.11404194360571</v>
      </c>
      <c r="L51" s="5">
        <f t="shared" si="4"/>
        <v>6138.3008131882225</v>
      </c>
      <c r="M51" s="5">
        <f>(20960000*'Firewood 1630 - 1955'!$D270)/(1000000000000)</f>
        <v>2219.3555797240601</v>
      </c>
    </row>
    <row r="52" spans="2:13" x14ac:dyDescent="0.35">
      <c r="B52" s="3">
        <f t="shared" si="50"/>
        <v>1898</v>
      </c>
      <c r="C52" s="5">
        <f t="shared" si="51"/>
        <v>4561.4215862207866</v>
      </c>
      <c r="D52" s="5">
        <f t="shared" si="52"/>
        <v>1421.5292003082952</v>
      </c>
      <c r="E52" s="5">
        <f t="shared" si="1"/>
        <v>5982.9507865290816</v>
      </c>
      <c r="F52" s="5">
        <f t="shared" si="53"/>
        <v>202.31356461313254</v>
      </c>
      <c r="G52" s="5">
        <f t="shared" si="54"/>
        <v>203.12681475414581</v>
      </c>
      <c r="H52" s="8">
        <v>0</v>
      </c>
      <c r="I52" s="8">
        <f t="shared" si="2"/>
        <v>405.44037936727835</v>
      </c>
      <c r="J52" s="5">
        <f t="shared" si="3"/>
        <v>6388.3911658963598</v>
      </c>
      <c r="K52" s="5">
        <f t="shared" si="49"/>
        <v>209.57255427182312</v>
      </c>
      <c r="L52" s="5">
        <f t="shared" si="4"/>
        <v>6597.9637201681826</v>
      </c>
      <c r="M52" s="5">
        <f>(20960000*'Firewood 1630 - 1955'!$D271)/(1000000000000)</f>
        <v>2177.4508078605613</v>
      </c>
    </row>
    <row r="53" spans="2:13" x14ac:dyDescent="0.35">
      <c r="B53" s="3">
        <f t="shared" si="50"/>
        <v>1899</v>
      </c>
      <c r="C53" s="5">
        <f t="shared" si="51"/>
        <v>4977.2563360515287</v>
      </c>
      <c r="D53" s="5">
        <f t="shared" si="52"/>
        <v>1415.7528641802903</v>
      </c>
      <c r="E53" s="5">
        <f t="shared" si="1"/>
        <v>6393.0092002318188</v>
      </c>
      <c r="F53" s="5">
        <f t="shared" si="53"/>
        <v>215.24359757355703</v>
      </c>
      <c r="G53" s="5">
        <f t="shared" si="54"/>
        <v>226.24755759575564</v>
      </c>
      <c r="H53" s="8">
        <v>0</v>
      </c>
      <c r="I53" s="8">
        <f t="shared" si="2"/>
        <v>441.49115516931266</v>
      </c>
      <c r="J53" s="5">
        <f t="shared" si="3"/>
        <v>6834.5003554011319</v>
      </c>
      <c r="K53" s="5">
        <f t="shared" si="49"/>
        <v>277.77833621938117</v>
      </c>
      <c r="L53" s="5">
        <f t="shared" si="4"/>
        <v>7112.2786916205132</v>
      </c>
      <c r="M53" s="5">
        <f>(20960000*'Firewood 1630 - 1955'!$D272)/(1000000000000)</f>
        <v>2136.3372611260929</v>
      </c>
    </row>
    <row r="54" spans="2:13" x14ac:dyDescent="0.35">
      <c r="B54" s="2">
        <v>1900</v>
      </c>
      <c r="C54" s="5">
        <v>5431</v>
      </c>
      <c r="D54" s="5">
        <v>1410</v>
      </c>
      <c r="E54" s="5">
        <f t="shared" si="1"/>
        <v>6841</v>
      </c>
      <c r="F54" s="5">
        <v>229</v>
      </c>
      <c r="G54" s="5">
        <v>252</v>
      </c>
      <c r="H54" s="8">
        <v>0</v>
      </c>
      <c r="I54" s="8">
        <f t="shared" si="2"/>
        <v>481</v>
      </c>
      <c r="J54" s="5">
        <f t="shared" si="3"/>
        <v>7322</v>
      </c>
      <c r="K54" s="5">
        <v>250</v>
      </c>
      <c r="L54" s="5">
        <f t="shared" si="4"/>
        <v>7572</v>
      </c>
      <c r="M54" s="5">
        <f>(20154000*'Firewood 1630 - 1955'!$D273)/(1000000000000)</f>
        <v>2015.4</v>
      </c>
    </row>
    <row r="55" spans="2:13" x14ac:dyDescent="0.35">
      <c r="B55" s="2">
        <f>B54+1</f>
        <v>1901</v>
      </c>
      <c r="C55" s="5">
        <v>5808</v>
      </c>
      <c r="D55" s="5">
        <v>1657</v>
      </c>
      <c r="E55" s="5">
        <f t="shared" si="1"/>
        <v>7465</v>
      </c>
      <c r="F55" s="5">
        <v>250</v>
      </c>
      <c r="G55" s="5">
        <v>281</v>
      </c>
      <c r="H55" s="8">
        <v>0</v>
      </c>
      <c r="I55" s="8">
        <f t="shared" si="2"/>
        <v>531</v>
      </c>
      <c r="J55" s="5">
        <f t="shared" si="3"/>
        <v>7996</v>
      </c>
      <c r="K55" s="5">
        <v>264</v>
      </c>
      <c r="L55" s="5">
        <f t="shared" si="4"/>
        <v>8260</v>
      </c>
      <c r="M55" s="5">
        <f>(20154000*'Firewood 1630 - 1955'!$D274)/(1000000000000)</f>
        <v>1994.8303876119564</v>
      </c>
    </row>
    <row r="56" spans="2:13" x14ac:dyDescent="0.35">
      <c r="B56" s="2">
        <f t="shared" ref="B56:B64" si="55">B55+1</f>
        <v>1902</v>
      </c>
      <c r="C56" s="5">
        <v>6733</v>
      </c>
      <c r="D56" s="5">
        <v>1030</v>
      </c>
      <c r="E56" s="5">
        <f t="shared" si="1"/>
        <v>7763</v>
      </c>
      <c r="F56" s="5">
        <v>364</v>
      </c>
      <c r="G56" s="5">
        <v>299</v>
      </c>
      <c r="H56" s="8">
        <v>0</v>
      </c>
      <c r="I56" s="8">
        <f t="shared" si="2"/>
        <v>663</v>
      </c>
      <c r="J56" s="5">
        <f t="shared" si="3"/>
        <v>8426</v>
      </c>
      <c r="K56" s="5">
        <v>289</v>
      </c>
      <c r="L56" s="5">
        <f t="shared" si="4"/>
        <v>8715</v>
      </c>
      <c r="M56" s="5">
        <f>(20154000*'Firewood 1630 - 1955'!$D275)/(1000000000000)</f>
        <v>1974.4707131785594</v>
      </c>
    </row>
    <row r="57" spans="2:13" x14ac:dyDescent="0.35">
      <c r="B57" s="2">
        <f t="shared" si="55"/>
        <v>1903</v>
      </c>
      <c r="C57" s="5">
        <v>7315</v>
      </c>
      <c r="D57" s="5">
        <v>1843</v>
      </c>
      <c r="E57" s="5">
        <f t="shared" si="1"/>
        <v>9158</v>
      </c>
      <c r="F57" s="5">
        <v>449</v>
      </c>
      <c r="G57" s="5">
        <v>317</v>
      </c>
      <c r="H57" s="8">
        <v>0</v>
      </c>
      <c r="I57" s="8">
        <f t="shared" si="2"/>
        <v>766</v>
      </c>
      <c r="J57" s="5">
        <f t="shared" si="3"/>
        <v>9924</v>
      </c>
      <c r="K57" s="5">
        <v>321</v>
      </c>
      <c r="L57" s="5">
        <f t="shared" si="4"/>
        <v>10245</v>
      </c>
      <c r="M57" s="5">
        <f>(20154000*'Firewood 1630 - 1955'!$D276)/(1000000000000)</f>
        <v>1954.3188340272116</v>
      </c>
    </row>
    <row r="58" spans="2:13" x14ac:dyDescent="0.35">
      <c r="B58" s="2">
        <f t="shared" si="55"/>
        <v>1904</v>
      </c>
      <c r="C58" s="5">
        <v>7155</v>
      </c>
      <c r="D58" s="5">
        <v>1797</v>
      </c>
      <c r="E58" s="5">
        <f t="shared" si="1"/>
        <v>8952</v>
      </c>
      <c r="F58" s="5">
        <v>534</v>
      </c>
      <c r="G58" s="5">
        <v>330</v>
      </c>
      <c r="H58" s="8">
        <v>0</v>
      </c>
      <c r="I58" s="8">
        <f t="shared" si="2"/>
        <v>864</v>
      </c>
      <c r="J58" s="5">
        <f t="shared" si="3"/>
        <v>9816</v>
      </c>
      <c r="K58" s="5">
        <v>354</v>
      </c>
      <c r="L58" s="5">
        <f t="shared" si="4"/>
        <v>10170</v>
      </c>
      <c r="M58" s="5">
        <f>(20154000*'Firewood 1630 - 1955'!$D277)/(1000000000000)</f>
        <v>1934.3726293539</v>
      </c>
    </row>
    <row r="59" spans="2:13" x14ac:dyDescent="0.35">
      <c r="B59" s="2">
        <f t="shared" si="55"/>
        <v>1905</v>
      </c>
      <c r="C59" s="6">
        <v>8091</v>
      </c>
      <c r="D59" s="6">
        <v>1910</v>
      </c>
      <c r="E59" s="5">
        <f t="shared" si="1"/>
        <v>10001</v>
      </c>
      <c r="F59" s="5">
        <v>610</v>
      </c>
      <c r="G59" s="6">
        <v>372</v>
      </c>
      <c r="H59" s="8">
        <v>0</v>
      </c>
      <c r="I59" s="8">
        <f t="shared" si="2"/>
        <v>982</v>
      </c>
      <c r="J59" s="5">
        <f t="shared" si="3"/>
        <v>10983</v>
      </c>
      <c r="K59" s="6">
        <v>386</v>
      </c>
      <c r="L59" s="5">
        <f t="shared" si="4"/>
        <v>11369</v>
      </c>
      <c r="M59" s="5">
        <f>(19407000*'Firewood 1630 - 1955'!$D278)/(1000000000000)</f>
        <v>1843.665</v>
      </c>
    </row>
    <row r="60" spans="2:13" x14ac:dyDescent="0.35">
      <c r="B60" s="2">
        <f t="shared" si="55"/>
        <v>1906</v>
      </c>
      <c r="C60" s="5">
        <v>8793</v>
      </c>
      <c r="D60" s="5">
        <v>1748</v>
      </c>
      <c r="E60" s="5">
        <f t="shared" si="1"/>
        <v>10541</v>
      </c>
      <c r="F60" s="5">
        <v>555</v>
      </c>
      <c r="G60" s="5">
        <v>411</v>
      </c>
      <c r="H60" s="8">
        <v>0</v>
      </c>
      <c r="I60" s="8">
        <f t="shared" si="2"/>
        <v>966</v>
      </c>
      <c r="J60" s="5">
        <f t="shared" si="3"/>
        <v>11507</v>
      </c>
      <c r="K60" s="5">
        <v>414</v>
      </c>
      <c r="L60" s="5">
        <f t="shared" si="4"/>
        <v>11921</v>
      </c>
      <c r="M60" s="5">
        <f>(19407000*'Firewood 1630 - 1955'!$D279)/(1000000000000)</f>
        <v>1827.8711091559981</v>
      </c>
    </row>
    <row r="61" spans="2:13" x14ac:dyDescent="0.35">
      <c r="B61" s="2">
        <f t="shared" si="55"/>
        <v>1907</v>
      </c>
      <c r="C61" s="5">
        <v>10079</v>
      </c>
      <c r="D61" s="5">
        <v>2098</v>
      </c>
      <c r="E61" s="5">
        <f t="shared" si="1"/>
        <v>12177</v>
      </c>
      <c r="F61" s="5">
        <v>781</v>
      </c>
      <c r="G61" s="5">
        <v>432</v>
      </c>
      <c r="H61" s="8">
        <v>0</v>
      </c>
      <c r="I61" s="8">
        <f t="shared" si="2"/>
        <v>1213</v>
      </c>
      <c r="J61" s="5">
        <f t="shared" si="3"/>
        <v>13390</v>
      </c>
      <c r="K61" s="5">
        <v>441</v>
      </c>
      <c r="L61" s="5">
        <f t="shared" si="4"/>
        <v>13831</v>
      </c>
      <c r="M61" s="5">
        <f>(19407000*'Firewood 1630 - 1955'!$D280)/(1000000000000)</f>
        <v>1812.2125178311562</v>
      </c>
    </row>
    <row r="62" spans="2:13" x14ac:dyDescent="0.35">
      <c r="B62" s="2">
        <f t="shared" si="55"/>
        <v>1908</v>
      </c>
      <c r="C62" s="5">
        <v>8478</v>
      </c>
      <c r="D62" s="5">
        <v>2037</v>
      </c>
      <c r="E62" s="5">
        <f t="shared" si="1"/>
        <v>10515</v>
      </c>
      <c r="F62" s="5">
        <v>820</v>
      </c>
      <c r="G62" s="5">
        <v>427</v>
      </c>
      <c r="H62" s="8">
        <v>0</v>
      </c>
      <c r="I62" s="8">
        <f t="shared" si="2"/>
        <v>1247</v>
      </c>
      <c r="J62" s="5">
        <f t="shared" si="3"/>
        <v>11762</v>
      </c>
      <c r="K62" s="5">
        <v>476</v>
      </c>
      <c r="L62" s="5">
        <f t="shared" si="4"/>
        <v>12238</v>
      </c>
      <c r="M62" s="5">
        <f>(19407000*'Firewood 1630 - 1955'!$D281)/(1000000000000)</f>
        <v>1796.6880669722643</v>
      </c>
    </row>
    <row r="63" spans="2:13" x14ac:dyDescent="0.35">
      <c r="B63" s="2">
        <f t="shared" si="55"/>
        <v>1909</v>
      </c>
      <c r="C63" s="5">
        <v>9685</v>
      </c>
      <c r="D63" s="5">
        <v>1978</v>
      </c>
      <c r="E63" s="5">
        <f t="shared" si="1"/>
        <v>11663</v>
      </c>
      <c r="F63" s="5">
        <v>844</v>
      </c>
      <c r="G63" s="5">
        <v>511</v>
      </c>
      <c r="H63" s="8">
        <v>0</v>
      </c>
      <c r="I63" s="8">
        <f t="shared" si="2"/>
        <v>1355</v>
      </c>
      <c r="J63" s="5">
        <f t="shared" si="3"/>
        <v>13018</v>
      </c>
      <c r="K63" s="5">
        <v>513</v>
      </c>
      <c r="L63" s="5">
        <f t="shared" si="4"/>
        <v>13531</v>
      </c>
      <c r="M63" s="5">
        <f>(19407000*'Firewood 1630 - 1955'!$D282)/(1000000000000)</f>
        <v>1781.296607455226</v>
      </c>
    </row>
    <row r="64" spans="2:13" x14ac:dyDescent="0.35">
      <c r="B64" s="2">
        <f t="shared" si="55"/>
        <v>1910</v>
      </c>
      <c r="C64" s="6">
        <v>10654</v>
      </c>
      <c r="D64" s="5">
        <v>2060</v>
      </c>
      <c r="E64" s="5">
        <f t="shared" si="1"/>
        <v>12714</v>
      </c>
      <c r="F64" s="6">
        <v>1007</v>
      </c>
      <c r="G64" s="6">
        <v>540</v>
      </c>
      <c r="H64" s="8">
        <v>0</v>
      </c>
      <c r="I64" s="8">
        <f t="shared" si="2"/>
        <v>1547</v>
      </c>
      <c r="J64" s="5">
        <f t="shared" si="3"/>
        <v>14261</v>
      </c>
      <c r="K64" s="6">
        <v>539</v>
      </c>
      <c r="L64" s="5">
        <f t="shared" si="4"/>
        <v>14800</v>
      </c>
      <c r="M64" s="5">
        <f>(19407000*'Firewood 1630 - 1955'!$D283)/(1000000000000)</f>
        <v>1766.037</v>
      </c>
    </row>
    <row r="65" spans="2:13" x14ac:dyDescent="0.35">
      <c r="B65">
        <f t="shared" ref="B65:B89" si="56">B64+1</f>
        <v>1911</v>
      </c>
      <c r="C65" s="5">
        <v>10245</v>
      </c>
      <c r="D65" s="5">
        <v>2197</v>
      </c>
      <c r="E65" s="5">
        <f t="shared" si="1"/>
        <v>12442</v>
      </c>
      <c r="F65" s="6">
        <v>1040</v>
      </c>
      <c r="G65" s="5">
        <v>544</v>
      </c>
      <c r="H65" s="5">
        <v>1</v>
      </c>
      <c r="I65" s="8">
        <f t="shared" si="2"/>
        <v>1585</v>
      </c>
      <c r="J65" s="5">
        <f t="shared" si="3"/>
        <v>14027</v>
      </c>
      <c r="K65" s="5">
        <v>597</v>
      </c>
      <c r="L65" s="5">
        <f t="shared" si="4"/>
        <v>14624</v>
      </c>
      <c r="M65" s="5">
        <f>(19407000*'Firewood 1630 - 1955'!$D284)/(1000000000000)</f>
        <v>1750.2309938182341</v>
      </c>
    </row>
    <row r="66" spans="2:13" x14ac:dyDescent="0.35">
      <c r="B66">
        <f t="shared" si="56"/>
        <v>1912</v>
      </c>
      <c r="C66" s="5">
        <v>11402</v>
      </c>
      <c r="D66" s="5">
        <v>2038</v>
      </c>
      <c r="E66" s="5">
        <f t="shared" si="1"/>
        <v>13440</v>
      </c>
      <c r="F66" s="6">
        <v>1058</v>
      </c>
      <c r="G66" s="5">
        <v>594</v>
      </c>
      <c r="H66" s="5">
        <v>1</v>
      </c>
      <c r="I66" s="8">
        <f t="shared" si="2"/>
        <v>1653</v>
      </c>
      <c r="J66" s="5">
        <f t="shared" si="3"/>
        <v>15093</v>
      </c>
      <c r="K66" s="5">
        <v>615</v>
      </c>
      <c r="L66" s="5">
        <f t="shared" si="4"/>
        <v>15708</v>
      </c>
      <c r="M66" s="5">
        <f>(19407000*'Firewood 1630 - 1955'!$D285)/(1000000000000)</f>
        <v>1734.5664511683294</v>
      </c>
    </row>
    <row r="67" spans="2:13" x14ac:dyDescent="0.35">
      <c r="B67">
        <f t="shared" si="56"/>
        <v>1913</v>
      </c>
      <c r="C67" s="5">
        <v>12034</v>
      </c>
      <c r="D67" s="5">
        <v>2207</v>
      </c>
      <c r="E67" s="5">
        <f t="shared" si="1"/>
        <v>14241</v>
      </c>
      <c r="F67" s="6">
        <v>1210</v>
      </c>
      <c r="G67" s="5">
        <v>620</v>
      </c>
      <c r="H67" s="5">
        <v>3</v>
      </c>
      <c r="I67" s="8">
        <f t="shared" si="2"/>
        <v>1833</v>
      </c>
      <c r="J67" s="5">
        <f t="shared" si="3"/>
        <v>16074</v>
      </c>
      <c r="K67" s="5">
        <v>645</v>
      </c>
      <c r="L67" s="5">
        <f t="shared" si="4"/>
        <v>16719</v>
      </c>
      <c r="M67" s="5">
        <f>(19407000*'Firewood 1630 - 1955'!$D286)/(1000000000000)</f>
        <v>1719.0421059536764</v>
      </c>
    </row>
    <row r="68" spans="2:13" x14ac:dyDescent="0.35">
      <c r="B68">
        <f t="shared" si="56"/>
        <v>1914</v>
      </c>
      <c r="C68" s="5">
        <v>10703</v>
      </c>
      <c r="D68" s="5">
        <v>2198</v>
      </c>
      <c r="E68" s="5">
        <f t="shared" si="1"/>
        <v>12901</v>
      </c>
      <c r="F68" s="6">
        <v>1320</v>
      </c>
      <c r="G68" s="5">
        <v>632</v>
      </c>
      <c r="H68" s="5">
        <v>5</v>
      </c>
      <c r="I68" s="8">
        <f t="shared" si="2"/>
        <v>1957</v>
      </c>
      <c r="J68" s="5">
        <f t="shared" si="3"/>
        <v>14858</v>
      </c>
      <c r="K68" s="5">
        <v>676</v>
      </c>
      <c r="L68" s="5">
        <f t="shared" si="4"/>
        <v>15534</v>
      </c>
      <c r="M68" s="5">
        <f>(19407000*'Firewood 1630 - 1955'!$D287)/(1000000000000)</f>
        <v>1703.6567034092111</v>
      </c>
    </row>
    <row r="69" spans="2:13" x14ac:dyDescent="0.35">
      <c r="B69">
        <f t="shared" si="56"/>
        <v>1915</v>
      </c>
      <c r="C69" s="5">
        <v>11134</v>
      </c>
      <c r="D69" s="5">
        <v>2160</v>
      </c>
      <c r="E69" s="5">
        <f t="shared" ref="E69:E109" si="57">SUM(C69:D69)</f>
        <v>13294</v>
      </c>
      <c r="F69" s="6">
        <v>1411</v>
      </c>
      <c r="G69" s="6">
        <v>673</v>
      </c>
      <c r="H69" s="6">
        <v>7</v>
      </c>
      <c r="I69" s="8">
        <f t="shared" ref="I69:I109" si="58">SUM(F69:H69)</f>
        <v>2091</v>
      </c>
      <c r="J69" s="5">
        <f t="shared" ref="J69:J109" si="59">SUM(E69:H69)</f>
        <v>15385</v>
      </c>
      <c r="K69" s="6">
        <v>691</v>
      </c>
      <c r="L69" s="5">
        <f t="shared" ref="L69:L109" si="60">SUM(J69:K69)</f>
        <v>16076</v>
      </c>
      <c r="M69" s="5">
        <f>(19407000*'Firewood 1630 - 1955'!$D288)/(1000000000000)</f>
        <v>1688.4090000000001</v>
      </c>
    </row>
    <row r="70" spans="2:13" x14ac:dyDescent="0.35">
      <c r="B70">
        <f t="shared" si="56"/>
        <v>1916</v>
      </c>
      <c r="C70" s="5">
        <v>12631</v>
      </c>
      <c r="D70" s="5">
        <v>2106</v>
      </c>
      <c r="E70" s="5">
        <f t="shared" si="57"/>
        <v>14737</v>
      </c>
      <c r="F70" s="6">
        <v>1497</v>
      </c>
      <c r="G70" s="5">
        <v>807</v>
      </c>
      <c r="H70" s="5">
        <v>11</v>
      </c>
      <c r="I70" s="8">
        <f t="shared" si="58"/>
        <v>2315</v>
      </c>
      <c r="J70" s="5">
        <f t="shared" si="59"/>
        <v>17052</v>
      </c>
      <c r="K70" s="5">
        <v>0.72899999999999998</v>
      </c>
      <c r="L70" s="5">
        <f t="shared" si="60"/>
        <v>17052.728999999999</v>
      </c>
      <c r="M70" s="5">
        <f>(19407000*'Firewood 1630 - 1955'!$D289)/(1000000000000)</f>
        <v>1672.5897323842228</v>
      </c>
    </row>
    <row r="71" spans="2:13" x14ac:dyDescent="0.35">
      <c r="B71">
        <f t="shared" si="56"/>
        <v>1917</v>
      </c>
      <c r="C71" s="5">
        <v>13835</v>
      </c>
      <c r="D71" s="5">
        <v>2378</v>
      </c>
      <c r="E71" s="5">
        <f t="shared" si="57"/>
        <v>16213</v>
      </c>
      <c r="F71" s="6">
        <v>1755</v>
      </c>
      <c r="G71" s="5">
        <v>850</v>
      </c>
      <c r="H71" s="5">
        <v>24</v>
      </c>
      <c r="I71" s="8">
        <f t="shared" si="58"/>
        <v>2629</v>
      </c>
      <c r="J71" s="5">
        <f t="shared" si="59"/>
        <v>18842</v>
      </c>
      <c r="K71" s="5">
        <v>755</v>
      </c>
      <c r="L71" s="5">
        <f t="shared" si="60"/>
        <v>19597</v>
      </c>
      <c r="M71" s="5">
        <f>(19407000*'Firewood 1630 - 1955'!$D290)/(1000000000000)</f>
        <v>1656.918680768182</v>
      </c>
    </row>
    <row r="72" spans="2:13" x14ac:dyDescent="0.35">
      <c r="B72">
        <f t="shared" si="56"/>
        <v>1918</v>
      </c>
      <c r="C72" s="5">
        <v>14588</v>
      </c>
      <c r="D72" s="5">
        <v>2385</v>
      </c>
      <c r="E72" s="5">
        <f t="shared" si="57"/>
        <v>16973</v>
      </c>
      <c r="F72" s="6">
        <v>1911</v>
      </c>
      <c r="G72" s="5">
        <v>771</v>
      </c>
      <c r="H72" s="5">
        <v>31</v>
      </c>
      <c r="I72" s="8">
        <f t="shared" si="58"/>
        <v>2713</v>
      </c>
      <c r="J72" s="5">
        <f t="shared" si="59"/>
        <v>19686</v>
      </c>
      <c r="K72" s="6">
        <v>750</v>
      </c>
      <c r="L72" s="5">
        <f t="shared" si="60"/>
        <v>20436</v>
      </c>
      <c r="M72" s="5">
        <f>(19407000*'Firewood 1630 - 1955'!$D291)/(1000000000000)</f>
        <v>1641.3944564666931</v>
      </c>
    </row>
    <row r="73" spans="2:13" x14ac:dyDescent="0.35">
      <c r="B73">
        <f t="shared" si="56"/>
        <v>1919</v>
      </c>
      <c r="C73" s="5">
        <v>11688</v>
      </c>
      <c r="D73" s="5">
        <v>2113</v>
      </c>
      <c r="E73" s="5">
        <f t="shared" si="57"/>
        <v>13801</v>
      </c>
      <c r="F73" s="6">
        <v>2159</v>
      </c>
      <c r="G73" s="5">
        <v>793</v>
      </c>
      <c r="H73" s="5">
        <v>39</v>
      </c>
      <c r="I73" s="8">
        <f t="shared" si="58"/>
        <v>2991</v>
      </c>
      <c r="J73" s="5">
        <f t="shared" si="59"/>
        <v>16792</v>
      </c>
      <c r="K73" s="5">
        <v>766</v>
      </c>
      <c r="L73" s="5">
        <f t="shared" si="60"/>
        <v>17558</v>
      </c>
      <c r="M73" s="5">
        <f>(19407000*'Firewood 1630 - 1955'!$D292)/(1000000000000)</f>
        <v>1626.0156838056255</v>
      </c>
    </row>
    <row r="74" spans="2:13" x14ac:dyDescent="0.35">
      <c r="B74">
        <f t="shared" si="56"/>
        <v>1920</v>
      </c>
      <c r="C74" s="5">
        <v>13325</v>
      </c>
      <c r="D74" s="5">
        <v>2179</v>
      </c>
      <c r="E74" s="5">
        <f t="shared" si="57"/>
        <v>15504</v>
      </c>
      <c r="F74" s="6">
        <v>2634</v>
      </c>
      <c r="G74" s="6">
        <v>813</v>
      </c>
      <c r="H74" s="6">
        <v>42</v>
      </c>
      <c r="I74" s="8">
        <f t="shared" si="58"/>
        <v>3489</v>
      </c>
      <c r="J74" s="5">
        <f t="shared" si="59"/>
        <v>18993</v>
      </c>
      <c r="K74" s="6">
        <v>775</v>
      </c>
      <c r="L74" s="5">
        <f t="shared" si="60"/>
        <v>19768</v>
      </c>
      <c r="M74" s="5">
        <f>(19407000*'Firewood 1630 - 1955'!$D293)/(1000000000000)</f>
        <v>1610.7809999999999</v>
      </c>
    </row>
    <row r="75" spans="2:13" x14ac:dyDescent="0.35">
      <c r="B75">
        <f t="shared" si="56"/>
        <v>1921</v>
      </c>
      <c r="C75" s="5">
        <v>10266</v>
      </c>
      <c r="D75" s="5">
        <v>2082</v>
      </c>
      <c r="E75" s="5">
        <f t="shared" si="57"/>
        <v>12348</v>
      </c>
      <c r="F75" s="6">
        <v>2674</v>
      </c>
      <c r="G75" s="5">
        <v>669</v>
      </c>
      <c r="H75" s="5">
        <v>50</v>
      </c>
      <c r="I75" s="8">
        <f t="shared" si="58"/>
        <v>3393</v>
      </c>
      <c r="J75" s="5">
        <f t="shared" si="59"/>
        <v>15741</v>
      </c>
      <c r="K75" s="5">
        <v>656</v>
      </c>
      <c r="L75" s="5">
        <f t="shared" si="60"/>
        <v>16397</v>
      </c>
      <c r="M75" s="5">
        <f>(19407000*'Firewood 1630 - 1955'!$D294)/(1000000000000)</f>
        <v>1594.9471541259745</v>
      </c>
    </row>
    <row r="76" spans="2:13" x14ac:dyDescent="0.35">
      <c r="B76">
        <f t="shared" si="56"/>
        <v>1922</v>
      </c>
      <c r="C76" s="5">
        <v>11185</v>
      </c>
      <c r="D76" s="5">
        <v>1443</v>
      </c>
      <c r="E76" s="5">
        <f t="shared" si="57"/>
        <v>12628</v>
      </c>
      <c r="F76" s="6">
        <v>3071</v>
      </c>
      <c r="G76" s="5">
        <v>771</v>
      </c>
      <c r="H76" s="5">
        <v>56</v>
      </c>
      <c r="I76" s="8">
        <f t="shared" si="58"/>
        <v>3898</v>
      </c>
      <c r="J76" s="5">
        <f t="shared" si="59"/>
        <v>16526</v>
      </c>
      <c r="K76" s="5">
        <v>675</v>
      </c>
      <c r="L76" s="5">
        <f t="shared" si="60"/>
        <v>17201</v>
      </c>
      <c r="M76" s="5">
        <f>(19407000*'Firewood 1630 - 1955'!$D295)/(1000000000000)</f>
        <v>1579.2689536656719</v>
      </c>
    </row>
    <row r="77" spans="2:13" x14ac:dyDescent="0.35">
      <c r="B77">
        <f t="shared" si="56"/>
        <v>1923</v>
      </c>
      <c r="C77" s="5">
        <v>13598</v>
      </c>
      <c r="D77" s="5">
        <v>2208</v>
      </c>
      <c r="E77" s="5">
        <f t="shared" si="57"/>
        <v>15806</v>
      </c>
      <c r="F77" s="6">
        <v>4030</v>
      </c>
      <c r="G77" s="5">
        <v>1014</v>
      </c>
      <c r="H77" s="5">
        <v>90</v>
      </c>
      <c r="I77" s="8">
        <f t="shared" si="58"/>
        <v>5134</v>
      </c>
      <c r="J77" s="5">
        <f t="shared" si="59"/>
        <v>20940</v>
      </c>
      <c r="K77" s="5">
        <v>727</v>
      </c>
      <c r="L77" s="5">
        <f t="shared" si="60"/>
        <v>21667</v>
      </c>
      <c r="M77" s="5">
        <f>(19407000*'Firewood 1630 - 1955'!$D296)/(1000000000000)</f>
        <v>1563.7448686373684</v>
      </c>
    </row>
    <row r="78" spans="2:13" x14ac:dyDescent="0.35">
      <c r="B78">
        <f t="shared" si="56"/>
        <v>1924</v>
      </c>
      <c r="C78" s="5">
        <v>12681</v>
      </c>
      <c r="D78" s="5">
        <v>2050</v>
      </c>
      <c r="E78" s="5">
        <f t="shared" si="57"/>
        <v>14731</v>
      </c>
      <c r="F78" s="6">
        <v>3764</v>
      </c>
      <c r="G78" s="6">
        <v>1149</v>
      </c>
      <c r="H78" s="6">
        <v>103</v>
      </c>
      <c r="I78" s="8">
        <f t="shared" si="58"/>
        <v>5016</v>
      </c>
      <c r="J78" s="5">
        <f t="shared" si="59"/>
        <v>19747</v>
      </c>
      <c r="K78" s="5">
        <v>685</v>
      </c>
      <c r="L78" s="5">
        <f t="shared" si="60"/>
        <v>20432</v>
      </c>
      <c r="M78" s="5">
        <f>(19407000*'Firewood 1630 - 1955'!$D297)/(1000000000000)</f>
        <v>1548.373384098935</v>
      </c>
    </row>
    <row r="79" spans="2:13" x14ac:dyDescent="0.35">
      <c r="B79">
        <f t="shared" si="56"/>
        <v>1925</v>
      </c>
      <c r="C79" s="5">
        <v>13079</v>
      </c>
      <c r="D79" s="5">
        <v>1627</v>
      </c>
      <c r="E79" s="5">
        <f t="shared" si="57"/>
        <v>14706</v>
      </c>
      <c r="F79" s="6">
        <v>4156</v>
      </c>
      <c r="G79" s="6">
        <v>1191</v>
      </c>
      <c r="H79" s="6">
        <v>124</v>
      </c>
      <c r="I79" s="8">
        <f t="shared" si="58"/>
        <v>5471</v>
      </c>
      <c r="J79" s="5">
        <f t="shared" si="59"/>
        <v>20177</v>
      </c>
      <c r="K79" s="6">
        <v>701</v>
      </c>
      <c r="L79" s="5">
        <f t="shared" si="60"/>
        <v>20878</v>
      </c>
      <c r="M79" s="5">
        <f>(19407000*'Firewood 1630 - 1955'!$D298)/(1000000000000)</f>
        <v>1533.153</v>
      </c>
    </row>
    <row r="80" spans="2:13" x14ac:dyDescent="0.35">
      <c r="B80">
        <f t="shared" si="56"/>
        <v>1926</v>
      </c>
      <c r="C80" s="5">
        <v>13954</v>
      </c>
      <c r="D80" s="5">
        <v>1961</v>
      </c>
      <c r="E80" s="5">
        <f t="shared" si="57"/>
        <v>15915</v>
      </c>
      <c r="F80" s="6">
        <v>4331</v>
      </c>
      <c r="G80" s="5">
        <v>1311</v>
      </c>
      <c r="H80" s="5">
        <v>149</v>
      </c>
      <c r="I80" s="8">
        <f t="shared" si="58"/>
        <v>5791</v>
      </c>
      <c r="J80" s="5">
        <f t="shared" si="59"/>
        <v>21706</v>
      </c>
      <c r="K80" s="5">
        <v>765</v>
      </c>
      <c r="L80" s="5">
        <f t="shared" si="60"/>
        <v>22471</v>
      </c>
      <c r="M80" s="5">
        <f>(19407000*'Firewood 1630 - 1955'!$D299)/(1000000000000)</f>
        <v>1517.3030526280515</v>
      </c>
    </row>
    <row r="81" spans="2:13" x14ac:dyDescent="0.35">
      <c r="B81">
        <f t="shared" si="56"/>
        <v>1927</v>
      </c>
      <c r="C81" s="5">
        <v>13095</v>
      </c>
      <c r="D81" s="5">
        <v>1897</v>
      </c>
      <c r="E81" s="5">
        <f t="shared" si="57"/>
        <v>14992</v>
      </c>
      <c r="F81" s="6">
        <v>4377</v>
      </c>
      <c r="G81" s="5">
        <v>1438</v>
      </c>
      <c r="H81" s="5">
        <v>179</v>
      </c>
      <c r="I81" s="8">
        <f t="shared" si="58"/>
        <v>5994</v>
      </c>
      <c r="J81" s="5">
        <f t="shared" si="59"/>
        <v>20986</v>
      </c>
      <c r="K81" s="5">
        <v>815</v>
      </c>
      <c r="L81" s="5">
        <f t="shared" si="60"/>
        <v>21801</v>
      </c>
      <c r="M81" s="5">
        <f>(19407000*'Firewood 1630 - 1955'!$D300)/(1000000000000)</f>
        <v>1501.616964200183</v>
      </c>
    </row>
    <row r="82" spans="2:13" x14ac:dyDescent="0.35">
      <c r="B82">
        <f t="shared" si="56"/>
        <v>1928</v>
      </c>
      <c r="C82" s="5">
        <v>12069</v>
      </c>
      <c r="D82" s="5">
        <v>1871</v>
      </c>
      <c r="E82" s="5">
        <f t="shared" si="57"/>
        <v>13940</v>
      </c>
      <c r="F82" s="6">
        <v>4763</v>
      </c>
      <c r="G82" s="6">
        <v>1559</v>
      </c>
      <c r="H82" s="5">
        <v>200</v>
      </c>
      <c r="I82" s="8">
        <f t="shared" si="58"/>
        <v>6522</v>
      </c>
      <c r="J82" s="5">
        <f t="shared" si="59"/>
        <v>20462</v>
      </c>
      <c r="K82" s="5">
        <v>890</v>
      </c>
      <c r="L82" s="5">
        <f t="shared" si="60"/>
        <v>21352</v>
      </c>
      <c r="M82" s="5">
        <f>(19407000*'Firewood 1630 - 1955'!$D301)/(1000000000000)</f>
        <v>1486.0930407200101</v>
      </c>
    </row>
    <row r="83" spans="2:13" x14ac:dyDescent="0.35">
      <c r="B83">
        <f t="shared" si="56"/>
        <v>1929</v>
      </c>
      <c r="C83" s="5">
        <v>13612</v>
      </c>
      <c r="D83" s="5">
        <v>1815</v>
      </c>
      <c r="E83" s="5">
        <f t="shared" si="57"/>
        <v>15427</v>
      </c>
      <c r="F83" s="6">
        <v>5294</v>
      </c>
      <c r="G83" s="6">
        <v>1906</v>
      </c>
      <c r="H83" s="6">
        <v>246</v>
      </c>
      <c r="I83" s="8">
        <f t="shared" si="58"/>
        <v>7446</v>
      </c>
      <c r="J83" s="5">
        <f t="shared" si="59"/>
        <v>22873</v>
      </c>
      <c r="K83" s="5">
        <v>847</v>
      </c>
      <c r="L83" s="5">
        <f t="shared" si="60"/>
        <v>23720</v>
      </c>
      <c r="M83" s="5">
        <f>(19407000*'Firewood 1630 - 1955'!$D302)/(1000000000000)</f>
        <v>1470.729605703915</v>
      </c>
    </row>
    <row r="84" spans="2:13" x14ac:dyDescent="0.35">
      <c r="B84">
        <f t="shared" si="56"/>
        <v>1930</v>
      </c>
      <c r="C84" s="5">
        <v>11921</v>
      </c>
      <c r="D84" s="5">
        <v>1718</v>
      </c>
      <c r="E84" s="5">
        <f t="shared" si="57"/>
        <v>13639</v>
      </c>
      <c r="F84" s="6">
        <v>5652</v>
      </c>
      <c r="G84" s="6">
        <v>1932</v>
      </c>
      <c r="H84" s="6">
        <v>245</v>
      </c>
      <c r="I84" s="8">
        <f t="shared" si="58"/>
        <v>7829</v>
      </c>
      <c r="J84" s="5">
        <f t="shared" si="59"/>
        <v>21468</v>
      </c>
      <c r="K84" s="6">
        <v>785</v>
      </c>
      <c r="L84" s="5">
        <f t="shared" si="60"/>
        <v>22253</v>
      </c>
      <c r="M84" s="5">
        <f>(19407000*'Firewood 1630 - 1955'!$D303)/(1000000000000)</f>
        <v>1455.5250000000001</v>
      </c>
    </row>
    <row r="85" spans="2:13" x14ac:dyDescent="0.35">
      <c r="B85">
        <f t="shared" si="56"/>
        <v>1931</v>
      </c>
      <c r="C85" s="5">
        <v>9743</v>
      </c>
      <c r="D85" s="5">
        <v>1484</v>
      </c>
      <c r="E85" s="5">
        <f t="shared" si="57"/>
        <v>11227</v>
      </c>
      <c r="F85" s="6">
        <v>4965</v>
      </c>
      <c r="G85" s="5">
        <v>1679</v>
      </c>
      <c r="H85" s="5">
        <v>203</v>
      </c>
      <c r="I85" s="8">
        <f t="shared" si="58"/>
        <v>6847</v>
      </c>
      <c r="J85" s="5">
        <f t="shared" si="59"/>
        <v>18074</v>
      </c>
      <c r="K85" s="5">
        <v>692</v>
      </c>
      <c r="L85" s="5">
        <f t="shared" si="60"/>
        <v>18766</v>
      </c>
      <c r="M85" s="5">
        <f>(19407000*'Firewood 1630 - 1955'!$D304)/(1000000000000)</f>
        <v>1443.6898922967573</v>
      </c>
    </row>
    <row r="86" spans="2:13" x14ac:dyDescent="0.35">
      <c r="B86">
        <f t="shared" si="56"/>
        <v>1932</v>
      </c>
      <c r="C86" s="5">
        <v>8041</v>
      </c>
      <c r="D86" s="5">
        <v>1283</v>
      </c>
      <c r="E86" s="5">
        <f t="shared" si="57"/>
        <v>9324</v>
      </c>
      <c r="F86" s="6">
        <v>4590</v>
      </c>
      <c r="G86" s="6">
        <v>1555</v>
      </c>
      <c r="H86" s="5">
        <v>161</v>
      </c>
      <c r="I86" s="8">
        <f t="shared" si="58"/>
        <v>6306</v>
      </c>
      <c r="J86" s="5">
        <f t="shared" si="59"/>
        <v>15630</v>
      </c>
      <c r="K86" s="6">
        <v>726</v>
      </c>
      <c r="L86" s="5">
        <f t="shared" si="60"/>
        <v>16356</v>
      </c>
      <c r="M86" s="5">
        <f>(19407000*'Firewood 1630 - 1955'!$D305)/(1000000000000)</f>
        <v>1431.9510177563579</v>
      </c>
    </row>
    <row r="87" spans="2:13" x14ac:dyDescent="0.35">
      <c r="B87">
        <f t="shared" si="56"/>
        <v>1933</v>
      </c>
      <c r="C87" s="5">
        <v>8323</v>
      </c>
      <c r="D87" s="5">
        <v>1260</v>
      </c>
      <c r="E87" s="5">
        <f t="shared" si="57"/>
        <v>9583</v>
      </c>
      <c r="F87" s="6">
        <v>4844</v>
      </c>
      <c r="G87" s="5">
        <v>1558</v>
      </c>
      <c r="H87" s="5">
        <v>148</v>
      </c>
      <c r="I87" s="8">
        <f t="shared" si="58"/>
        <v>6550</v>
      </c>
      <c r="J87" s="5">
        <f t="shared" si="59"/>
        <v>16133</v>
      </c>
      <c r="K87" s="6">
        <v>729</v>
      </c>
      <c r="L87" s="5">
        <f t="shared" si="60"/>
        <v>16862</v>
      </c>
      <c r="M87" s="5">
        <f>(19407000*'Firewood 1630 - 1955'!$D306)/(1000000000000)</f>
        <v>1420.3075938914885</v>
      </c>
    </row>
    <row r="88" spans="2:13" x14ac:dyDescent="0.35">
      <c r="B88">
        <f t="shared" si="56"/>
        <v>1934</v>
      </c>
      <c r="C88" s="5">
        <v>9008</v>
      </c>
      <c r="D88" s="5">
        <v>1410</v>
      </c>
      <c r="E88" s="5">
        <f t="shared" si="57"/>
        <v>10418</v>
      </c>
      <c r="F88" s="6">
        <v>4818</v>
      </c>
      <c r="G88" s="6">
        <v>1773</v>
      </c>
      <c r="H88" s="5">
        <v>166</v>
      </c>
      <c r="I88" s="8">
        <f t="shared" si="58"/>
        <v>6757</v>
      </c>
      <c r="J88" s="5">
        <f t="shared" si="59"/>
        <v>17175</v>
      </c>
      <c r="K88" s="9">
        <v>721</v>
      </c>
      <c r="L88" s="5">
        <f t="shared" si="60"/>
        <v>17896</v>
      </c>
      <c r="M88" s="5">
        <f>(19407000*'Firewood 1630 - 1955'!$D307)/(1000000000000)</f>
        <v>1408.7588445773652</v>
      </c>
    </row>
    <row r="89" spans="2:13" x14ac:dyDescent="0.35">
      <c r="B89">
        <f t="shared" si="56"/>
        <v>1935</v>
      </c>
      <c r="C89" s="5">
        <v>9336</v>
      </c>
      <c r="D89" s="5">
        <v>1298</v>
      </c>
      <c r="E89" s="5">
        <f t="shared" si="57"/>
        <v>10634</v>
      </c>
      <c r="F89" s="6">
        <v>5499</v>
      </c>
      <c r="G89" s="6">
        <v>1919</v>
      </c>
      <c r="H89" s="6">
        <v>176</v>
      </c>
      <c r="I89" s="8">
        <f t="shared" si="58"/>
        <v>7594</v>
      </c>
      <c r="J89" s="5">
        <f t="shared" si="59"/>
        <v>18228</v>
      </c>
      <c r="K89" s="8">
        <v>831</v>
      </c>
      <c r="L89" s="5">
        <f t="shared" si="60"/>
        <v>19059</v>
      </c>
      <c r="M89" s="5">
        <f>(19407000*'Firewood 1630 - 1955'!$D308)/(1000000000000)</f>
        <v>1397.3040000000001</v>
      </c>
    </row>
    <row r="90" spans="2:13" x14ac:dyDescent="0.35">
      <c r="B90">
        <f t="shared" ref="B90:B109" si="61">B89+1</f>
        <v>1936</v>
      </c>
      <c r="C90" s="5">
        <v>10697</v>
      </c>
      <c r="D90" s="5">
        <v>1351</v>
      </c>
      <c r="E90" s="5">
        <f t="shared" si="57"/>
        <v>12048</v>
      </c>
      <c r="F90" s="9">
        <v>6124</v>
      </c>
      <c r="G90" s="9">
        <v>2173</v>
      </c>
      <c r="H90" s="5">
        <v>194</v>
      </c>
      <c r="I90" s="8">
        <f t="shared" si="58"/>
        <v>8491</v>
      </c>
      <c r="J90" s="5">
        <f t="shared" si="59"/>
        <v>20539</v>
      </c>
      <c r="K90" s="5">
        <v>841</v>
      </c>
      <c r="L90" s="5">
        <f t="shared" si="60"/>
        <v>21380</v>
      </c>
      <c r="M90" s="5">
        <f>(19407000*'Firewood 1630 - 1955'!$D309)/(1000000000000)</f>
        <v>1389.4534805551118</v>
      </c>
    </row>
    <row r="91" spans="2:13" x14ac:dyDescent="0.35">
      <c r="B91">
        <f t="shared" si="61"/>
        <v>1937</v>
      </c>
      <c r="C91" s="5">
        <v>11286</v>
      </c>
      <c r="D91" s="5">
        <v>1280</v>
      </c>
      <c r="E91" s="5">
        <f t="shared" si="57"/>
        <v>12566</v>
      </c>
      <c r="F91" s="9">
        <v>6604</v>
      </c>
      <c r="G91" s="8">
        <v>2417</v>
      </c>
      <c r="H91" s="5">
        <v>221</v>
      </c>
      <c r="I91" s="8">
        <f t="shared" si="58"/>
        <v>9242</v>
      </c>
      <c r="J91" s="5">
        <f t="shared" si="59"/>
        <v>21808</v>
      </c>
      <c r="K91" s="6">
        <v>905</v>
      </c>
      <c r="L91" s="5">
        <f t="shared" si="60"/>
        <v>22713</v>
      </c>
      <c r="M91" s="5">
        <f>(19407000*'Firewood 1630 - 1955'!$D310)/(1000000000000)</f>
        <v>1381.6470679442082</v>
      </c>
    </row>
    <row r="92" spans="2:13" x14ac:dyDescent="0.35">
      <c r="B92">
        <f t="shared" si="61"/>
        <v>1938</v>
      </c>
      <c r="C92" s="5">
        <v>8811</v>
      </c>
      <c r="D92" s="5">
        <v>1148</v>
      </c>
      <c r="E92" s="5">
        <f t="shared" si="57"/>
        <v>9959</v>
      </c>
      <c r="F92" s="9">
        <v>6465</v>
      </c>
      <c r="G92" s="9">
        <v>2298</v>
      </c>
      <c r="H92" s="5">
        <v>225</v>
      </c>
      <c r="I92" s="8">
        <f t="shared" si="58"/>
        <v>8988</v>
      </c>
      <c r="J92" s="5">
        <f t="shared" si="59"/>
        <v>18947</v>
      </c>
      <c r="K92" s="5">
        <v>899</v>
      </c>
      <c r="L92" s="5">
        <f t="shared" si="60"/>
        <v>19846</v>
      </c>
      <c r="M92" s="5">
        <f>(19407000*'Firewood 1630 - 1955'!$D311)/(1000000000000)</f>
        <v>1373.8845143604008</v>
      </c>
    </row>
    <row r="93" spans="2:13" x14ac:dyDescent="0.35">
      <c r="B93">
        <f t="shared" si="61"/>
        <v>1939</v>
      </c>
      <c r="C93" s="5">
        <v>9854</v>
      </c>
      <c r="D93" s="5">
        <v>1262</v>
      </c>
      <c r="E93" s="5">
        <f t="shared" si="57"/>
        <v>11116</v>
      </c>
      <c r="F93" s="9">
        <v>6841</v>
      </c>
      <c r="G93" s="9">
        <v>2474</v>
      </c>
      <c r="H93" s="5">
        <v>242</v>
      </c>
      <c r="I93" s="8">
        <f t="shared" si="58"/>
        <v>9557</v>
      </c>
      <c r="J93" s="5">
        <f t="shared" si="59"/>
        <v>20673</v>
      </c>
      <c r="K93" s="5">
        <v>872</v>
      </c>
      <c r="L93" s="5">
        <f t="shared" si="60"/>
        <v>21545</v>
      </c>
      <c r="M93" s="5">
        <f>(19407000*'Firewood 1630 - 1955'!$D312)/(1000000000000)</f>
        <v>1366.1655733890605</v>
      </c>
    </row>
    <row r="94" spans="2:13" x14ac:dyDescent="0.35">
      <c r="B94">
        <f t="shared" si="61"/>
        <v>1940</v>
      </c>
      <c r="C94" s="6">
        <v>11290</v>
      </c>
      <c r="D94" s="6">
        <v>1245</v>
      </c>
      <c r="E94" s="5">
        <f t="shared" si="57"/>
        <v>12535</v>
      </c>
      <c r="F94" s="8">
        <v>7487</v>
      </c>
      <c r="G94" s="8">
        <v>2665</v>
      </c>
      <c r="H94" s="6">
        <v>273</v>
      </c>
      <c r="I94" s="8">
        <f t="shared" si="58"/>
        <v>10425</v>
      </c>
      <c r="J94" s="5">
        <f t="shared" si="59"/>
        <v>22960</v>
      </c>
      <c r="K94" s="6">
        <v>917</v>
      </c>
      <c r="L94" s="5">
        <f t="shared" si="60"/>
        <v>23877</v>
      </c>
      <c r="M94" s="5">
        <f>(19407000*'Firewood 1630 - 1955'!$D313)/(1000000000000)</f>
        <v>1358.49</v>
      </c>
    </row>
    <row r="95" spans="2:13" x14ac:dyDescent="0.35">
      <c r="B95">
        <f t="shared" si="61"/>
        <v>1941</v>
      </c>
      <c r="C95" s="5">
        <v>12893</v>
      </c>
      <c r="D95" s="5">
        <v>1338</v>
      </c>
      <c r="E95" s="5">
        <f t="shared" si="57"/>
        <v>14231</v>
      </c>
      <c r="F95" s="9">
        <v>8204</v>
      </c>
      <c r="G95" s="9">
        <v>2784</v>
      </c>
      <c r="H95" s="5">
        <v>364</v>
      </c>
      <c r="I95" s="8">
        <f t="shared" si="58"/>
        <v>11352</v>
      </c>
      <c r="J95" s="5">
        <f t="shared" si="59"/>
        <v>25583</v>
      </c>
      <c r="K95" s="5">
        <v>975</v>
      </c>
      <c r="L95" s="5">
        <f t="shared" si="60"/>
        <v>26558</v>
      </c>
      <c r="M95" s="5">
        <f>(19407000*'Firewood 1630 - 1955'!$D314)/(1000000000000)</f>
        <v>1338.50349400912</v>
      </c>
    </row>
    <row r="96" spans="2:13" x14ac:dyDescent="0.35">
      <c r="B96">
        <f t="shared" si="61"/>
        <v>1942</v>
      </c>
      <c r="C96" s="5">
        <v>14149</v>
      </c>
      <c r="D96" s="5">
        <v>1435</v>
      </c>
      <c r="E96" s="5">
        <f t="shared" si="57"/>
        <v>15584</v>
      </c>
      <c r="F96" s="9">
        <v>7667</v>
      </c>
      <c r="G96" s="9">
        <v>3028</v>
      </c>
      <c r="H96" s="5">
        <v>367</v>
      </c>
      <c r="I96" s="8">
        <f t="shared" si="58"/>
        <v>11062</v>
      </c>
      <c r="J96" s="5">
        <f t="shared" si="59"/>
        <v>26646</v>
      </c>
      <c r="K96" s="5">
        <v>1177</v>
      </c>
      <c r="L96" s="5">
        <f t="shared" si="60"/>
        <v>27823</v>
      </c>
      <c r="M96" s="5">
        <f>(19407000*'Firewood 1630 - 1955'!$D315)/(1000000000000)</f>
        <v>1318.8110353956392</v>
      </c>
    </row>
    <row r="97" spans="2:13" x14ac:dyDescent="0.35">
      <c r="B97">
        <f t="shared" si="61"/>
        <v>1943</v>
      </c>
      <c r="C97" s="5">
        <v>15557</v>
      </c>
      <c r="D97" s="5">
        <v>1450</v>
      </c>
      <c r="E97" s="5">
        <f t="shared" si="57"/>
        <v>17007</v>
      </c>
      <c r="F97" s="9">
        <v>8228</v>
      </c>
      <c r="G97" s="9">
        <v>3397</v>
      </c>
      <c r="H97" s="5">
        <v>379</v>
      </c>
      <c r="I97" s="8">
        <f t="shared" si="58"/>
        <v>12004</v>
      </c>
      <c r="J97" s="5">
        <f t="shared" si="59"/>
        <v>29011</v>
      </c>
      <c r="K97" s="5">
        <v>1347</v>
      </c>
      <c r="L97" s="5">
        <f t="shared" si="60"/>
        <v>30358</v>
      </c>
      <c r="M97" s="5">
        <f>(19407000*'Firewood 1630 - 1955'!$D316)/(1000000000000)</f>
        <v>1299.4082980477208</v>
      </c>
    </row>
    <row r="98" spans="2:13" x14ac:dyDescent="0.35">
      <c r="B98">
        <f t="shared" si="61"/>
        <v>1944</v>
      </c>
      <c r="C98" s="5">
        <v>15447</v>
      </c>
      <c r="D98" s="5">
        <v>1509</v>
      </c>
      <c r="E98" s="5">
        <f t="shared" si="57"/>
        <v>16956</v>
      </c>
      <c r="F98" s="9">
        <v>9261</v>
      </c>
      <c r="G98" s="9">
        <v>3678</v>
      </c>
      <c r="H98" s="5">
        <v>442</v>
      </c>
      <c r="I98" s="8">
        <f t="shared" si="58"/>
        <v>13381</v>
      </c>
      <c r="J98" s="5">
        <f t="shared" si="59"/>
        <v>30337</v>
      </c>
      <c r="K98" s="5">
        <v>1387</v>
      </c>
      <c r="L98" s="5">
        <f t="shared" si="60"/>
        <v>31724</v>
      </c>
      <c r="M98" s="5">
        <f>(19407000*'Firewood 1630 - 1955'!$D317)/(1000000000000)</f>
        <v>1280.2910195005618</v>
      </c>
    </row>
    <row r="99" spans="2:13" x14ac:dyDescent="0.35">
      <c r="B99">
        <f t="shared" si="61"/>
        <v>1945</v>
      </c>
      <c r="C99" s="6">
        <v>14661</v>
      </c>
      <c r="D99" s="6">
        <v>1311</v>
      </c>
      <c r="E99" s="5">
        <f t="shared" si="57"/>
        <v>15972</v>
      </c>
      <c r="F99" s="8">
        <v>9619</v>
      </c>
      <c r="G99" s="8">
        <v>3871</v>
      </c>
      <c r="H99" s="6">
        <v>491</v>
      </c>
      <c r="I99" s="8">
        <f t="shared" si="58"/>
        <v>13981</v>
      </c>
      <c r="J99" s="5">
        <f t="shared" si="59"/>
        <v>29953</v>
      </c>
      <c r="K99" s="6">
        <v>1486</v>
      </c>
      <c r="L99" s="5">
        <f t="shared" si="60"/>
        <v>31439</v>
      </c>
      <c r="M99" s="5">
        <f>(19407000*'Firewood 1630 - 1955'!$D318)/(1000000000000)</f>
        <v>1261.4549999999999</v>
      </c>
    </row>
    <row r="100" spans="2:13" x14ac:dyDescent="0.35">
      <c r="B100">
        <f t="shared" si="61"/>
        <v>1946</v>
      </c>
      <c r="C100" s="5">
        <v>13110</v>
      </c>
      <c r="D100" s="5">
        <v>1369</v>
      </c>
      <c r="E100" s="5">
        <f t="shared" si="57"/>
        <v>14479</v>
      </c>
      <c r="F100" s="9">
        <v>9987</v>
      </c>
      <c r="G100" s="9">
        <v>3982</v>
      </c>
      <c r="H100" s="5">
        <v>493</v>
      </c>
      <c r="I100" s="8">
        <f t="shared" si="58"/>
        <v>14462</v>
      </c>
      <c r="J100" s="5">
        <f t="shared" si="59"/>
        <v>28941</v>
      </c>
      <c r="K100" s="5">
        <v>1446</v>
      </c>
      <c r="L100" s="5">
        <f t="shared" si="60"/>
        <v>30387</v>
      </c>
      <c r="M100" s="5">
        <f>(19407000*'Firewood 1630 - 1955'!$D319)/(1000000000000)</f>
        <v>1241.4217248283048</v>
      </c>
    </row>
    <row r="101" spans="2:13" x14ac:dyDescent="0.35">
      <c r="B101">
        <f t="shared" si="61"/>
        <v>1947</v>
      </c>
      <c r="C101" s="5">
        <v>14302</v>
      </c>
      <c r="D101" s="5">
        <v>1224</v>
      </c>
      <c r="E101" s="5">
        <f t="shared" si="57"/>
        <v>15526</v>
      </c>
      <c r="F101" s="9">
        <v>10803</v>
      </c>
      <c r="G101" s="9">
        <v>4386</v>
      </c>
      <c r="H101" s="5">
        <v>564</v>
      </c>
      <c r="I101" s="8">
        <f t="shared" si="58"/>
        <v>15753</v>
      </c>
      <c r="J101" s="5">
        <f t="shared" si="59"/>
        <v>31279</v>
      </c>
      <c r="K101" s="5">
        <v>1459</v>
      </c>
      <c r="L101" s="5">
        <f t="shared" si="60"/>
        <v>32738</v>
      </c>
      <c r="M101" s="5">
        <f>(19407000*'Firewood 1630 - 1955'!$D320)/(1000000000000)</f>
        <v>1221.7065998197979</v>
      </c>
    </row>
    <row r="102" spans="2:13" x14ac:dyDescent="0.35">
      <c r="B102">
        <f t="shared" si="61"/>
        <v>1948</v>
      </c>
      <c r="C102" s="5">
        <v>13622</v>
      </c>
      <c r="D102" s="5">
        <v>1275</v>
      </c>
      <c r="E102" s="5">
        <f t="shared" si="57"/>
        <v>14897</v>
      </c>
      <c r="F102" s="9">
        <v>11938</v>
      </c>
      <c r="G102" s="9">
        <v>4901</v>
      </c>
      <c r="H102" s="5">
        <v>619</v>
      </c>
      <c r="I102" s="8">
        <f t="shared" si="58"/>
        <v>17458</v>
      </c>
      <c r="J102" s="5">
        <f t="shared" si="59"/>
        <v>32355</v>
      </c>
      <c r="K102" s="5">
        <v>1507</v>
      </c>
      <c r="L102" s="5">
        <f t="shared" si="60"/>
        <v>33862</v>
      </c>
      <c r="M102" s="5">
        <f>(19407000*'Firewood 1630 - 1955'!$D321)/(1000000000000)</f>
        <v>1202.3045724044198</v>
      </c>
    </row>
    <row r="103" spans="2:13" x14ac:dyDescent="0.35">
      <c r="B103">
        <f t="shared" si="61"/>
        <v>1949</v>
      </c>
      <c r="C103" s="5">
        <v>11673</v>
      </c>
      <c r="D103" s="5">
        <v>958</v>
      </c>
      <c r="E103" s="5">
        <f t="shared" si="57"/>
        <v>12631</v>
      </c>
      <c r="F103" s="9">
        <v>11459</v>
      </c>
      <c r="G103" s="9">
        <v>5145</v>
      </c>
      <c r="H103" s="5">
        <v>660</v>
      </c>
      <c r="I103" s="8">
        <f t="shared" si="58"/>
        <v>17264</v>
      </c>
      <c r="J103" s="5">
        <f t="shared" si="59"/>
        <v>29895</v>
      </c>
      <c r="K103" s="5">
        <v>1565</v>
      </c>
      <c r="L103" s="5">
        <f t="shared" si="60"/>
        <v>31460</v>
      </c>
      <c r="M103" s="5">
        <f>(19407000*'Firewood 1630 - 1955'!$D322)/(1000000000000)</f>
        <v>1183.2106702524088</v>
      </c>
    </row>
    <row r="104" spans="2:13" x14ac:dyDescent="0.35">
      <c r="B104">
        <f t="shared" si="61"/>
        <v>1950</v>
      </c>
      <c r="C104" s="6">
        <v>11900</v>
      </c>
      <c r="D104" s="6">
        <v>1013</v>
      </c>
      <c r="E104" s="5">
        <f t="shared" si="57"/>
        <v>12913</v>
      </c>
      <c r="F104" s="8">
        <v>12706</v>
      </c>
      <c r="G104" s="8">
        <v>5969</v>
      </c>
      <c r="H104" s="6">
        <v>783</v>
      </c>
      <c r="I104" s="8">
        <f t="shared" si="58"/>
        <v>19458</v>
      </c>
      <c r="J104" s="5">
        <f t="shared" si="59"/>
        <v>32371</v>
      </c>
      <c r="K104" s="6">
        <v>1601</v>
      </c>
      <c r="L104" s="5">
        <f t="shared" si="60"/>
        <v>33972</v>
      </c>
      <c r="M104" s="5">
        <f>(19407000*'Firewood 1630 - 1955'!$D323)/(1000000000000)</f>
        <v>1164.42</v>
      </c>
    </row>
    <row r="105" spans="2:13" x14ac:dyDescent="0.35">
      <c r="B105">
        <f t="shared" si="61"/>
        <v>1951</v>
      </c>
      <c r="C105" s="5">
        <v>12285</v>
      </c>
      <c r="D105" s="5">
        <v>940</v>
      </c>
      <c r="E105" s="5">
        <f t="shared" si="57"/>
        <v>13225</v>
      </c>
      <c r="F105" s="9">
        <v>13974</v>
      </c>
      <c r="G105" s="9">
        <v>7049</v>
      </c>
      <c r="H105" s="5">
        <v>874</v>
      </c>
      <c r="I105" s="8">
        <f t="shared" si="58"/>
        <v>21897</v>
      </c>
      <c r="J105" s="5">
        <f t="shared" si="59"/>
        <v>35122</v>
      </c>
      <c r="K105" s="5">
        <v>1592</v>
      </c>
      <c r="L105" s="5">
        <f t="shared" si="60"/>
        <v>36714</v>
      </c>
      <c r="M105" s="5">
        <f>(19407000*'Firewood 1630 - 1955'!$D324)/(1000000000000)</f>
        <v>1144.3317401530096</v>
      </c>
    </row>
    <row r="106" spans="2:13" x14ac:dyDescent="0.35">
      <c r="B106">
        <f t="shared" si="61"/>
        <v>1952</v>
      </c>
      <c r="C106" s="5">
        <v>10971</v>
      </c>
      <c r="D106" s="5">
        <v>897</v>
      </c>
      <c r="E106" s="5">
        <f t="shared" si="57"/>
        <v>11868</v>
      </c>
      <c r="F106" s="9">
        <v>14380</v>
      </c>
      <c r="G106" s="5">
        <v>7550</v>
      </c>
      <c r="H106" s="5">
        <v>954</v>
      </c>
      <c r="I106" s="8">
        <f t="shared" si="58"/>
        <v>22884</v>
      </c>
      <c r="J106" s="5">
        <f t="shared" si="59"/>
        <v>34752</v>
      </c>
      <c r="K106" s="5">
        <v>1614</v>
      </c>
      <c r="L106" s="5">
        <f t="shared" si="60"/>
        <v>36366</v>
      </c>
      <c r="M106" s="5">
        <f>(19407000*'Firewood 1630 - 1955'!$D325)/(1000000000000)</f>
        <v>1124.5900375479766</v>
      </c>
    </row>
    <row r="107" spans="2:13" x14ac:dyDescent="0.35">
      <c r="B107">
        <f t="shared" si="61"/>
        <v>1953</v>
      </c>
      <c r="C107" s="5">
        <v>11182</v>
      </c>
      <c r="D107" s="5">
        <v>711</v>
      </c>
      <c r="E107" s="5">
        <f t="shared" si="57"/>
        <v>11893</v>
      </c>
      <c r="F107" s="9">
        <v>15092</v>
      </c>
      <c r="G107" s="5">
        <v>7907</v>
      </c>
      <c r="H107" s="5">
        <v>1006</v>
      </c>
      <c r="I107" s="8">
        <f t="shared" si="58"/>
        <v>24005</v>
      </c>
      <c r="J107" s="5">
        <f t="shared" si="59"/>
        <v>35898</v>
      </c>
      <c r="K107" s="5">
        <v>1550</v>
      </c>
      <c r="L107" s="5">
        <f t="shared" si="60"/>
        <v>37448</v>
      </c>
      <c r="M107" s="5">
        <f>(19407000*'Firewood 1630 - 1955'!$D326)/(1000000000000)</f>
        <v>1105.1889134728144</v>
      </c>
    </row>
    <row r="108" spans="2:13" x14ac:dyDescent="0.35">
      <c r="B108">
        <f t="shared" si="61"/>
        <v>1954</v>
      </c>
      <c r="C108" s="5">
        <v>9512</v>
      </c>
      <c r="D108" s="5">
        <v>683</v>
      </c>
      <c r="E108" s="5">
        <f t="shared" si="57"/>
        <v>10195</v>
      </c>
      <c r="F108" s="9">
        <v>15090</v>
      </c>
      <c r="G108" s="5">
        <v>8330</v>
      </c>
      <c r="H108" s="5">
        <v>1042</v>
      </c>
      <c r="I108" s="8">
        <f t="shared" si="58"/>
        <v>24462</v>
      </c>
      <c r="J108" s="5">
        <f t="shared" si="59"/>
        <v>34657</v>
      </c>
      <c r="K108" s="5">
        <v>1479</v>
      </c>
      <c r="L108" s="5">
        <f t="shared" si="60"/>
        <v>36136</v>
      </c>
      <c r="M108" s="5">
        <f>(19407000*'Firewood 1630 - 1955'!$D327)/(1000000000000)</f>
        <v>1086.1224923585644</v>
      </c>
    </row>
    <row r="109" spans="2:13" x14ac:dyDescent="0.35">
      <c r="B109">
        <f t="shared" si="61"/>
        <v>1955</v>
      </c>
      <c r="C109" s="6">
        <v>11104</v>
      </c>
      <c r="D109" s="6">
        <v>599</v>
      </c>
      <c r="E109" s="5">
        <f t="shared" si="57"/>
        <v>11703</v>
      </c>
      <c r="F109" s="8">
        <v>16328</v>
      </c>
      <c r="G109" s="6">
        <v>9005</v>
      </c>
      <c r="H109" s="6">
        <v>1196</v>
      </c>
      <c r="I109" s="8">
        <f t="shared" si="58"/>
        <v>26529</v>
      </c>
      <c r="J109" s="5">
        <f t="shared" si="59"/>
        <v>38232</v>
      </c>
      <c r="K109" s="6">
        <v>1497</v>
      </c>
      <c r="L109" s="5">
        <f t="shared" si="60"/>
        <v>39729</v>
      </c>
      <c r="M109" s="5">
        <f>(19407000*'Firewood 1630 - 1955'!$D328)/(1000000000000)</f>
        <v>1067.385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223"/>
  <sheetViews>
    <sheetView workbookViewId="0">
      <selection activeCell="G46" sqref="G46"/>
    </sheetView>
  </sheetViews>
  <sheetFormatPr defaultRowHeight="14.5" x14ac:dyDescent="0.35"/>
  <cols>
    <col min="3" max="3" width="23.453125" customWidth="1"/>
  </cols>
  <sheetData>
    <row r="1" spans="2:3" x14ac:dyDescent="0.35">
      <c r="C1" t="s">
        <v>1</v>
      </c>
    </row>
    <row r="2" spans="2:3" x14ac:dyDescent="0.35">
      <c r="B2" t="s">
        <v>0</v>
      </c>
      <c r="C2" t="s">
        <v>3</v>
      </c>
    </row>
    <row r="3" spans="2:3" x14ac:dyDescent="0.35">
      <c r="B3">
        <v>1850</v>
      </c>
      <c r="C3" s="1">
        <v>102000000</v>
      </c>
    </row>
    <row r="4" spans="2:3" x14ac:dyDescent="0.35">
      <c r="B4">
        <f>B3+1</f>
        <v>1851</v>
      </c>
      <c r="C4" s="1">
        <f>((C$8/C$3)^(1/5))*C3</f>
        <v>104294428.26547426</v>
      </c>
    </row>
    <row r="5" spans="2:3" x14ac:dyDescent="0.35">
      <c r="B5">
        <f t="shared" ref="B5:B68" si="0">B4+1</f>
        <v>1852</v>
      </c>
      <c r="C5" s="1">
        <f t="shared" ref="C5:C7" si="1">((C$8/C$3)^(1/5))*C4</f>
        <v>106640468.30609956</v>
      </c>
    </row>
    <row r="6" spans="2:3" x14ac:dyDescent="0.35">
      <c r="B6">
        <f t="shared" si="0"/>
        <v>1853</v>
      </c>
      <c r="C6" s="1">
        <f t="shared" si="1"/>
        <v>109039281.09752041</v>
      </c>
    </row>
    <row r="7" spans="2:3" x14ac:dyDescent="0.35">
      <c r="B7">
        <f t="shared" si="0"/>
        <v>1854</v>
      </c>
      <c r="C7" s="1">
        <f t="shared" si="1"/>
        <v>111492053.73082574</v>
      </c>
    </row>
    <row r="8" spans="2:3" x14ac:dyDescent="0.35">
      <c r="B8">
        <f t="shared" si="0"/>
        <v>1855</v>
      </c>
      <c r="C8" s="1">
        <v>114000000</v>
      </c>
    </row>
    <row r="9" spans="2:3" x14ac:dyDescent="0.35">
      <c r="B9">
        <f t="shared" si="0"/>
        <v>1856</v>
      </c>
      <c r="C9" s="1">
        <f>((C$13/C$8)^(1/5))*C8</f>
        <v>116304894.07457411</v>
      </c>
    </row>
    <row r="10" spans="2:3" x14ac:dyDescent="0.35">
      <c r="B10">
        <f t="shared" si="0"/>
        <v>1857</v>
      </c>
      <c r="C10" s="1">
        <f t="shared" ref="C10:C12" si="2">((C$13/C$8)^(1/5))*C9</f>
        <v>118656389.34822723</v>
      </c>
    </row>
    <row r="11" spans="2:3" x14ac:dyDescent="0.35">
      <c r="B11">
        <f t="shared" si="0"/>
        <v>1858</v>
      </c>
      <c r="C11" s="1">
        <f t="shared" si="2"/>
        <v>121055428.0212017</v>
      </c>
    </row>
    <row r="12" spans="2:3" x14ac:dyDescent="0.35">
      <c r="B12">
        <f t="shared" si="0"/>
        <v>1859</v>
      </c>
      <c r="C12" s="1">
        <f t="shared" si="2"/>
        <v>123502971.34349206</v>
      </c>
    </row>
    <row r="13" spans="2:3" x14ac:dyDescent="0.35">
      <c r="B13">
        <f t="shared" si="0"/>
        <v>1860</v>
      </c>
      <c r="C13" s="1">
        <v>126000000</v>
      </c>
    </row>
    <row r="14" spans="2:3" x14ac:dyDescent="0.35">
      <c r="B14">
        <f t="shared" si="0"/>
        <v>1861</v>
      </c>
      <c r="C14" s="1">
        <f>((C$18/C$13)^(1/5))*C13</f>
        <v>127177774.90860568</v>
      </c>
    </row>
    <row r="15" spans="2:3" x14ac:dyDescent="0.35">
      <c r="B15">
        <f t="shared" si="0"/>
        <v>1862</v>
      </c>
      <c r="C15" s="1">
        <f t="shared" ref="C15:C17" si="3">((C$18/C$13)^(1/5))*C14</f>
        <v>128366558.97384106</v>
      </c>
    </row>
    <row r="16" spans="2:3" x14ac:dyDescent="0.35">
      <c r="B16">
        <f t="shared" si="0"/>
        <v>1863</v>
      </c>
      <c r="C16" s="1">
        <f t="shared" si="3"/>
        <v>129566455.10291599</v>
      </c>
    </row>
    <row r="17" spans="2:3" x14ac:dyDescent="0.35">
      <c r="B17">
        <f t="shared" si="0"/>
        <v>1864</v>
      </c>
      <c r="C17" s="1">
        <f t="shared" si="3"/>
        <v>130777567.16495726</v>
      </c>
    </row>
    <row r="18" spans="2:3" x14ac:dyDescent="0.35">
      <c r="B18">
        <f t="shared" si="0"/>
        <v>1865</v>
      </c>
      <c r="C18" s="1">
        <v>132000000</v>
      </c>
    </row>
    <row r="19" spans="2:3" x14ac:dyDescent="0.35">
      <c r="B19">
        <f t="shared" si="0"/>
        <v>1866</v>
      </c>
      <c r="C19" s="1">
        <f>((C$23/C$18)^(1/5))*C18</f>
        <v>133178758.55750351</v>
      </c>
    </row>
    <row r="20" spans="2:3" x14ac:dyDescent="0.35">
      <c r="B20">
        <f t="shared" si="0"/>
        <v>1867</v>
      </c>
      <c r="C20" s="1">
        <f t="shared" ref="C20:C22" si="4">((C$23/C$18)^(1/5))*C19</f>
        <v>134368043.41604406</v>
      </c>
    </row>
    <row r="21" spans="2:3" x14ac:dyDescent="0.35">
      <c r="B21">
        <f t="shared" si="0"/>
        <v>1868</v>
      </c>
      <c r="C21" s="1">
        <f t="shared" si="4"/>
        <v>135567948.57537484</v>
      </c>
    </row>
    <row r="22" spans="2:3" x14ac:dyDescent="0.35">
      <c r="B22">
        <f t="shared" si="0"/>
        <v>1869</v>
      </c>
      <c r="C22" s="1">
        <f t="shared" si="4"/>
        <v>136778568.87466589</v>
      </c>
    </row>
    <row r="23" spans="2:3" x14ac:dyDescent="0.35">
      <c r="B23">
        <f t="shared" si="0"/>
        <v>1870</v>
      </c>
      <c r="C23" s="1">
        <v>138000000</v>
      </c>
    </row>
    <row r="24" spans="2:3" x14ac:dyDescent="0.35">
      <c r="B24">
        <f t="shared" si="0"/>
        <v>1871</v>
      </c>
      <c r="C24" s="1">
        <f>((C$28/C$23)^(1/5))*C23</f>
        <v>137799417.75652033</v>
      </c>
    </row>
    <row r="25" spans="2:3" x14ac:dyDescent="0.35">
      <c r="B25">
        <f t="shared" si="0"/>
        <v>1872</v>
      </c>
      <c r="C25" s="1">
        <f t="shared" ref="C25:C27" si="5">((C$28/C$23)^(1/5))*C24</f>
        <v>137599127.05823195</v>
      </c>
    </row>
    <row r="26" spans="2:3" x14ac:dyDescent="0.35">
      <c r="B26">
        <f t="shared" si="0"/>
        <v>1873</v>
      </c>
      <c r="C26" s="1">
        <f t="shared" si="5"/>
        <v>137399127.48137552</v>
      </c>
    </row>
    <row r="27" spans="2:3" x14ac:dyDescent="0.35">
      <c r="B27">
        <f t="shared" si="0"/>
        <v>1874</v>
      </c>
      <c r="C27" s="1">
        <f t="shared" si="5"/>
        <v>137199418.60280764</v>
      </c>
    </row>
    <row r="28" spans="2:3" x14ac:dyDescent="0.35">
      <c r="B28">
        <f t="shared" si="0"/>
        <v>1875</v>
      </c>
      <c r="C28" s="1">
        <v>137000000</v>
      </c>
    </row>
    <row r="29" spans="2:3" x14ac:dyDescent="0.35">
      <c r="B29">
        <f t="shared" si="0"/>
        <v>1876</v>
      </c>
      <c r="C29" s="1">
        <f>((C$33/C$28)^(1/5))*C28</f>
        <v>136799413.48784572</v>
      </c>
    </row>
    <row r="30" spans="2:3" x14ac:dyDescent="0.35">
      <c r="B30">
        <f t="shared" si="0"/>
        <v>1877</v>
      </c>
      <c r="C30" s="1">
        <f t="shared" ref="C30:C32" si="6">((C$33/C$28)^(1/5))*C29</f>
        <v>136599120.66144952</v>
      </c>
    </row>
    <row r="31" spans="2:3" x14ac:dyDescent="0.35">
      <c r="B31">
        <f t="shared" si="0"/>
        <v>1878</v>
      </c>
      <c r="C31" s="1">
        <f t="shared" si="6"/>
        <v>136399121.09081578</v>
      </c>
    </row>
    <row r="32" spans="2:3" x14ac:dyDescent="0.35">
      <c r="B32">
        <f t="shared" si="0"/>
        <v>1879</v>
      </c>
      <c r="C32" s="1">
        <f t="shared" si="6"/>
        <v>136199414.34657842</v>
      </c>
    </row>
    <row r="33" spans="2:3" x14ac:dyDescent="0.35">
      <c r="B33">
        <f t="shared" si="0"/>
        <v>1880</v>
      </c>
      <c r="C33" s="1">
        <v>136000000</v>
      </c>
    </row>
    <row r="34" spans="2:3" x14ac:dyDescent="0.35">
      <c r="B34">
        <f t="shared" si="0"/>
        <v>1881</v>
      </c>
      <c r="C34" s="1">
        <f>((C$38/C$33)^(1/5))*C33</f>
        <v>134360966.94250786</v>
      </c>
    </row>
    <row r="35" spans="2:3" x14ac:dyDescent="0.35">
      <c r="B35">
        <f t="shared" si="0"/>
        <v>1882</v>
      </c>
      <c r="C35" s="1">
        <f t="shared" ref="C35:C37" si="7">((C$38/C$33)^(1/5))*C34</f>
        <v>132741687.04210067</v>
      </c>
    </row>
    <row r="36" spans="2:3" x14ac:dyDescent="0.35">
      <c r="B36">
        <f t="shared" si="0"/>
        <v>1883</v>
      </c>
      <c r="C36" s="1">
        <f t="shared" si="7"/>
        <v>131141922.2393854</v>
      </c>
    </row>
    <row r="37" spans="2:3" x14ac:dyDescent="0.35">
      <c r="B37">
        <f t="shared" si="0"/>
        <v>1884</v>
      </c>
      <c r="C37" s="1">
        <f t="shared" si="7"/>
        <v>129561437.34399264</v>
      </c>
    </row>
    <row r="38" spans="2:3" x14ac:dyDescent="0.35">
      <c r="B38">
        <f t="shared" si="0"/>
        <v>1885</v>
      </c>
      <c r="C38" s="1">
        <v>128000000</v>
      </c>
    </row>
    <row r="39" spans="2:3" x14ac:dyDescent="0.35">
      <c r="B39">
        <f t="shared" si="0"/>
        <v>1886</v>
      </c>
      <c r="C39" s="1">
        <f>((C$43/C$38)^(1/5))*C38</f>
        <v>126358431.09342846</v>
      </c>
    </row>
    <row r="40" spans="2:3" x14ac:dyDescent="0.35">
      <c r="B40">
        <f t="shared" si="0"/>
        <v>1887</v>
      </c>
      <c r="C40" s="1">
        <f t="shared" ref="C40:C42" si="8">((C$43/C$38)^(1/5))*C39</f>
        <v>124737914.90931804</v>
      </c>
    </row>
    <row r="41" spans="2:3" x14ac:dyDescent="0.35">
      <c r="B41">
        <f t="shared" si="0"/>
        <v>1888</v>
      </c>
      <c r="C41" s="1">
        <f t="shared" si="8"/>
        <v>123138181.45161724</v>
      </c>
    </row>
    <row r="42" spans="2:3" x14ac:dyDescent="0.35">
      <c r="B42">
        <f t="shared" si="0"/>
        <v>1889</v>
      </c>
      <c r="C42" s="1">
        <f t="shared" si="8"/>
        <v>121558964.18690835</v>
      </c>
    </row>
    <row r="43" spans="2:3" x14ac:dyDescent="0.35">
      <c r="B43">
        <f t="shared" si="0"/>
        <v>1890</v>
      </c>
      <c r="C43" s="1">
        <v>120000000</v>
      </c>
    </row>
    <row r="44" spans="2:3" x14ac:dyDescent="0.35">
      <c r="B44">
        <f t="shared" si="0"/>
        <v>1891</v>
      </c>
      <c r="C44" s="1">
        <f>((C$48/C$43)^(1/5))*C43</f>
        <v>117929792.35873753</v>
      </c>
    </row>
    <row r="45" spans="2:3" x14ac:dyDescent="0.35">
      <c r="B45">
        <f t="shared" si="0"/>
        <v>1892</v>
      </c>
      <c r="C45" s="1">
        <f t="shared" ref="C45:C47" si="9">((C$48/C$43)^(1/5))*C44</f>
        <v>115895299.3814579</v>
      </c>
    </row>
    <row r="46" spans="2:3" x14ac:dyDescent="0.35">
      <c r="B46">
        <f t="shared" si="0"/>
        <v>1893</v>
      </c>
      <c r="C46" s="1">
        <f t="shared" si="9"/>
        <v>113895904.92840876</v>
      </c>
    </row>
    <row r="47" spans="2:3" x14ac:dyDescent="0.35">
      <c r="B47">
        <f t="shared" si="0"/>
        <v>1894</v>
      </c>
      <c r="C47" s="1">
        <f t="shared" si="9"/>
        <v>111931003.48931462</v>
      </c>
    </row>
    <row r="48" spans="2:3" x14ac:dyDescent="0.35">
      <c r="B48">
        <f t="shared" si="0"/>
        <v>1895</v>
      </c>
      <c r="C48" s="1">
        <v>110000000</v>
      </c>
    </row>
    <row r="49" spans="2:3" x14ac:dyDescent="0.35">
      <c r="B49">
        <f t="shared" si="0"/>
        <v>1896</v>
      </c>
      <c r="C49" s="1">
        <f>((C$53/C$48)^(1/5))*C48</f>
        <v>107923034.52988908</v>
      </c>
    </row>
    <row r="50" spans="2:3" x14ac:dyDescent="0.35">
      <c r="B50">
        <f t="shared" si="0"/>
        <v>1897</v>
      </c>
      <c r="C50" s="1">
        <f t="shared" ref="C50:C52" si="10">((C$53/C$48)^(1/5))*C49</f>
        <v>105885285.29217845</v>
      </c>
    </row>
    <row r="51" spans="2:3" x14ac:dyDescent="0.35">
      <c r="B51">
        <f t="shared" si="0"/>
        <v>1898</v>
      </c>
      <c r="C51" s="1">
        <f t="shared" si="10"/>
        <v>103886011.82540846</v>
      </c>
    </row>
    <row r="52" spans="2:3" x14ac:dyDescent="0.35">
      <c r="B52">
        <f t="shared" si="0"/>
        <v>1899</v>
      </c>
      <c r="C52" s="1">
        <f t="shared" si="10"/>
        <v>101924487.64914565</v>
      </c>
    </row>
    <row r="53" spans="2:3" x14ac:dyDescent="0.35">
      <c r="B53">
        <f t="shared" si="0"/>
        <v>1900</v>
      </c>
      <c r="C53" s="1">
        <v>100000000</v>
      </c>
    </row>
    <row r="54" spans="2:3" x14ac:dyDescent="0.35">
      <c r="B54">
        <f t="shared" si="0"/>
        <v>1901</v>
      </c>
      <c r="C54" s="1">
        <f>((C$58/C$53)^(1/5))*C53</f>
        <v>98979378.168698847</v>
      </c>
    </row>
    <row r="55" spans="2:3" x14ac:dyDescent="0.35">
      <c r="B55">
        <f t="shared" si="0"/>
        <v>1902</v>
      </c>
      <c r="C55" s="1">
        <f t="shared" ref="C55:C57" si="11">((C$58/C$53)^(1/5))*C54</f>
        <v>97969173.026622981</v>
      </c>
    </row>
    <row r="56" spans="2:3" x14ac:dyDescent="0.35">
      <c r="B56">
        <f t="shared" si="0"/>
        <v>1903</v>
      </c>
      <c r="C56" s="1">
        <f t="shared" si="11"/>
        <v>96969278.258768067</v>
      </c>
    </row>
    <row r="57" spans="2:3" x14ac:dyDescent="0.35">
      <c r="B57">
        <f t="shared" si="0"/>
        <v>1904</v>
      </c>
      <c r="C57" s="1">
        <f t="shared" si="11"/>
        <v>95979588.635203928</v>
      </c>
    </row>
    <row r="58" spans="2:3" x14ac:dyDescent="0.35">
      <c r="B58">
        <f t="shared" si="0"/>
        <v>1905</v>
      </c>
      <c r="C58" s="1">
        <v>95000000</v>
      </c>
    </row>
    <row r="59" spans="2:3" x14ac:dyDescent="0.35">
      <c r="B59">
        <f t="shared" si="0"/>
        <v>1906</v>
      </c>
      <c r="C59" s="1">
        <f>((C$63/C$58)^(1/5))*C58</f>
        <v>94186175.563250273</v>
      </c>
    </row>
    <row r="60" spans="2:3" x14ac:dyDescent="0.35">
      <c r="B60">
        <f t="shared" si="0"/>
        <v>1907</v>
      </c>
      <c r="C60" s="1">
        <f t="shared" ref="C60:C62" si="12">((C$63/C$58)^(1/5))*C59</f>
        <v>93379322.812962145</v>
      </c>
    </row>
    <row r="61" spans="2:3" x14ac:dyDescent="0.35">
      <c r="B61">
        <f t="shared" si="0"/>
        <v>1908</v>
      </c>
      <c r="C61" s="1">
        <f t="shared" si="12"/>
        <v>92579382.025674462</v>
      </c>
    </row>
    <row r="62" spans="2:3" x14ac:dyDescent="0.35">
      <c r="B62">
        <f t="shared" si="0"/>
        <v>1909</v>
      </c>
      <c r="C62" s="1">
        <f t="shared" si="12"/>
        <v>91786293.989551499</v>
      </c>
    </row>
    <row r="63" spans="2:3" x14ac:dyDescent="0.35">
      <c r="B63">
        <f t="shared" si="0"/>
        <v>1910</v>
      </c>
      <c r="C63" s="1">
        <v>91000000</v>
      </c>
    </row>
    <row r="64" spans="2:3" x14ac:dyDescent="0.35">
      <c r="B64">
        <f t="shared" si="0"/>
        <v>1911</v>
      </c>
      <c r="C64" s="1">
        <f>((C$68/C$63)^(1/5))*C63</f>
        <v>90185551.286558151</v>
      </c>
    </row>
    <row r="65" spans="2:3" x14ac:dyDescent="0.35">
      <c r="B65">
        <f t="shared" si="0"/>
        <v>1912</v>
      </c>
      <c r="C65" s="1">
        <f t="shared" ref="C65:C67" si="13">((C$68/C$63)^(1/5))*C64</f>
        <v>89378391.877586931</v>
      </c>
    </row>
    <row r="66" spans="2:3" x14ac:dyDescent="0.35">
      <c r="B66">
        <f t="shared" si="0"/>
        <v>1913</v>
      </c>
      <c r="C66" s="1">
        <f t="shared" si="13"/>
        <v>88578456.533914372</v>
      </c>
    </row>
    <row r="67" spans="2:3" x14ac:dyDescent="0.35">
      <c r="B67">
        <f t="shared" si="0"/>
        <v>1914</v>
      </c>
      <c r="C67" s="1">
        <f t="shared" si="13"/>
        <v>87785680.600258201</v>
      </c>
    </row>
    <row r="68" spans="2:3" x14ac:dyDescent="0.35">
      <c r="B68">
        <f t="shared" si="0"/>
        <v>1915</v>
      </c>
      <c r="C68" s="1">
        <v>87000000</v>
      </c>
    </row>
    <row r="69" spans="2:3" x14ac:dyDescent="0.35">
      <c r="B69">
        <f t="shared" ref="B69:B108" si="14">B68+1</f>
        <v>1916</v>
      </c>
      <c r="C69" s="1">
        <f>((C$73/C$68)^(1/5))*C68</f>
        <v>86184867.954048678</v>
      </c>
    </row>
    <row r="70" spans="2:3" x14ac:dyDescent="0.35">
      <c r="B70">
        <f t="shared" si="14"/>
        <v>1917</v>
      </c>
      <c r="C70" s="1">
        <f t="shared" ref="C70:C72" si="15">((C$73/C$68)^(1/5))*C69</f>
        <v>85377373.152377084</v>
      </c>
    </row>
    <row r="71" spans="2:3" x14ac:dyDescent="0.35">
      <c r="B71">
        <f t="shared" si="14"/>
        <v>1918</v>
      </c>
      <c r="C71" s="1">
        <f t="shared" si="15"/>
        <v>84577444.039093778</v>
      </c>
    </row>
    <row r="72" spans="2:3" x14ac:dyDescent="0.35">
      <c r="B72">
        <f t="shared" si="14"/>
        <v>1919</v>
      </c>
      <c r="C72" s="1">
        <f t="shared" si="15"/>
        <v>83785009.728738368</v>
      </c>
    </row>
    <row r="73" spans="2:3" x14ac:dyDescent="0.35">
      <c r="B73">
        <f t="shared" si="14"/>
        <v>1920</v>
      </c>
      <c r="C73" s="1">
        <v>83000000</v>
      </c>
    </row>
    <row r="74" spans="2:3" x14ac:dyDescent="0.35">
      <c r="B74">
        <f t="shared" si="14"/>
        <v>1921</v>
      </c>
      <c r="C74" s="1">
        <f>((C$78/C$73)^(1/5))*C73</f>
        <v>82184116.76848428</v>
      </c>
    </row>
    <row r="75" spans="2:3" x14ac:dyDescent="0.35">
      <c r="B75">
        <f t="shared" si="14"/>
        <v>1922</v>
      </c>
      <c r="C75" s="1">
        <f t="shared" ref="C75:C77" si="16">((C$78/C$73)^(1/5))*C74</f>
        <v>81376253.602600709</v>
      </c>
    </row>
    <row r="76" spans="2:3" x14ac:dyDescent="0.35">
      <c r="B76">
        <f t="shared" si="14"/>
        <v>1923</v>
      </c>
      <c r="C76" s="1">
        <f t="shared" si="16"/>
        <v>80576331.665758148</v>
      </c>
    </row>
    <row r="77" spans="2:3" x14ac:dyDescent="0.35">
      <c r="B77">
        <f t="shared" si="14"/>
        <v>1924</v>
      </c>
      <c r="C77" s="1">
        <f t="shared" si="16"/>
        <v>79784272.896322712</v>
      </c>
    </row>
    <row r="78" spans="2:3" x14ac:dyDescent="0.35">
      <c r="B78">
        <f t="shared" si="14"/>
        <v>1925</v>
      </c>
      <c r="C78" s="1">
        <v>79000000</v>
      </c>
    </row>
    <row r="79" spans="2:3" x14ac:dyDescent="0.35">
      <c r="B79">
        <f t="shared" si="14"/>
        <v>1926</v>
      </c>
      <c r="C79" s="1">
        <f>((C$83/C$78)^(1/5))*C78</f>
        <v>78183287.093731716</v>
      </c>
    </row>
    <row r="80" spans="2:3" x14ac:dyDescent="0.35">
      <c r="B80">
        <f t="shared" si="14"/>
        <v>1927</v>
      </c>
      <c r="C80" s="1">
        <f t="shared" ref="C80:C82" si="17">((C$83/C$78)^(1/5))*C79</f>
        <v>77375017.47823894</v>
      </c>
    </row>
    <row r="81" spans="2:3" x14ac:dyDescent="0.35">
      <c r="B81">
        <f t="shared" si="14"/>
        <v>1928</v>
      </c>
      <c r="C81" s="1">
        <f t="shared" si="17"/>
        <v>76575103.865616009</v>
      </c>
    </row>
    <row r="82" spans="2:3" x14ac:dyDescent="0.35">
      <c r="B82">
        <f t="shared" si="14"/>
        <v>1929</v>
      </c>
      <c r="C82" s="1">
        <f t="shared" si="17"/>
        <v>75783459.870351672</v>
      </c>
    </row>
    <row r="83" spans="2:3" x14ac:dyDescent="0.35">
      <c r="B83">
        <f t="shared" si="14"/>
        <v>1930</v>
      </c>
      <c r="C83" s="1">
        <v>75000000</v>
      </c>
    </row>
    <row r="84" spans="2:3" x14ac:dyDescent="0.35">
      <c r="B84">
        <f t="shared" si="14"/>
        <v>1931</v>
      </c>
      <c r="C84" s="1">
        <f>((C$88/C$83)^(1/5))*C83</f>
        <v>74390162.946192473</v>
      </c>
    </row>
    <row r="85" spans="2:3" x14ac:dyDescent="0.35">
      <c r="B85">
        <f t="shared" si="14"/>
        <v>1932</v>
      </c>
      <c r="C85" s="1">
        <f t="shared" ref="C85:C87" si="18">((C$88/C$83)^(1/5))*C84</f>
        <v>73785284.575480908</v>
      </c>
    </row>
    <row r="86" spans="2:3" x14ac:dyDescent="0.35">
      <c r="B86">
        <f t="shared" si="14"/>
        <v>1933</v>
      </c>
      <c r="C86" s="1">
        <f t="shared" si="18"/>
        <v>73185324.568016097</v>
      </c>
    </row>
    <row r="87" spans="2:3" x14ac:dyDescent="0.35">
      <c r="B87">
        <f t="shared" si="14"/>
        <v>1934</v>
      </c>
      <c r="C87" s="1">
        <f t="shared" si="18"/>
        <v>72590242.931796014</v>
      </c>
    </row>
    <row r="88" spans="2:3" x14ac:dyDescent="0.35">
      <c r="B88">
        <f t="shared" si="14"/>
        <v>1935</v>
      </c>
      <c r="C88" s="1">
        <v>72000000</v>
      </c>
    </row>
    <row r="89" spans="2:3" x14ac:dyDescent="0.35">
      <c r="B89">
        <f t="shared" si="14"/>
        <v>1936</v>
      </c>
      <c r="C89" s="1">
        <f>((C$93/C$88)^(1/5))*C88</f>
        <v>71595480.010053679</v>
      </c>
    </row>
    <row r="90" spans="2:3" x14ac:dyDescent="0.35">
      <c r="B90">
        <f t="shared" si="14"/>
        <v>1937</v>
      </c>
      <c r="C90" s="1">
        <f t="shared" ref="C90:C92" si="19">((C$93/C$88)^(1/5))*C89</f>
        <v>71193232.748194382</v>
      </c>
    </row>
    <row r="91" spans="2:3" x14ac:dyDescent="0.35">
      <c r="B91">
        <f t="shared" si="14"/>
        <v>1938</v>
      </c>
      <c r="C91" s="1">
        <f t="shared" si="19"/>
        <v>70793245.445478469</v>
      </c>
    </row>
    <row r="92" spans="2:3" x14ac:dyDescent="0.35">
      <c r="B92">
        <f t="shared" si="14"/>
        <v>1939</v>
      </c>
      <c r="C92" s="1">
        <f t="shared" si="19"/>
        <v>70395505.404702455</v>
      </c>
    </row>
    <row r="93" spans="2:3" x14ac:dyDescent="0.35">
      <c r="B93">
        <f t="shared" si="14"/>
        <v>1940</v>
      </c>
      <c r="C93" s="1">
        <v>70000000</v>
      </c>
    </row>
    <row r="94" spans="2:3" x14ac:dyDescent="0.35">
      <c r="B94">
        <f t="shared" si="14"/>
        <v>1941</v>
      </c>
      <c r="C94" s="1">
        <f>((C$98/C$93)^(1/5))*C93</f>
        <v>68970139.331639096</v>
      </c>
    </row>
    <row r="95" spans="2:3" x14ac:dyDescent="0.35">
      <c r="B95">
        <f t="shared" si="14"/>
        <v>1942</v>
      </c>
      <c r="C95" s="1">
        <f t="shared" ref="C95:C97" si="20">((C$98/C$93)^(1/5))*C94</f>
        <v>67955430.277510136</v>
      </c>
    </row>
    <row r="96" spans="2:3" x14ac:dyDescent="0.35">
      <c r="B96">
        <f t="shared" si="14"/>
        <v>1943</v>
      </c>
      <c r="C96" s="1">
        <f t="shared" si="20"/>
        <v>66955649.922590859</v>
      </c>
    </row>
    <row r="97" spans="2:3" x14ac:dyDescent="0.35">
      <c r="B97">
        <f t="shared" si="14"/>
        <v>1944</v>
      </c>
      <c r="C97" s="1">
        <f t="shared" si="20"/>
        <v>65970578.631450601</v>
      </c>
    </row>
    <row r="98" spans="2:3" x14ac:dyDescent="0.35">
      <c r="B98">
        <f t="shared" si="14"/>
        <v>1945</v>
      </c>
      <c r="C98" s="1">
        <v>65000000</v>
      </c>
    </row>
    <row r="99" spans="2:3" x14ac:dyDescent="0.35">
      <c r="B99">
        <f t="shared" si="14"/>
        <v>1946</v>
      </c>
      <c r="C99" s="1">
        <f>((C$103/C$98)^(1/5))*C98</f>
        <v>63967729.418679073</v>
      </c>
    </row>
    <row r="100" spans="2:3" x14ac:dyDescent="0.35">
      <c r="B100">
        <f t="shared" si="14"/>
        <v>1947</v>
      </c>
      <c r="C100" s="1">
        <f t="shared" ref="C100:C102" si="21">((C$103/C$98)^(1/5))*C99</f>
        <v>62951852.415097542</v>
      </c>
    </row>
    <row r="101" spans="2:3" x14ac:dyDescent="0.35">
      <c r="B101">
        <f t="shared" si="14"/>
        <v>1948</v>
      </c>
      <c r="C101" s="1">
        <f t="shared" si="21"/>
        <v>61952108.641439669</v>
      </c>
    </row>
    <row r="102" spans="2:3" x14ac:dyDescent="0.35">
      <c r="B102">
        <f t="shared" si="14"/>
        <v>1949</v>
      </c>
      <c r="C102" s="1">
        <f t="shared" si="21"/>
        <v>60968241.884495735</v>
      </c>
    </row>
    <row r="103" spans="2:3" x14ac:dyDescent="0.35">
      <c r="B103">
        <f t="shared" si="14"/>
        <v>1950</v>
      </c>
      <c r="C103" s="1">
        <v>60000000</v>
      </c>
    </row>
    <row r="104" spans="2:3" x14ac:dyDescent="0.35">
      <c r="B104">
        <f t="shared" si="14"/>
        <v>1951</v>
      </c>
      <c r="C104" s="1">
        <f>((C$108/C$103)^(1/5))*C103</f>
        <v>58964896.179368764</v>
      </c>
    </row>
    <row r="105" spans="2:3" x14ac:dyDescent="0.35">
      <c r="B105">
        <f t="shared" si="14"/>
        <v>1952</v>
      </c>
      <c r="C105" s="1">
        <f t="shared" ref="C105:C107" si="22">((C$108/C$103)^(1/5))*C104</f>
        <v>57947649.690728948</v>
      </c>
    </row>
    <row r="106" spans="2:3" x14ac:dyDescent="0.35">
      <c r="B106">
        <f t="shared" si="14"/>
        <v>1953</v>
      </c>
      <c r="C106" s="1">
        <f t="shared" si="22"/>
        <v>56947952.464204378</v>
      </c>
    </row>
    <row r="107" spans="2:3" x14ac:dyDescent="0.35">
      <c r="B107">
        <f t="shared" si="14"/>
        <v>1954</v>
      </c>
      <c r="C107" s="1">
        <f t="shared" si="22"/>
        <v>55965501.744657308</v>
      </c>
    </row>
    <row r="108" spans="2:3" x14ac:dyDescent="0.35">
      <c r="B108">
        <f t="shared" si="14"/>
        <v>1955</v>
      </c>
      <c r="C108" s="1">
        <v>55000000</v>
      </c>
    </row>
    <row r="109" spans="2:3" x14ac:dyDescent="0.35">
      <c r="C109" s="1"/>
    </row>
    <row r="110" spans="2:3" x14ac:dyDescent="0.35">
      <c r="C110" s="1"/>
    </row>
    <row r="111" spans="2:3" x14ac:dyDescent="0.35">
      <c r="C111" s="1"/>
    </row>
    <row r="112" spans="2:3" x14ac:dyDescent="0.35">
      <c r="C112" s="1"/>
    </row>
    <row r="113" spans="3:3" x14ac:dyDescent="0.35">
      <c r="C113" s="1"/>
    </row>
    <row r="114" spans="3:3" x14ac:dyDescent="0.35">
      <c r="C114" s="1"/>
    </row>
    <row r="115" spans="3:3" x14ac:dyDescent="0.35">
      <c r="C115" s="1"/>
    </row>
    <row r="116" spans="3:3" x14ac:dyDescent="0.35">
      <c r="C116" s="1"/>
    </row>
    <row r="117" spans="3:3" x14ac:dyDescent="0.35">
      <c r="C117" s="1"/>
    </row>
    <row r="118" spans="3:3" x14ac:dyDescent="0.35">
      <c r="C118" s="1"/>
    </row>
    <row r="119" spans="3:3" x14ac:dyDescent="0.35">
      <c r="C119" s="1"/>
    </row>
    <row r="120" spans="3:3" x14ac:dyDescent="0.35">
      <c r="C120" s="1"/>
    </row>
    <row r="121" spans="3:3" x14ac:dyDescent="0.35">
      <c r="C121" s="1"/>
    </row>
    <row r="122" spans="3:3" x14ac:dyDescent="0.35">
      <c r="C122" s="1"/>
    </row>
    <row r="123" spans="3:3" x14ac:dyDescent="0.35">
      <c r="C123" s="1"/>
    </row>
    <row r="124" spans="3:3" x14ac:dyDescent="0.35">
      <c r="C124" s="1"/>
    </row>
    <row r="125" spans="3:3" x14ac:dyDescent="0.35">
      <c r="C125" s="1"/>
    </row>
    <row r="126" spans="3:3" x14ac:dyDescent="0.35">
      <c r="C126" s="1"/>
    </row>
    <row r="127" spans="3:3" x14ac:dyDescent="0.35">
      <c r="C127" s="1"/>
    </row>
    <row r="128" spans="3:3" x14ac:dyDescent="0.35">
      <c r="C128" s="1"/>
    </row>
    <row r="129" spans="3:3" x14ac:dyDescent="0.35">
      <c r="C129" s="1"/>
    </row>
    <row r="130" spans="3:3" x14ac:dyDescent="0.35">
      <c r="C130" s="1"/>
    </row>
    <row r="131" spans="3:3" x14ac:dyDescent="0.35">
      <c r="C131" s="1"/>
    </row>
    <row r="132" spans="3:3" x14ac:dyDescent="0.35">
      <c r="C132" s="1"/>
    </row>
    <row r="133" spans="3:3" x14ac:dyDescent="0.35">
      <c r="C133" s="1"/>
    </row>
    <row r="134" spans="3:3" x14ac:dyDescent="0.35">
      <c r="C134" s="1"/>
    </row>
    <row r="135" spans="3:3" x14ac:dyDescent="0.35">
      <c r="C135" s="1"/>
    </row>
    <row r="136" spans="3:3" x14ac:dyDescent="0.35">
      <c r="C136" s="1"/>
    </row>
    <row r="137" spans="3:3" x14ac:dyDescent="0.35">
      <c r="C137" s="1"/>
    </row>
    <row r="138" spans="3:3" x14ac:dyDescent="0.35">
      <c r="C138" s="1"/>
    </row>
    <row r="139" spans="3:3" x14ac:dyDescent="0.35">
      <c r="C139" s="1"/>
    </row>
    <row r="140" spans="3:3" x14ac:dyDescent="0.35">
      <c r="C140" s="1"/>
    </row>
    <row r="141" spans="3:3" x14ac:dyDescent="0.35">
      <c r="C141" s="1"/>
    </row>
    <row r="142" spans="3:3" x14ac:dyDescent="0.35">
      <c r="C142" s="1"/>
    </row>
    <row r="143" spans="3:3" x14ac:dyDescent="0.35">
      <c r="C143" s="1"/>
    </row>
    <row r="144" spans="3:3" x14ac:dyDescent="0.35">
      <c r="C144" s="1"/>
    </row>
    <row r="145" spans="3:3" x14ac:dyDescent="0.35">
      <c r="C145" s="1"/>
    </row>
    <row r="146" spans="3:3" x14ac:dyDescent="0.35">
      <c r="C146" s="1"/>
    </row>
    <row r="147" spans="3:3" x14ac:dyDescent="0.35">
      <c r="C147" s="1"/>
    </row>
    <row r="148" spans="3:3" x14ac:dyDescent="0.35">
      <c r="C148" s="1"/>
    </row>
    <row r="149" spans="3:3" x14ac:dyDescent="0.35">
      <c r="C149" s="1"/>
    </row>
    <row r="150" spans="3:3" x14ac:dyDescent="0.35">
      <c r="C150" s="1"/>
    </row>
    <row r="151" spans="3:3" x14ac:dyDescent="0.35">
      <c r="C151" s="1"/>
    </row>
    <row r="152" spans="3:3" x14ac:dyDescent="0.35">
      <c r="C152" s="1"/>
    </row>
    <row r="153" spans="3:3" x14ac:dyDescent="0.35">
      <c r="C153" s="1"/>
    </row>
    <row r="154" spans="3:3" x14ac:dyDescent="0.35">
      <c r="C154" s="1"/>
    </row>
    <row r="155" spans="3:3" x14ac:dyDescent="0.35">
      <c r="C155" s="1"/>
    </row>
    <row r="156" spans="3:3" x14ac:dyDescent="0.35">
      <c r="C156" s="1"/>
    </row>
    <row r="157" spans="3:3" x14ac:dyDescent="0.35">
      <c r="C157" s="1"/>
    </row>
    <row r="158" spans="3:3" x14ac:dyDescent="0.35">
      <c r="C158" s="1"/>
    </row>
    <row r="159" spans="3:3" x14ac:dyDescent="0.35">
      <c r="C159" s="1"/>
    </row>
    <row r="160" spans="3:3" x14ac:dyDescent="0.35">
      <c r="C160" s="1"/>
    </row>
    <row r="161" spans="3:3" x14ac:dyDescent="0.35">
      <c r="C161" s="1"/>
    </row>
    <row r="162" spans="3:3" x14ac:dyDescent="0.35">
      <c r="C162" s="1"/>
    </row>
    <row r="163" spans="3:3" x14ac:dyDescent="0.35">
      <c r="C163" s="1"/>
    </row>
    <row r="164" spans="3:3" x14ac:dyDescent="0.35">
      <c r="C164" s="1"/>
    </row>
    <row r="165" spans="3:3" x14ac:dyDescent="0.35">
      <c r="C165" s="1"/>
    </row>
    <row r="166" spans="3:3" x14ac:dyDescent="0.35">
      <c r="C166" s="1"/>
    </row>
    <row r="167" spans="3:3" x14ac:dyDescent="0.35">
      <c r="C167" s="1"/>
    </row>
    <row r="168" spans="3:3" x14ac:dyDescent="0.35">
      <c r="C168" s="1"/>
    </row>
    <row r="169" spans="3:3" x14ac:dyDescent="0.35">
      <c r="C169" s="1"/>
    </row>
    <row r="170" spans="3:3" x14ac:dyDescent="0.35">
      <c r="C170" s="1"/>
    </row>
    <row r="171" spans="3:3" x14ac:dyDescent="0.35">
      <c r="C171" s="1"/>
    </row>
    <row r="172" spans="3:3" x14ac:dyDescent="0.35">
      <c r="C172" s="1"/>
    </row>
    <row r="173" spans="3:3" x14ac:dyDescent="0.35">
      <c r="C173" s="1"/>
    </row>
    <row r="174" spans="3:3" x14ac:dyDescent="0.35">
      <c r="C174" s="1"/>
    </row>
    <row r="175" spans="3:3" x14ac:dyDescent="0.35">
      <c r="C175" s="1"/>
    </row>
    <row r="176" spans="3:3" x14ac:dyDescent="0.35">
      <c r="C176" s="1"/>
    </row>
    <row r="177" spans="3:3" x14ac:dyDescent="0.35">
      <c r="C177" s="1"/>
    </row>
    <row r="178" spans="3:3" x14ac:dyDescent="0.35">
      <c r="C178" s="1"/>
    </row>
    <row r="179" spans="3:3" x14ac:dyDescent="0.35">
      <c r="C179" s="1"/>
    </row>
    <row r="180" spans="3:3" x14ac:dyDescent="0.35">
      <c r="C180" s="1"/>
    </row>
    <row r="181" spans="3:3" x14ac:dyDescent="0.35">
      <c r="C181" s="1"/>
    </row>
    <row r="182" spans="3:3" x14ac:dyDescent="0.35">
      <c r="C182" s="1"/>
    </row>
    <row r="183" spans="3:3" x14ac:dyDescent="0.35">
      <c r="C183" s="1"/>
    </row>
    <row r="184" spans="3:3" x14ac:dyDescent="0.35">
      <c r="C184" s="1"/>
    </row>
    <row r="185" spans="3:3" x14ac:dyDescent="0.35">
      <c r="C185" s="1"/>
    </row>
    <row r="186" spans="3:3" x14ac:dyDescent="0.35">
      <c r="C186" s="1"/>
    </row>
    <row r="187" spans="3:3" x14ac:dyDescent="0.35">
      <c r="C187" s="1"/>
    </row>
    <row r="188" spans="3:3" x14ac:dyDescent="0.35">
      <c r="C188" s="1"/>
    </row>
    <row r="189" spans="3:3" x14ac:dyDescent="0.35">
      <c r="C189" s="1"/>
    </row>
    <row r="190" spans="3:3" x14ac:dyDescent="0.35">
      <c r="C190" s="1"/>
    </row>
    <row r="191" spans="3:3" x14ac:dyDescent="0.35">
      <c r="C191" s="1"/>
    </row>
    <row r="192" spans="3:3" x14ac:dyDescent="0.35">
      <c r="C192" s="1"/>
    </row>
    <row r="193" spans="3:3" x14ac:dyDescent="0.35">
      <c r="C193" s="1"/>
    </row>
    <row r="194" spans="3:3" x14ac:dyDescent="0.35">
      <c r="C194" s="1"/>
    </row>
    <row r="195" spans="3:3" x14ac:dyDescent="0.35">
      <c r="C195" s="1"/>
    </row>
    <row r="196" spans="3:3" x14ac:dyDescent="0.35">
      <c r="C196" s="1"/>
    </row>
    <row r="197" spans="3:3" x14ac:dyDescent="0.35">
      <c r="C197" s="1"/>
    </row>
    <row r="198" spans="3:3" x14ac:dyDescent="0.35">
      <c r="C198" s="1"/>
    </row>
    <row r="199" spans="3:3" x14ac:dyDescent="0.35">
      <c r="C199" s="1"/>
    </row>
    <row r="200" spans="3:3" x14ac:dyDescent="0.35">
      <c r="C200" s="1"/>
    </row>
    <row r="201" spans="3:3" x14ac:dyDescent="0.35">
      <c r="C201" s="1"/>
    </row>
    <row r="202" spans="3:3" x14ac:dyDescent="0.35">
      <c r="C202" s="1"/>
    </row>
    <row r="203" spans="3:3" x14ac:dyDescent="0.35">
      <c r="C203" s="1"/>
    </row>
    <row r="204" spans="3:3" x14ac:dyDescent="0.35">
      <c r="C204" s="1"/>
    </row>
    <row r="205" spans="3:3" x14ac:dyDescent="0.35">
      <c r="C205" s="1"/>
    </row>
    <row r="206" spans="3:3" x14ac:dyDescent="0.35">
      <c r="C206" s="1"/>
    </row>
    <row r="207" spans="3:3" x14ac:dyDescent="0.35">
      <c r="C207" s="1"/>
    </row>
    <row r="208" spans="3:3" x14ac:dyDescent="0.35">
      <c r="C208" s="1"/>
    </row>
    <row r="209" spans="3:3" x14ac:dyDescent="0.35">
      <c r="C209" s="1"/>
    </row>
    <row r="210" spans="3:3" x14ac:dyDescent="0.35">
      <c r="C210" s="1"/>
    </row>
    <row r="211" spans="3:3" x14ac:dyDescent="0.35">
      <c r="C211" s="1"/>
    </row>
    <row r="212" spans="3:3" x14ac:dyDescent="0.35">
      <c r="C212" s="1"/>
    </row>
    <row r="213" spans="3:3" x14ac:dyDescent="0.35">
      <c r="C213" s="1"/>
    </row>
    <row r="214" spans="3:3" x14ac:dyDescent="0.35">
      <c r="C214" s="1"/>
    </row>
    <row r="215" spans="3:3" x14ac:dyDescent="0.35">
      <c r="C215" s="1"/>
    </row>
    <row r="216" spans="3:3" x14ac:dyDescent="0.35">
      <c r="C216" s="1"/>
    </row>
    <row r="217" spans="3:3" x14ac:dyDescent="0.35">
      <c r="C217" s="1"/>
    </row>
    <row r="218" spans="3:3" x14ac:dyDescent="0.35">
      <c r="C218" s="1"/>
    </row>
    <row r="219" spans="3:3" x14ac:dyDescent="0.35">
      <c r="C219" s="1"/>
    </row>
    <row r="220" spans="3:3" x14ac:dyDescent="0.35">
      <c r="C220" s="1"/>
    </row>
    <row r="221" spans="3:3" x14ac:dyDescent="0.35">
      <c r="C221" s="1"/>
    </row>
    <row r="222" spans="3:3" x14ac:dyDescent="0.35">
      <c r="C222" s="1"/>
    </row>
    <row r="223" spans="3:3" x14ac:dyDescent="0.35">
      <c r="C22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35"/>
  <sheetViews>
    <sheetView workbookViewId="0">
      <selection activeCell="K14" sqref="K14"/>
    </sheetView>
  </sheetViews>
  <sheetFormatPr defaultRowHeight="14.5" x14ac:dyDescent="0.35"/>
  <sheetData>
    <row r="1" spans="2:6" ht="15" thickBot="1" x14ac:dyDescent="0.4">
      <c r="B1" t="s">
        <v>0</v>
      </c>
      <c r="C1" t="s">
        <v>20</v>
      </c>
      <c r="D1" t="s">
        <v>21</v>
      </c>
      <c r="E1" t="s">
        <v>22</v>
      </c>
      <c r="F1" s="29" t="s">
        <v>24</v>
      </c>
    </row>
    <row r="2" spans="2:6" ht="15" thickBot="1" x14ac:dyDescent="0.4">
      <c r="B2" s="15">
        <v>1777</v>
      </c>
      <c r="C2" s="10">
        <v>2582059</v>
      </c>
      <c r="D2" s="11">
        <v>3.28</v>
      </c>
      <c r="E2" s="16"/>
    </row>
    <row r="3" spans="2:6" ht="15" thickBot="1" x14ac:dyDescent="0.4">
      <c r="B3" s="12">
        <v>1778</v>
      </c>
      <c r="C3" s="13">
        <v>2666811</v>
      </c>
      <c r="D3" s="12">
        <v>3.28</v>
      </c>
      <c r="E3" s="13">
        <v>84752</v>
      </c>
    </row>
    <row r="4" spans="2:6" ht="15" thickBot="1" x14ac:dyDescent="0.4">
      <c r="B4" s="11">
        <v>1779</v>
      </c>
      <c r="C4" s="10">
        <v>2754345</v>
      </c>
      <c r="D4" s="11">
        <v>3.28</v>
      </c>
      <c r="E4" s="10">
        <v>87534</v>
      </c>
    </row>
    <row r="5" spans="2:6" ht="15" thickBot="1" x14ac:dyDescent="0.4">
      <c r="B5" s="12">
        <v>1780</v>
      </c>
      <c r="C5" s="13">
        <v>2844752</v>
      </c>
      <c r="D5" s="12">
        <v>3.28</v>
      </c>
      <c r="E5" s="13">
        <v>90407</v>
      </c>
    </row>
    <row r="6" spans="2:6" ht="15" thickBot="1" x14ac:dyDescent="0.4">
      <c r="B6" s="11">
        <v>1781</v>
      </c>
      <c r="C6" s="10">
        <v>2938127</v>
      </c>
      <c r="D6" s="11">
        <v>3.28</v>
      </c>
      <c r="E6" s="10">
        <v>93375</v>
      </c>
    </row>
    <row r="7" spans="2:6" ht="15" thickBot="1" x14ac:dyDescent="0.4">
      <c r="B7" s="12">
        <v>1782</v>
      </c>
      <c r="C7" s="13">
        <v>3034567</v>
      </c>
      <c r="D7" s="12">
        <v>3.28</v>
      </c>
      <c r="E7" s="13">
        <v>96440</v>
      </c>
    </row>
    <row r="8" spans="2:6" ht="15" thickBot="1" x14ac:dyDescent="0.4">
      <c r="B8" s="11">
        <v>1783</v>
      </c>
      <c r="C8" s="10">
        <v>3134172</v>
      </c>
      <c r="D8" s="11">
        <v>3.28</v>
      </c>
      <c r="E8" s="10">
        <v>99605</v>
      </c>
    </row>
    <row r="9" spans="2:6" ht="15" thickBot="1" x14ac:dyDescent="0.4">
      <c r="B9" s="12">
        <v>1784</v>
      </c>
      <c r="C9" s="13">
        <v>3237047</v>
      </c>
      <c r="D9" s="12">
        <v>3.28</v>
      </c>
      <c r="E9" s="13">
        <v>102875</v>
      </c>
    </row>
    <row r="10" spans="2:6" ht="15" thickBot="1" x14ac:dyDescent="0.4">
      <c r="B10" s="11">
        <v>1785</v>
      </c>
      <c r="C10" s="10">
        <v>3343298</v>
      </c>
      <c r="D10" s="11">
        <v>3.28</v>
      </c>
      <c r="E10" s="10">
        <v>106251</v>
      </c>
    </row>
    <row r="11" spans="2:6" ht="15" thickBot="1" x14ac:dyDescent="0.4">
      <c r="B11" s="12">
        <v>1786</v>
      </c>
      <c r="C11" s="13">
        <v>3453037</v>
      </c>
      <c r="D11" s="12">
        <v>3.28</v>
      </c>
      <c r="E11" s="13">
        <v>109739</v>
      </c>
    </row>
    <row r="12" spans="2:6" ht="15" thickBot="1" x14ac:dyDescent="0.4">
      <c r="B12" s="11">
        <v>1787</v>
      </c>
      <c r="C12" s="10">
        <v>3566378</v>
      </c>
      <c r="D12" s="11">
        <v>3.28</v>
      </c>
      <c r="E12" s="10">
        <v>113341</v>
      </c>
    </row>
    <row r="13" spans="2:6" ht="15" thickBot="1" x14ac:dyDescent="0.4">
      <c r="B13" s="12">
        <v>1788</v>
      </c>
      <c r="C13" s="13">
        <v>3683439</v>
      </c>
      <c r="D13" s="12">
        <v>3.28</v>
      </c>
      <c r="E13" s="13">
        <v>117061</v>
      </c>
    </row>
    <row r="14" spans="2:6" ht="15" thickBot="1" x14ac:dyDescent="0.4">
      <c r="B14" s="11">
        <v>1789</v>
      </c>
      <c r="C14" s="10">
        <v>3804342</v>
      </c>
      <c r="D14" s="11">
        <v>3.28</v>
      </c>
      <c r="E14" s="10">
        <v>120903</v>
      </c>
    </row>
    <row r="15" spans="2:6" ht="15" thickBot="1" x14ac:dyDescent="0.4">
      <c r="B15" s="12">
        <v>1790</v>
      </c>
      <c r="C15" s="13">
        <v>3929214</v>
      </c>
      <c r="D15" s="12">
        <v>3.28</v>
      </c>
      <c r="E15" s="13">
        <v>124872</v>
      </c>
    </row>
    <row r="16" spans="2:6" ht="15" thickBot="1" x14ac:dyDescent="0.4">
      <c r="B16" s="11">
        <v>1791</v>
      </c>
      <c r="C16" s="10">
        <v>4049227</v>
      </c>
      <c r="D16" s="11">
        <v>3.05</v>
      </c>
      <c r="E16" s="10">
        <v>120013</v>
      </c>
    </row>
    <row r="17" spans="2:5" ht="15" thickBot="1" x14ac:dyDescent="0.4">
      <c r="B17" s="12">
        <v>1792</v>
      </c>
      <c r="C17" s="13">
        <v>4172906</v>
      </c>
      <c r="D17" s="12">
        <v>3.05</v>
      </c>
      <c r="E17" s="13">
        <v>123679</v>
      </c>
    </row>
    <row r="18" spans="2:5" ht="15" thickBot="1" x14ac:dyDescent="0.4">
      <c r="B18" s="11">
        <v>1793</v>
      </c>
      <c r="C18" s="10">
        <v>4300363</v>
      </c>
      <c r="D18" s="11">
        <v>3.05</v>
      </c>
      <c r="E18" s="10">
        <v>127457</v>
      </c>
    </row>
    <row r="19" spans="2:5" ht="15" thickBot="1" x14ac:dyDescent="0.4">
      <c r="B19" s="12">
        <v>1794</v>
      </c>
      <c r="C19" s="13">
        <v>4431713</v>
      </c>
      <c r="D19" s="12">
        <v>3.05</v>
      </c>
      <c r="E19" s="13">
        <v>131350</v>
      </c>
    </row>
    <row r="20" spans="2:5" ht="15" thickBot="1" x14ac:dyDescent="0.4">
      <c r="B20" s="11">
        <v>1795</v>
      </c>
      <c r="C20" s="10">
        <v>4567074</v>
      </c>
      <c r="D20" s="11">
        <v>3.05</v>
      </c>
      <c r="E20" s="10">
        <v>135362</v>
      </c>
    </row>
    <row r="21" spans="2:5" ht="15" thickBot="1" x14ac:dyDescent="0.4">
      <c r="B21" s="12">
        <v>1796</v>
      </c>
      <c r="C21" s="13">
        <v>4706570</v>
      </c>
      <c r="D21" s="12">
        <v>3.05</v>
      </c>
      <c r="E21" s="13">
        <v>139496</v>
      </c>
    </row>
    <row r="22" spans="2:5" ht="15" thickBot="1" x14ac:dyDescent="0.4">
      <c r="B22" s="11">
        <v>1797</v>
      </c>
      <c r="C22" s="10">
        <v>4850327</v>
      </c>
      <c r="D22" s="11">
        <v>3.05</v>
      </c>
      <c r="E22" s="10">
        <v>143757</v>
      </c>
    </row>
    <row r="23" spans="2:5" ht="15" thickBot="1" x14ac:dyDescent="0.4">
      <c r="B23" s="12">
        <v>1798</v>
      </c>
      <c r="C23" s="13">
        <v>4998475</v>
      </c>
      <c r="D23" s="12">
        <v>3.05</v>
      </c>
      <c r="E23" s="13">
        <v>148148</v>
      </c>
    </row>
    <row r="24" spans="2:5" ht="15" thickBot="1" x14ac:dyDescent="0.4">
      <c r="B24" s="11">
        <v>1799</v>
      </c>
      <c r="C24" s="10">
        <v>5151147</v>
      </c>
      <c r="D24" s="11">
        <v>3.05</v>
      </c>
      <c r="E24" s="10">
        <v>152673</v>
      </c>
    </row>
    <row r="25" spans="2:5" ht="15" thickBot="1" x14ac:dyDescent="0.4">
      <c r="B25" s="12">
        <v>1800</v>
      </c>
      <c r="C25" s="13">
        <v>5308483</v>
      </c>
      <c r="D25" s="12">
        <v>3.05</v>
      </c>
      <c r="E25" s="13">
        <v>157336</v>
      </c>
    </row>
    <row r="26" spans="2:5" ht="15" thickBot="1" x14ac:dyDescent="0.4">
      <c r="B26" s="11">
        <v>1801</v>
      </c>
      <c r="C26" s="10">
        <v>5475787</v>
      </c>
      <c r="D26" s="11">
        <v>3.15</v>
      </c>
      <c r="E26" s="10">
        <v>167304</v>
      </c>
    </row>
    <row r="27" spans="2:5" ht="15" thickBot="1" x14ac:dyDescent="0.4">
      <c r="B27" s="12">
        <v>1802</v>
      </c>
      <c r="C27" s="13">
        <v>5648363</v>
      </c>
      <c r="D27" s="12">
        <v>3.15</v>
      </c>
      <c r="E27" s="13">
        <v>172577</v>
      </c>
    </row>
    <row r="28" spans="2:5" ht="15" thickBot="1" x14ac:dyDescent="0.4">
      <c r="B28" s="11">
        <v>1803</v>
      </c>
      <c r="C28" s="10">
        <v>5826379</v>
      </c>
      <c r="D28" s="11">
        <v>3.15</v>
      </c>
      <c r="E28" s="10">
        <v>178016</v>
      </c>
    </row>
    <row r="29" spans="2:5" ht="15" thickBot="1" x14ac:dyDescent="0.4">
      <c r="B29" s="12">
        <v>1804</v>
      </c>
      <c r="C29" s="13">
        <v>6010005</v>
      </c>
      <c r="D29" s="12">
        <v>3.15</v>
      </c>
      <c r="E29" s="13">
        <v>183626</v>
      </c>
    </row>
    <row r="30" spans="2:5" ht="15" thickBot="1" x14ac:dyDescent="0.4">
      <c r="B30" s="11">
        <v>1805</v>
      </c>
      <c r="C30" s="10">
        <v>6199418</v>
      </c>
      <c r="D30" s="11">
        <v>3.15</v>
      </c>
      <c r="E30" s="10">
        <v>189413</v>
      </c>
    </row>
    <row r="31" spans="2:5" ht="15" thickBot="1" x14ac:dyDescent="0.4">
      <c r="B31" s="12">
        <v>1806</v>
      </c>
      <c r="C31" s="13">
        <v>6394801</v>
      </c>
      <c r="D31" s="12">
        <v>3.15</v>
      </c>
      <c r="E31" s="13">
        <v>195383</v>
      </c>
    </row>
    <row r="32" spans="2:5" ht="15" thickBot="1" x14ac:dyDescent="0.4">
      <c r="B32" s="11">
        <v>1807</v>
      </c>
      <c r="C32" s="10">
        <v>6596341</v>
      </c>
      <c r="D32" s="11">
        <v>3.15</v>
      </c>
      <c r="E32" s="10">
        <v>201541</v>
      </c>
    </row>
    <row r="33" spans="2:5" ht="15" thickBot="1" x14ac:dyDescent="0.4">
      <c r="B33" s="12">
        <v>1808</v>
      </c>
      <c r="C33" s="13">
        <v>6804234</v>
      </c>
      <c r="D33" s="12">
        <v>3.15</v>
      </c>
      <c r="E33" s="13">
        <v>207892</v>
      </c>
    </row>
    <row r="34" spans="2:5" ht="15" thickBot="1" x14ac:dyDescent="0.4">
      <c r="B34" s="11">
        <v>1809</v>
      </c>
      <c r="C34" s="10">
        <v>7018678</v>
      </c>
      <c r="D34" s="11">
        <v>3.15</v>
      </c>
      <c r="E34" s="10">
        <v>214444</v>
      </c>
    </row>
    <row r="35" spans="2:5" ht="15" thickBot="1" x14ac:dyDescent="0.4">
      <c r="B35" s="12">
        <v>1810</v>
      </c>
      <c r="C35" s="13">
        <v>7239881</v>
      </c>
      <c r="D35" s="12">
        <v>3.15</v>
      </c>
      <c r="E35" s="13">
        <v>221203</v>
      </c>
    </row>
    <row r="36" spans="2:5" ht="15" thickBot="1" x14ac:dyDescent="0.4">
      <c r="B36" s="11">
        <v>1811</v>
      </c>
      <c r="C36" s="10">
        <v>7450047</v>
      </c>
      <c r="D36" s="14"/>
      <c r="E36" s="16"/>
    </row>
    <row r="37" spans="2:5" ht="15" thickBot="1" x14ac:dyDescent="0.4">
      <c r="B37" s="12">
        <v>1812</v>
      </c>
      <c r="C37" s="13">
        <v>7666314</v>
      </c>
      <c r="D37" s="12">
        <v>2.9</v>
      </c>
      <c r="E37" s="13">
        <v>216267</v>
      </c>
    </row>
    <row r="38" spans="2:5" ht="15" thickBot="1" x14ac:dyDescent="0.4">
      <c r="B38" s="11">
        <v>1813</v>
      </c>
      <c r="C38" s="10">
        <v>7888859</v>
      </c>
      <c r="D38" s="11">
        <v>2.9</v>
      </c>
      <c r="E38" s="10">
        <v>222545</v>
      </c>
    </row>
    <row r="39" spans="2:5" ht="15" thickBot="1" x14ac:dyDescent="0.4">
      <c r="B39" s="12">
        <v>1814</v>
      </c>
      <c r="C39" s="13">
        <v>8117864</v>
      </c>
      <c r="D39" s="12">
        <v>2.9</v>
      </c>
      <c r="E39" s="13">
        <v>229005</v>
      </c>
    </row>
    <row r="40" spans="2:5" ht="15" thickBot="1" x14ac:dyDescent="0.4">
      <c r="B40" s="11">
        <v>1815</v>
      </c>
      <c r="C40" s="10">
        <v>8353517</v>
      </c>
      <c r="D40" s="11">
        <v>2.9</v>
      </c>
      <c r="E40" s="10">
        <v>235653</v>
      </c>
    </row>
    <row r="41" spans="2:5" ht="15" thickBot="1" x14ac:dyDescent="0.4">
      <c r="B41" s="12">
        <v>1816</v>
      </c>
      <c r="C41" s="13">
        <v>8596011</v>
      </c>
      <c r="D41" s="12">
        <v>2.9</v>
      </c>
      <c r="E41" s="13">
        <v>242494</v>
      </c>
    </row>
    <row r="42" spans="2:5" ht="15" thickBot="1" x14ac:dyDescent="0.4">
      <c r="B42" s="11">
        <v>1817</v>
      </c>
      <c r="C42" s="10">
        <v>8845544</v>
      </c>
      <c r="D42" s="11">
        <v>2.9</v>
      </c>
      <c r="E42" s="10">
        <v>249533</v>
      </c>
    </row>
    <row r="43" spans="2:5" ht="15" thickBot="1" x14ac:dyDescent="0.4">
      <c r="B43" s="12">
        <v>1818</v>
      </c>
      <c r="C43" s="13">
        <v>9102321</v>
      </c>
      <c r="D43" s="12">
        <v>2.9</v>
      </c>
      <c r="E43" s="13">
        <v>256777</v>
      </c>
    </row>
    <row r="44" spans="2:5" ht="15" thickBot="1" x14ac:dyDescent="0.4">
      <c r="B44" s="11">
        <v>1819</v>
      </c>
      <c r="C44" s="10">
        <v>9366552</v>
      </c>
      <c r="D44" s="11">
        <v>2.9</v>
      </c>
      <c r="E44" s="10">
        <v>264231</v>
      </c>
    </row>
    <row r="45" spans="2:5" ht="15" thickBot="1" x14ac:dyDescent="0.4">
      <c r="B45" s="12">
        <v>1820</v>
      </c>
      <c r="C45" s="13">
        <v>9638453</v>
      </c>
      <c r="D45" s="12">
        <v>2.9</v>
      </c>
      <c r="E45" s="13">
        <v>271901</v>
      </c>
    </row>
    <row r="46" spans="2:5" ht="15" thickBot="1" x14ac:dyDescent="0.4">
      <c r="B46" s="11">
        <v>1821</v>
      </c>
      <c r="C46" s="10">
        <v>9920899</v>
      </c>
      <c r="D46" s="11">
        <v>2.93</v>
      </c>
      <c r="E46" s="27">
        <v>282446</v>
      </c>
    </row>
    <row r="47" spans="2:5" ht="15" thickBot="1" x14ac:dyDescent="0.4">
      <c r="B47" s="17">
        <v>1822</v>
      </c>
      <c r="C47" s="22">
        <v>10211622</v>
      </c>
      <c r="D47" s="17">
        <v>2.93</v>
      </c>
      <c r="E47" s="22">
        <v>290723</v>
      </c>
    </row>
    <row r="48" spans="2:5" ht="15" thickBot="1" x14ac:dyDescent="0.4">
      <c r="B48" s="15">
        <v>1823</v>
      </c>
      <c r="C48" s="23">
        <v>10510864</v>
      </c>
      <c r="D48" s="18">
        <v>2.93</v>
      </c>
      <c r="E48" s="23">
        <v>299242</v>
      </c>
    </row>
    <row r="49" spans="2:5" ht="15" thickBot="1" x14ac:dyDescent="0.4">
      <c r="B49" s="19">
        <v>1824</v>
      </c>
      <c r="C49" s="24">
        <v>10818875</v>
      </c>
      <c r="D49" s="19">
        <v>2.93</v>
      </c>
      <c r="E49" s="24">
        <v>308011</v>
      </c>
    </row>
    <row r="50" spans="2:5" ht="15" thickBot="1" x14ac:dyDescent="0.4">
      <c r="B50" s="18">
        <v>1825</v>
      </c>
      <c r="C50" s="23">
        <v>11135912</v>
      </c>
      <c r="D50" s="18">
        <v>2.93</v>
      </c>
      <c r="E50" s="23">
        <v>317037</v>
      </c>
    </row>
    <row r="51" spans="2:5" ht="15" thickBot="1" x14ac:dyDescent="0.4">
      <c r="B51" s="19">
        <v>1826</v>
      </c>
      <c r="C51" s="24">
        <v>11462239</v>
      </c>
      <c r="D51" s="19">
        <v>2.93</v>
      </c>
      <c r="E51" s="24">
        <v>326328</v>
      </c>
    </row>
    <row r="52" spans="2:5" ht="15" thickBot="1" x14ac:dyDescent="0.4">
      <c r="B52" s="18">
        <v>1827</v>
      </c>
      <c r="C52" s="23">
        <v>11798130</v>
      </c>
      <c r="D52" s="18">
        <v>2.93</v>
      </c>
      <c r="E52" s="23">
        <v>335890</v>
      </c>
    </row>
    <row r="53" spans="2:5" ht="15" thickBot="1" x14ac:dyDescent="0.4">
      <c r="B53" s="19">
        <v>1828</v>
      </c>
      <c r="C53" s="24">
        <v>12143863</v>
      </c>
      <c r="D53" s="19">
        <v>2.93</v>
      </c>
      <c r="E53" s="24">
        <v>345733</v>
      </c>
    </row>
    <row r="54" spans="2:5" ht="15" thickBot="1" x14ac:dyDescent="0.4">
      <c r="B54" s="18">
        <v>1829</v>
      </c>
      <c r="C54" s="23">
        <v>12499727</v>
      </c>
      <c r="D54" s="18">
        <v>2.93</v>
      </c>
      <c r="E54" s="23">
        <v>355865</v>
      </c>
    </row>
    <row r="55" spans="2:5" ht="15" thickBot="1" x14ac:dyDescent="0.4">
      <c r="B55" s="19">
        <v>1830</v>
      </c>
      <c r="C55" s="24">
        <v>12866020</v>
      </c>
      <c r="D55" s="19">
        <v>2.93</v>
      </c>
      <c r="E55" s="24">
        <v>366293</v>
      </c>
    </row>
    <row r="56" spans="2:5" ht="15" thickBot="1" x14ac:dyDescent="0.4">
      <c r="B56" s="18">
        <v>1831</v>
      </c>
      <c r="C56" s="23">
        <v>13234933</v>
      </c>
      <c r="D56" s="18">
        <v>2.87</v>
      </c>
      <c r="E56" s="23">
        <v>368913</v>
      </c>
    </row>
    <row r="57" spans="2:5" ht="15" thickBot="1" x14ac:dyDescent="0.4">
      <c r="B57" s="19">
        <v>1832</v>
      </c>
      <c r="C57" s="24">
        <v>13614425</v>
      </c>
      <c r="D57" s="19">
        <v>2.87</v>
      </c>
      <c r="E57" s="24">
        <v>379491</v>
      </c>
    </row>
    <row r="58" spans="2:5" ht="15" thickBot="1" x14ac:dyDescent="0.4">
      <c r="B58" s="18">
        <v>1833</v>
      </c>
      <c r="C58" s="23">
        <v>14004798</v>
      </c>
      <c r="D58" s="18">
        <v>2.87</v>
      </c>
      <c r="E58" s="23">
        <v>390373</v>
      </c>
    </row>
    <row r="59" spans="2:5" ht="15" thickBot="1" x14ac:dyDescent="0.4">
      <c r="B59" s="19">
        <v>1834</v>
      </c>
      <c r="C59" s="24">
        <v>14406364</v>
      </c>
      <c r="D59" s="19">
        <v>2.87</v>
      </c>
      <c r="E59" s="24">
        <v>401566</v>
      </c>
    </row>
    <row r="60" spans="2:5" ht="15" thickBot="1" x14ac:dyDescent="0.4">
      <c r="B60" s="18">
        <v>1835</v>
      </c>
      <c r="C60" s="23">
        <v>14819444</v>
      </c>
      <c r="D60" s="18">
        <v>2.87</v>
      </c>
      <c r="E60" s="23">
        <v>413080</v>
      </c>
    </row>
    <row r="61" spans="2:5" ht="15" thickBot="1" x14ac:dyDescent="0.4">
      <c r="B61" s="19">
        <v>1836</v>
      </c>
      <c r="C61" s="24">
        <v>15244369</v>
      </c>
      <c r="D61" s="19">
        <v>2.87</v>
      </c>
      <c r="E61" s="24">
        <v>424925</v>
      </c>
    </row>
    <row r="62" spans="2:5" ht="15" thickBot="1" x14ac:dyDescent="0.4">
      <c r="B62" s="18">
        <v>1837</v>
      </c>
      <c r="C62" s="23">
        <v>15681478</v>
      </c>
      <c r="D62" s="18">
        <v>2.87</v>
      </c>
      <c r="E62" s="23">
        <v>437109</v>
      </c>
    </row>
    <row r="63" spans="2:5" ht="15" thickBot="1" x14ac:dyDescent="0.4">
      <c r="B63" s="19">
        <v>1838</v>
      </c>
      <c r="C63" s="24">
        <v>16131120</v>
      </c>
      <c r="D63" s="19">
        <v>2.87</v>
      </c>
      <c r="E63" s="24">
        <v>449642</v>
      </c>
    </row>
    <row r="64" spans="2:5" ht="15" thickBot="1" x14ac:dyDescent="0.4">
      <c r="B64" s="18">
        <v>1839</v>
      </c>
      <c r="C64" s="23">
        <v>16593655</v>
      </c>
      <c r="D64" s="18">
        <v>2.87</v>
      </c>
      <c r="E64" s="23">
        <v>462535</v>
      </c>
    </row>
    <row r="65" spans="2:5" ht="15" thickBot="1" x14ac:dyDescent="0.4">
      <c r="B65" s="19">
        <v>1840</v>
      </c>
      <c r="C65" s="24">
        <v>17069453</v>
      </c>
      <c r="D65" s="19">
        <v>2.87</v>
      </c>
      <c r="E65" s="24">
        <v>475798</v>
      </c>
    </row>
    <row r="66" spans="2:5" ht="15" thickBot="1" x14ac:dyDescent="0.4">
      <c r="B66" s="18">
        <v>1841</v>
      </c>
      <c r="C66" s="23">
        <v>17600752</v>
      </c>
      <c r="D66" s="18">
        <v>3.11</v>
      </c>
      <c r="E66" s="23">
        <v>531299</v>
      </c>
    </row>
    <row r="67" spans="2:5" ht="15" thickBot="1" x14ac:dyDescent="0.4">
      <c r="B67" s="19">
        <v>1842</v>
      </c>
      <c r="C67" s="24">
        <v>18148589</v>
      </c>
      <c r="D67" s="19">
        <v>3.11</v>
      </c>
      <c r="E67" s="24">
        <v>547836</v>
      </c>
    </row>
    <row r="68" spans="2:5" ht="15" thickBot="1" x14ac:dyDescent="0.4">
      <c r="B68" s="18">
        <v>1843</v>
      </c>
      <c r="C68" s="23">
        <v>18713477</v>
      </c>
      <c r="D68" s="18">
        <v>3.11</v>
      </c>
      <c r="E68" s="23">
        <v>564888</v>
      </c>
    </row>
    <row r="69" spans="2:5" ht="15" thickBot="1" x14ac:dyDescent="0.4">
      <c r="B69" s="19">
        <v>1844</v>
      </c>
      <c r="C69" s="24">
        <v>19295948</v>
      </c>
      <c r="D69" s="19">
        <v>3.11</v>
      </c>
      <c r="E69" s="24">
        <v>582471</v>
      </c>
    </row>
    <row r="70" spans="2:5" ht="15" thickBot="1" x14ac:dyDescent="0.4">
      <c r="B70" s="18">
        <v>1845</v>
      </c>
      <c r="C70" s="23">
        <v>19896549</v>
      </c>
      <c r="D70" s="18">
        <v>3.11</v>
      </c>
      <c r="E70" s="23">
        <v>600601</v>
      </c>
    </row>
    <row r="71" spans="2:5" ht="15" thickBot="1" x14ac:dyDescent="0.4">
      <c r="B71" s="19">
        <v>1846</v>
      </c>
      <c r="C71" s="24">
        <v>20515843</v>
      </c>
      <c r="D71" s="19">
        <v>3.11</v>
      </c>
      <c r="E71" s="24">
        <v>619295</v>
      </c>
    </row>
    <row r="72" spans="2:5" ht="15" thickBot="1" x14ac:dyDescent="0.4">
      <c r="B72" s="18">
        <v>1847</v>
      </c>
      <c r="C72" s="23">
        <v>21154414</v>
      </c>
      <c r="D72" s="18">
        <v>3.11</v>
      </c>
      <c r="E72" s="23">
        <v>638571</v>
      </c>
    </row>
    <row r="73" spans="2:5" ht="15" thickBot="1" x14ac:dyDescent="0.4">
      <c r="B73" s="19">
        <v>1848</v>
      </c>
      <c r="C73" s="24">
        <v>21812861</v>
      </c>
      <c r="D73" s="19">
        <v>3.11</v>
      </c>
      <c r="E73" s="24">
        <v>658447</v>
      </c>
    </row>
    <row r="74" spans="2:5" ht="15" thickBot="1" x14ac:dyDescent="0.4">
      <c r="B74" s="18">
        <v>1849</v>
      </c>
      <c r="C74" s="23">
        <v>22491802</v>
      </c>
      <c r="D74" s="18">
        <v>3.11</v>
      </c>
      <c r="E74" s="23">
        <v>678941</v>
      </c>
    </row>
    <row r="75" spans="2:5" ht="15" thickBot="1" x14ac:dyDescent="0.4">
      <c r="B75" s="19">
        <v>1850</v>
      </c>
      <c r="C75" s="24">
        <v>23191876</v>
      </c>
      <c r="D75" s="19">
        <v>3.11</v>
      </c>
      <c r="E75" s="24">
        <v>700074</v>
      </c>
    </row>
    <row r="76" spans="2:5" ht="15" thickBot="1" x14ac:dyDescent="0.4">
      <c r="B76" s="18">
        <v>1851</v>
      </c>
      <c r="C76" s="23">
        <v>23908654</v>
      </c>
      <c r="D76" s="18">
        <v>3.09</v>
      </c>
      <c r="E76" s="23">
        <v>716778</v>
      </c>
    </row>
    <row r="77" spans="2:5" ht="15" thickBot="1" x14ac:dyDescent="0.4">
      <c r="B77" s="19">
        <v>1852</v>
      </c>
      <c r="C77" s="24">
        <v>24647586</v>
      </c>
      <c r="D77" s="19">
        <v>3.09</v>
      </c>
      <c r="E77" s="24">
        <v>738931</v>
      </c>
    </row>
    <row r="78" spans="2:5" ht="15" thickBot="1" x14ac:dyDescent="0.4">
      <c r="B78" s="18">
        <v>1853</v>
      </c>
      <c r="C78" s="23">
        <v>25409355</v>
      </c>
      <c r="D78" s="18">
        <v>3.09</v>
      </c>
      <c r="E78" s="23">
        <v>761769</v>
      </c>
    </row>
    <row r="79" spans="2:5" ht="15" thickBot="1" x14ac:dyDescent="0.4">
      <c r="B79" s="19">
        <v>1854</v>
      </c>
      <c r="C79" s="24">
        <v>26194668</v>
      </c>
      <c r="D79" s="19">
        <v>3.09</v>
      </c>
      <c r="E79" s="24">
        <v>785313</v>
      </c>
    </row>
    <row r="80" spans="2:5" ht="15" thickBot="1" x14ac:dyDescent="0.4">
      <c r="B80" s="18">
        <v>1855</v>
      </c>
      <c r="C80" s="23">
        <v>27004251</v>
      </c>
      <c r="D80" s="18">
        <v>3.09</v>
      </c>
      <c r="E80" s="23">
        <v>809584</v>
      </c>
    </row>
    <row r="81" spans="2:5" ht="15" thickBot="1" x14ac:dyDescent="0.4">
      <c r="B81" s="19">
        <v>1856</v>
      </c>
      <c r="C81" s="24">
        <v>27838857</v>
      </c>
      <c r="D81" s="19">
        <v>3.09</v>
      </c>
      <c r="E81" s="24">
        <v>834605</v>
      </c>
    </row>
    <row r="82" spans="2:5" ht="15" thickBot="1" x14ac:dyDescent="0.4">
      <c r="B82" s="18">
        <v>1857</v>
      </c>
      <c r="C82" s="23">
        <v>28699257</v>
      </c>
      <c r="D82" s="18">
        <v>3.09</v>
      </c>
      <c r="E82" s="23">
        <v>860400</v>
      </c>
    </row>
    <row r="83" spans="2:5" ht="15" thickBot="1" x14ac:dyDescent="0.4">
      <c r="B83" s="19">
        <v>1858</v>
      </c>
      <c r="C83" s="24">
        <v>29586249</v>
      </c>
      <c r="D83" s="19">
        <v>3.09</v>
      </c>
      <c r="E83" s="24">
        <v>886992</v>
      </c>
    </row>
    <row r="84" spans="2:5" ht="15" thickBot="1" x14ac:dyDescent="0.4">
      <c r="B84" s="18">
        <v>1859</v>
      </c>
      <c r="C84" s="23">
        <v>30500654</v>
      </c>
      <c r="D84" s="18">
        <v>3.09</v>
      </c>
      <c r="E84" s="23">
        <v>914406</v>
      </c>
    </row>
    <row r="85" spans="2:5" ht="15" thickBot="1" x14ac:dyDescent="0.4">
      <c r="B85" s="19">
        <v>1860</v>
      </c>
      <c r="C85" s="24">
        <v>31443321</v>
      </c>
      <c r="D85" s="19">
        <v>3.09</v>
      </c>
      <c r="E85" s="24">
        <v>942667</v>
      </c>
    </row>
    <row r="86" spans="2:5" ht="15" thickBot="1" x14ac:dyDescent="0.4">
      <c r="B86" s="18">
        <v>1861</v>
      </c>
      <c r="C86" s="23">
        <v>32091309</v>
      </c>
      <c r="D86" s="18">
        <v>2.06</v>
      </c>
      <c r="E86" s="23">
        <v>647988</v>
      </c>
    </row>
    <row r="87" spans="2:5" ht="15" thickBot="1" x14ac:dyDescent="0.4">
      <c r="B87" s="19">
        <v>1862</v>
      </c>
      <c r="C87" s="24">
        <v>32752651</v>
      </c>
      <c r="D87" s="19">
        <v>2.06</v>
      </c>
      <c r="E87" s="24">
        <v>661342</v>
      </c>
    </row>
    <row r="88" spans="2:5" ht="15" thickBot="1" x14ac:dyDescent="0.4">
      <c r="B88" s="18">
        <v>1863</v>
      </c>
      <c r="C88" s="23">
        <v>33427622</v>
      </c>
      <c r="D88" s="18">
        <v>2.06</v>
      </c>
      <c r="E88" s="23">
        <v>674971</v>
      </c>
    </row>
    <row r="89" spans="2:5" ht="15" thickBot="1" x14ac:dyDescent="0.4">
      <c r="B89" s="19">
        <v>1864</v>
      </c>
      <c r="C89" s="24">
        <v>34116504</v>
      </c>
      <c r="D89" s="19">
        <v>2.06</v>
      </c>
      <c r="E89" s="24">
        <v>688881</v>
      </c>
    </row>
    <row r="90" spans="2:5" ht="15" thickBot="1" x14ac:dyDescent="0.4">
      <c r="B90" s="18">
        <v>1865</v>
      </c>
      <c r="C90" s="23">
        <v>34819581</v>
      </c>
      <c r="D90" s="18">
        <v>2.06</v>
      </c>
      <c r="E90" s="23">
        <v>703078</v>
      </c>
    </row>
    <row r="91" spans="2:5" ht="15" thickBot="1" x14ac:dyDescent="0.4">
      <c r="B91" s="19">
        <v>1866</v>
      </c>
      <c r="C91" s="24">
        <v>35537148</v>
      </c>
      <c r="D91" s="19">
        <v>2.06</v>
      </c>
      <c r="E91" s="24">
        <v>717567</v>
      </c>
    </row>
    <row r="92" spans="2:5" ht="15" thickBot="1" x14ac:dyDescent="0.4">
      <c r="B92" s="18">
        <v>1867</v>
      </c>
      <c r="C92" s="23">
        <v>36269502</v>
      </c>
      <c r="D92" s="18">
        <v>2.06</v>
      </c>
      <c r="E92" s="23">
        <v>732354</v>
      </c>
    </row>
    <row r="93" spans="2:5" ht="15" thickBot="1" x14ac:dyDescent="0.4">
      <c r="B93" s="19">
        <v>1868</v>
      </c>
      <c r="C93" s="24">
        <v>37016949</v>
      </c>
      <c r="D93" s="19">
        <v>2.06</v>
      </c>
      <c r="E93" s="24">
        <v>747447</v>
      </c>
    </row>
    <row r="94" spans="2:5" ht="15" thickBot="1" x14ac:dyDescent="0.4">
      <c r="B94" s="18">
        <v>1869</v>
      </c>
      <c r="C94" s="23">
        <v>37779799</v>
      </c>
      <c r="D94" s="18">
        <v>2.06</v>
      </c>
      <c r="E94" s="23">
        <v>762850</v>
      </c>
    </row>
    <row r="95" spans="2:5" ht="15" thickBot="1" x14ac:dyDescent="0.4">
      <c r="B95" s="19">
        <v>1870</v>
      </c>
      <c r="C95" s="24">
        <v>38558371</v>
      </c>
      <c r="D95" s="19">
        <v>2.06</v>
      </c>
      <c r="E95" s="24">
        <v>778572</v>
      </c>
    </row>
    <row r="96" spans="2:5" ht="15" thickBot="1" x14ac:dyDescent="0.4">
      <c r="B96" s="18">
        <v>1871</v>
      </c>
      <c r="C96" s="23">
        <v>39588390</v>
      </c>
      <c r="D96" s="18">
        <v>2.67</v>
      </c>
      <c r="E96" s="23">
        <v>1030019</v>
      </c>
    </row>
    <row r="97" spans="2:5" ht="15" thickBot="1" x14ac:dyDescent="0.4">
      <c r="B97" s="19">
        <v>1872</v>
      </c>
      <c r="C97" s="24">
        <v>40645925</v>
      </c>
      <c r="D97" s="19">
        <v>2.67</v>
      </c>
      <c r="E97" s="24">
        <v>1057535</v>
      </c>
    </row>
    <row r="98" spans="2:5" ht="15" thickBot="1" x14ac:dyDescent="0.4">
      <c r="B98" s="18">
        <v>1873</v>
      </c>
      <c r="C98" s="23">
        <v>41731710</v>
      </c>
      <c r="D98" s="18">
        <v>2.67</v>
      </c>
      <c r="E98" s="23">
        <v>1085785</v>
      </c>
    </row>
    <row r="99" spans="2:5" ht="15" thickBot="1" x14ac:dyDescent="0.4">
      <c r="B99" s="19">
        <v>1874</v>
      </c>
      <c r="C99" s="24">
        <v>42846500</v>
      </c>
      <c r="D99" s="19">
        <v>2.67</v>
      </c>
      <c r="E99" s="24">
        <v>1114790</v>
      </c>
    </row>
    <row r="100" spans="2:5" ht="15" thickBot="1" x14ac:dyDescent="0.4">
      <c r="B100" s="18">
        <v>1875</v>
      </c>
      <c r="C100" s="23">
        <v>43991069</v>
      </c>
      <c r="D100" s="18">
        <v>2.67</v>
      </c>
      <c r="E100" s="23">
        <v>1144569</v>
      </c>
    </row>
    <row r="101" spans="2:5" ht="15" thickBot="1" x14ac:dyDescent="0.4">
      <c r="B101" s="19">
        <v>1876</v>
      </c>
      <c r="C101" s="24">
        <v>45166214</v>
      </c>
      <c r="D101" s="19">
        <v>2.67</v>
      </c>
      <c r="E101" s="24">
        <v>1175145</v>
      </c>
    </row>
    <row r="102" spans="2:5" ht="15" thickBot="1" x14ac:dyDescent="0.4">
      <c r="B102" s="18">
        <v>1877</v>
      </c>
      <c r="C102" s="23">
        <v>46372750</v>
      </c>
      <c r="D102" s="18">
        <v>2.67</v>
      </c>
      <c r="E102" s="23">
        <v>1206536</v>
      </c>
    </row>
    <row r="103" spans="2:5" ht="15" thickBot="1" x14ac:dyDescent="0.4">
      <c r="B103" s="19">
        <v>1878</v>
      </c>
      <c r="C103" s="24">
        <v>47611517</v>
      </c>
      <c r="D103" s="19">
        <v>2.67</v>
      </c>
      <c r="E103" s="24">
        <v>1238767</v>
      </c>
    </row>
    <row r="104" spans="2:5" ht="15" thickBot="1" x14ac:dyDescent="0.4">
      <c r="B104" s="18">
        <v>1879</v>
      </c>
      <c r="C104" s="23">
        <v>48883375</v>
      </c>
      <c r="D104" s="18">
        <v>2.67</v>
      </c>
      <c r="E104" s="23">
        <v>1271858</v>
      </c>
    </row>
    <row r="105" spans="2:5" ht="15" thickBot="1" x14ac:dyDescent="0.4">
      <c r="B105" s="19">
        <v>1880</v>
      </c>
      <c r="C105" s="24">
        <v>50189209</v>
      </c>
      <c r="D105" s="19">
        <v>2.67</v>
      </c>
      <c r="E105" s="24">
        <v>1305834</v>
      </c>
    </row>
    <row r="106" spans="2:5" ht="15" thickBot="1" x14ac:dyDescent="0.4">
      <c r="B106" s="18">
        <v>1881</v>
      </c>
      <c r="C106" s="23">
        <v>51341603</v>
      </c>
      <c r="D106" s="18">
        <v>2.2999999999999998</v>
      </c>
      <c r="E106" s="23">
        <v>1152394</v>
      </c>
    </row>
    <row r="107" spans="2:5" ht="15" thickBot="1" x14ac:dyDescent="0.4">
      <c r="B107" s="19">
        <v>1882</v>
      </c>
      <c r="C107" s="24">
        <v>52520456</v>
      </c>
      <c r="D107" s="19">
        <v>2.2999999999999998</v>
      </c>
      <c r="E107" s="24">
        <v>1178854</v>
      </c>
    </row>
    <row r="108" spans="2:5" ht="15" thickBot="1" x14ac:dyDescent="0.4">
      <c r="B108" s="18">
        <v>1883</v>
      </c>
      <c r="C108" s="23">
        <v>53726378</v>
      </c>
      <c r="D108" s="18">
        <v>2.2999999999999998</v>
      </c>
      <c r="E108" s="23">
        <v>1205921</v>
      </c>
    </row>
    <row r="109" spans="2:5" ht="15" thickBot="1" x14ac:dyDescent="0.4">
      <c r="B109" s="19">
        <v>1884</v>
      </c>
      <c r="C109" s="24">
        <v>54959988</v>
      </c>
      <c r="D109" s="19">
        <v>2.2999999999999998</v>
      </c>
      <c r="E109" s="24">
        <v>1233610</v>
      </c>
    </row>
    <row r="110" spans="2:5" ht="15" thickBot="1" x14ac:dyDescent="0.4">
      <c r="B110" s="18">
        <v>1885</v>
      </c>
      <c r="C110" s="23">
        <v>56221923</v>
      </c>
      <c r="D110" s="18">
        <v>2.2999999999999998</v>
      </c>
      <c r="E110" s="23">
        <v>1261935</v>
      </c>
    </row>
    <row r="111" spans="2:5" ht="15" thickBot="1" x14ac:dyDescent="0.4">
      <c r="B111" s="19">
        <v>1886</v>
      </c>
      <c r="C111" s="24">
        <v>57512834</v>
      </c>
      <c r="D111" s="19">
        <v>2.2999999999999998</v>
      </c>
      <c r="E111" s="24">
        <v>1290911</v>
      </c>
    </row>
    <row r="112" spans="2:5" ht="15" thickBot="1" x14ac:dyDescent="0.4">
      <c r="B112" s="18">
        <v>1887</v>
      </c>
      <c r="C112" s="23">
        <v>58833385</v>
      </c>
      <c r="D112" s="18">
        <v>2.2999999999999998</v>
      </c>
      <c r="E112" s="23">
        <v>1320551</v>
      </c>
    </row>
    <row r="113" spans="2:5" ht="15" thickBot="1" x14ac:dyDescent="0.4">
      <c r="B113" s="19">
        <v>1888</v>
      </c>
      <c r="C113" s="24">
        <v>60184258</v>
      </c>
      <c r="D113" s="19">
        <v>2.2999999999999998</v>
      </c>
      <c r="E113" s="24">
        <v>1350872</v>
      </c>
    </row>
    <row r="114" spans="2:5" ht="15" thickBot="1" x14ac:dyDescent="0.4">
      <c r="B114" s="18">
        <v>1889</v>
      </c>
      <c r="C114" s="23">
        <v>61566147</v>
      </c>
      <c r="D114" s="18">
        <v>2.2999999999999998</v>
      </c>
      <c r="E114" s="23">
        <v>1381890</v>
      </c>
    </row>
    <row r="115" spans="2:5" ht="15" thickBot="1" x14ac:dyDescent="0.4">
      <c r="B115" s="19">
        <v>1890</v>
      </c>
      <c r="C115" s="24">
        <v>62979766</v>
      </c>
      <c r="D115" s="19">
        <v>2.2999999999999998</v>
      </c>
      <c r="E115" s="24">
        <v>1413619</v>
      </c>
    </row>
    <row r="116" spans="2:5" ht="15" thickBot="1" x14ac:dyDescent="0.4">
      <c r="B116" s="18">
        <v>1891</v>
      </c>
      <c r="C116" s="23">
        <v>64182404</v>
      </c>
      <c r="D116" s="18">
        <v>1.91</v>
      </c>
      <c r="E116" s="23">
        <v>1202638</v>
      </c>
    </row>
    <row r="117" spans="2:5" ht="15" thickBot="1" x14ac:dyDescent="0.4">
      <c r="B117" s="19">
        <v>1892</v>
      </c>
      <c r="C117" s="24">
        <v>65408007</v>
      </c>
      <c r="D117" s="19">
        <v>1.91</v>
      </c>
      <c r="E117" s="24">
        <v>1225603</v>
      </c>
    </row>
    <row r="118" spans="2:5" ht="15" thickBot="1" x14ac:dyDescent="0.4">
      <c r="B118" s="18">
        <v>1893</v>
      </c>
      <c r="C118" s="23">
        <v>66657014</v>
      </c>
      <c r="D118" s="18">
        <v>1.91</v>
      </c>
      <c r="E118" s="23">
        <v>1249007</v>
      </c>
    </row>
    <row r="119" spans="2:5" ht="15" thickBot="1" x14ac:dyDescent="0.4">
      <c r="B119" s="19">
        <v>1894</v>
      </c>
      <c r="C119" s="24">
        <v>67929871</v>
      </c>
      <c r="D119" s="19">
        <v>1.91</v>
      </c>
      <c r="E119" s="24">
        <v>1272857</v>
      </c>
    </row>
    <row r="120" spans="2:5" ht="15" thickBot="1" x14ac:dyDescent="0.4">
      <c r="B120" s="18">
        <v>1895</v>
      </c>
      <c r="C120" s="23">
        <v>69227035</v>
      </c>
      <c r="D120" s="18">
        <v>1.91</v>
      </c>
      <c r="E120" s="23">
        <v>1297163</v>
      </c>
    </row>
    <row r="121" spans="2:5" ht="15" thickBot="1" x14ac:dyDescent="0.4">
      <c r="B121" s="19">
        <v>1896</v>
      </c>
      <c r="C121" s="24">
        <v>70548968</v>
      </c>
      <c r="D121" s="19">
        <v>1.91</v>
      </c>
      <c r="E121" s="24">
        <v>1321933</v>
      </c>
    </row>
    <row r="122" spans="2:5" ht="15" thickBot="1" x14ac:dyDescent="0.4">
      <c r="B122" s="18">
        <v>1897</v>
      </c>
      <c r="C122" s="23">
        <v>71896145</v>
      </c>
      <c r="D122" s="18">
        <v>1.91</v>
      </c>
      <c r="E122" s="23">
        <v>1347177</v>
      </c>
    </row>
    <row r="123" spans="2:5" ht="15" thickBot="1" x14ac:dyDescent="0.4">
      <c r="B123" s="19">
        <v>1898</v>
      </c>
      <c r="C123" s="24">
        <v>73269047</v>
      </c>
      <c r="D123" s="19">
        <v>1.91</v>
      </c>
      <c r="E123" s="24">
        <v>1372902</v>
      </c>
    </row>
    <row r="124" spans="2:5" ht="15" thickBot="1" x14ac:dyDescent="0.4">
      <c r="B124" s="18">
        <v>1899</v>
      </c>
      <c r="C124" s="23">
        <v>74668165</v>
      </c>
      <c r="D124" s="18">
        <v>1.91</v>
      </c>
      <c r="E124" s="23">
        <v>1399118</v>
      </c>
    </row>
    <row r="125" spans="2:5" ht="15" thickBot="1" x14ac:dyDescent="0.4">
      <c r="B125" s="19">
        <v>1900</v>
      </c>
      <c r="C125" s="24">
        <v>76094000</v>
      </c>
      <c r="D125" s="19">
        <v>1.91</v>
      </c>
      <c r="E125" s="24">
        <v>1425835</v>
      </c>
    </row>
    <row r="126" spans="2:5" ht="15" thickBot="1" x14ac:dyDescent="0.4">
      <c r="B126" s="18">
        <v>1901</v>
      </c>
      <c r="C126" s="23">
        <v>77584000</v>
      </c>
      <c r="D126" s="18">
        <v>1.96</v>
      </c>
      <c r="E126" s="23">
        <v>1490000</v>
      </c>
    </row>
    <row r="127" spans="2:5" ht="15" thickBot="1" x14ac:dyDescent="0.4">
      <c r="B127" s="19">
        <v>1902</v>
      </c>
      <c r="C127" s="24">
        <v>79163000</v>
      </c>
      <c r="D127" s="19">
        <v>2.04</v>
      </c>
      <c r="E127" s="24">
        <v>1579000</v>
      </c>
    </row>
    <row r="128" spans="2:5" ht="15" thickBot="1" x14ac:dyDescent="0.4">
      <c r="B128" s="18">
        <v>1903</v>
      </c>
      <c r="C128" s="23">
        <v>80632000</v>
      </c>
      <c r="D128" s="18">
        <v>1.86</v>
      </c>
      <c r="E128" s="23">
        <v>1469000</v>
      </c>
    </row>
    <row r="129" spans="2:5" ht="15" thickBot="1" x14ac:dyDescent="0.4">
      <c r="B129" s="19">
        <v>1904</v>
      </c>
      <c r="C129" s="24">
        <v>82166000</v>
      </c>
      <c r="D129" s="19">
        <v>1.9</v>
      </c>
      <c r="E129" s="24">
        <v>1534000</v>
      </c>
    </row>
    <row r="130" spans="2:5" ht="15" thickBot="1" x14ac:dyDescent="0.4">
      <c r="B130" s="18">
        <v>1905</v>
      </c>
      <c r="C130" s="23">
        <v>83822000</v>
      </c>
      <c r="D130" s="18">
        <v>2.02</v>
      </c>
      <c r="E130" s="23">
        <v>1656000</v>
      </c>
    </row>
    <row r="131" spans="2:5" ht="15" thickBot="1" x14ac:dyDescent="0.4">
      <c r="B131" s="19">
        <v>1906</v>
      </c>
      <c r="C131" s="24">
        <v>85450000</v>
      </c>
      <c r="D131" s="19">
        <v>1.94</v>
      </c>
      <c r="E131" s="24">
        <v>1628000</v>
      </c>
    </row>
    <row r="132" spans="2:5" ht="15" thickBot="1" x14ac:dyDescent="0.4">
      <c r="B132" s="18">
        <v>1907</v>
      </c>
      <c r="C132" s="23">
        <v>87008000</v>
      </c>
      <c r="D132" s="18">
        <v>1.82</v>
      </c>
      <c r="E132" s="23">
        <v>1558000</v>
      </c>
    </row>
    <row r="133" spans="2:5" ht="15" thickBot="1" x14ac:dyDescent="0.4">
      <c r="B133" s="19">
        <v>1908</v>
      </c>
      <c r="C133" s="24">
        <v>88710000</v>
      </c>
      <c r="D133" s="19">
        <v>1.96</v>
      </c>
      <c r="E133" s="24">
        <v>1702000</v>
      </c>
    </row>
    <row r="134" spans="2:5" ht="15" thickBot="1" x14ac:dyDescent="0.4">
      <c r="B134" s="18">
        <v>1909</v>
      </c>
      <c r="C134" s="23">
        <v>90490000</v>
      </c>
      <c r="D134" s="18">
        <v>2.0099999999999998</v>
      </c>
      <c r="E134" s="23">
        <v>1780000</v>
      </c>
    </row>
    <row r="135" spans="2:5" ht="15" thickBot="1" x14ac:dyDescent="0.4">
      <c r="B135" s="21">
        <v>1910</v>
      </c>
      <c r="C135" s="24">
        <v>92407000</v>
      </c>
      <c r="D135" s="19">
        <v>2.12</v>
      </c>
      <c r="E135" s="24">
        <v>1917000</v>
      </c>
    </row>
    <row r="136" spans="2:5" ht="15" thickBot="1" x14ac:dyDescent="0.4">
      <c r="B136" s="18">
        <v>1911</v>
      </c>
      <c r="C136" s="23">
        <v>93863000</v>
      </c>
      <c r="D136" s="25"/>
      <c r="E136" s="26"/>
    </row>
    <row r="137" spans="2:5" ht="15" thickBot="1" x14ac:dyDescent="0.4">
      <c r="B137" s="19">
        <v>1912</v>
      </c>
      <c r="C137" s="24">
        <v>95335000</v>
      </c>
      <c r="D137" s="19">
        <v>1.57</v>
      </c>
      <c r="E137" s="24">
        <v>1472000</v>
      </c>
    </row>
    <row r="138" spans="2:5" ht="15" thickBot="1" x14ac:dyDescent="0.4">
      <c r="B138" s="18">
        <v>1913</v>
      </c>
      <c r="C138" s="23">
        <v>97225000</v>
      </c>
      <c r="D138" s="18">
        <v>1.98</v>
      </c>
      <c r="E138" s="23">
        <v>1890000</v>
      </c>
    </row>
    <row r="139" spans="2:5" ht="15" thickBot="1" x14ac:dyDescent="0.4">
      <c r="B139" s="19">
        <v>1914</v>
      </c>
      <c r="C139" s="24">
        <v>99111000</v>
      </c>
      <c r="D139" s="19">
        <v>1.94</v>
      </c>
      <c r="E139" s="24">
        <v>1886000</v>
      </c>
    </row>
    <row r="140" spans="2:5" ht="15" thickBot="1" x14ac:dyDescent="0.4">
      <c r="B140" s="18">
        <v>1915</v>
      </c>
      <c r="C140" s="23">
        <v>100546000</v>
      </c>
      <c r="D140" s="18">
        <v>1.45</v>
      </c>
      <c r="E140" s="23">
        <v>1435000</v>
      </c>
    </row>
    <row r="141" spans="2:5" ht="15" thickBot="1" x14ac:dyDescent="0.4">
      <c r="B141" s="19">
        <v>1916</v>
      </c>
      <c r="C141" s="24">
        <v>101961000</v>
      </c>
      <c r="D141" s="19">
        <v>1.41</v>
      </c>
      <c r="E141" s="24">
        <v>1415000</v>
      </c>
    </row>
    <row r="142" spans="2:5" ht="15" thickBot="1" x14ac:dyDescent="0.4">
      <c r="B142" s="18">
        <v>1917</v>
      </c>
      <c r="C142" s="23">
        <v>103268000</v>
      </c>
      <c r="D142" s="18">
        <v>1.28</v>
      </c>
      <c r="E142" s="23">
        <v>1307000</v>
      </c>
    </row>
    <row r="143" spans="2:5" ht="15" thickBot="1" x14ac:dyDescent="0.4">
      <c r="B143" s="19">
        <v>1918</v>
      </c>
      <c r="C143" s="24">
        <v>103208000</v>
      </c>
      <c r="D143" s="19">
        <v>-0.06</v>
      </c>
      <c r="E143" s="24">
        <v>-60000</v>
      </c>
    </row>
    <row r="144" spans="2:5" ht="15" thickBot="1" x14ac:dyDescent="0.4">
      <c r="B144" s="18">
        <v>1919</v>
      </c>
      <c r="C144" s="23">
        <v>104514000</v>
      </c>
      <c r="D144" s="18">
        <v>1.27</v>
      </c>
      <c r="E144" s="23">
        <v>1306000</v>
      </c>
    </row>
    <row r="145" spans="2:5" ht="15" thickBot="1" x14ac:dyDescent="0.4">
      <c r="B145" s="19">
        <v>1920</v>
      </c>
      <c r="C145" s="24">
        <v>106461000</v>
      </c>
      <c r="D145" s="19">
        <v>1.86</v>
      </c>
      <c r="E145" s="24">
        <v>1947000</v>
      </c>
    </row>
    <row r="146" spans="2:5" ht="15" thickBot="1" x14ac:dyDescent="0.4">
      <c r="B146" s="18">
        <v>1921</v>
      </c>
      <c r="C146" s="23">
        <v>108538000</v>
      </c>
      <c r="D146" s="18">
        <v>1.95</v>
      </c>
      <c r="E146" s="23">
        <v>2077000</v>
      </c>
    </row>
    <row r="147" spans="2:5" ht="15" thickBot="1" x14ac:dyDescent="0.4">
      <c r="B147" s="19">
        <v>1922</v>
      </c>
      <c r="C147" s="24">
        <v>110049000</v>
      </c>
      <c r="D147" s="19">
        <v>1.39</v>
      </c>
      <c r="E147" s="22">
        <v>1511000</v>
      </c>
    </row>
    <row r="148" spans="2:5" ht="15" thickBot="1" x14ac:dyDescent="0.4">
      <c r="B148" s="18">
        <v>1923</v>
      </c>
      <c r="C148" s="23">
        <v>111947000</v>
      </c>
      <c r="D148" s="18">
        <v>1.72</v>
      </c>
      <c r="E148" s="23">
        <v>1898000</v>
      </c>
    </row>
    <row r="149" spans="2:5" ht="15" thickBot="1" x14ac:dyDescent="0.4">
      <c r="B149" s="19">
        <v>1924</v>
      </c>
      <c r="C149" s="24">
        <v>114109000</v>
      </c>
      <c r="D149" s="19">
        <v>1.93</v>
      </c>
      <c r="E149" s="24">
        <v>2162000</v>
      </c>
    </row>
    <row r="150" spans="2:5" ht="15" thickBot="1" x14ac:dyDescent="0.4">
      <c r="B150" s="18">
        <v>1925</v>
      </c>
      <c r="C150" s="23">
        <v>115829000</v>
      </c>
      <c r="D150" s="18">
        <v>1.51</v>
      </c>
      <c r="E150" s="23">
        <v>1720000</v>
      </c>
    </row>
    <row r="151" spans="2:5" ht="15" thickBot="1" x14ac:dyDescent="0.4">
      <c r="B151" s="19">
        <v>1926</v>
      </c>
      <c r="C151" s="24">
        <v>117397000</v>
      </c>
      <c r="D151" s="19">
        <v>1.35</v>
      </c>
      <c r="E151" s="24">
        <v>1568000</v>
      </c>
    </row>
    <row r="152" spans="2:5" ht="15" thickBot="1" x14ac:dyDescent="0.4">
      <c r="B152" s="18">
        <v>1927</v>
      </c>
      <c r="C152" s="23">
        <v>119035000</v>
      </c>
      <c r="D152" s="18">
        <v>1.4</v>
      </c>
      <c r="E152" s="23">
        <v>1638000</v>
      </c>
    </row>
    <row r="153" spans="2:5" ht="15" thickBot="1" x14ac:dyDescent="0.4">
      <c r="B153" s="19">
        <v>1928</v>
      </c>
      <c r="C153" s="24">
        <v>120509000</v>
      </c>
      <c r="D153" s="19">
        <v>1.24</v>
      </c>
      <c r="E153" s="24">
        <v>1474000</v>
      </c>
    </row>
    <row r="154" spans="2:5" ht="15" thickBot="1" x14ac:dyDescent="0.4">
      <c r="B154" s="18">
        <v>1929</v>
      </c>
      <c r="C154" s="23">
        <v>121767000</v>
      </c>
      <c r="D154" s="18">
        <v>1.04</v>
      </c>
      <c r="E154" s="23">
        <v>1258000</v>
      </c>
    </row>
    <row r="155" spans="2:5" ht="15" thickBot="1" x14ac:dyDescent="0.4">
      <c r="B155" s="19">
        <v>1930</v>
      </c>
      <c r="C155" s="24">
        <v>123076741</v>
      </c>
      <c r="D155" s="19">
        <v>1.08</v>
      </c>
      <c r="E155" s="24">
        <v>1309741</v>
      </c>
    </row>
    <row r="156" spans="2:5" ht="15" thickBot="1" x14ac:dyDescent="0.4">
      <c r="B156" s="18">
        <v>1931</v>
      </c>
      <c r="C156" s="23">
        <v>124039648</v>
      </c>
      <c r="D156" s="18">
        <v>0.78</v>
      </c>
      <c r="E156" s="23">
        <v>962907</v>
      </c>
    </row>
    <row r="157" spans="2:5" ht="15" thickBot="1" x14ac:dyDescent="0.4">
      <c r="B157" s="19">
        <v>1932</v>
      </c>
      <c r="C157" s="24">
        <v>124840471</v>
      </c>
      <c r="D157" s="19">
        <v>0.65</v>
      </c>
      <c r="E157" s="24">
        <v>800823</v>
      </c>
    </row>
    <row r="158" spans="2:5" ht="15" thickBot="1" x14ac:dyDescent="0.4">
      <c r="B158" s="18">
        <v>1933</v>
      </c>
      <c r="C158" s="23">
        <v>125578763</v>
      </c>
      <c r="D158" s="18">
        <v>0.59</v>
      </c>
      <c r="E158" s="23">
        <v>738292</v>
      </c>
    </row>
    <row r="159" spans="2:5" ht="15" thickBot="1" x14ac:dyDescent="0.4">
      <c r="B159" s="19">
        <v>1934</v>
      </c>
      <c r="C159" s="24">
        <v>126373773</v>
      </c>
      <c r="D159" s="19">
        <v>0.63</v>
      </c>
      <c r="E159" s="24">
        <v>795010</v>
      </c>
    </row>
    <row r="160" spans="2:5" ht="15" thickBot="1" x14ac:dyDescent="0.4">
      <c r="B160" s="18">
        <v>1935</v>
      </c>
      <c r="C160" s="23">
        <v>127250232</v>
      </c>
      <c r="D160" s="18">
        <v>0.69</v>
      </c>
      <c r="E160" s="23">
        <v>876459</v>
      </c>
    </row>
    <row r="161" spans="2:5" ht="15" thickBot="1" x14ac:dyDescent="0.4">
      <c r="B161" s="19">
        <v>1936</v>
      </c>
      <c r="C161" s="24">
        <v>128053180</v>
      </c>
      <c r="D161" s="19">
        <v>0.63</v>
      </c>
      <c r="E161" s="24">
        <v>802948</v>
      </c>
    </row>
    <row r="162" spans="2:5" ht="15" thickBot="1" x14ac:dyDescent="0.4">
      <c r="B162" s="18">
        <v>1937</v>
      </c>
      <c r="C162" s="23">
        <v>128824829</v>
      </c>
      <c r="D162" s="18">
        <v>0.6</v>
      </c>
      <c r="E162" s="23">
        <v>771649</v>
      </c>
    </row>
    <row r="163" spans="2:5" ht="15" thickBot="1" x14ac:dyDescent="0.4">
      <c r="B163" s="19">
        <v>1938</v>
      </c>
      <c r="C163" s="24">
        <v>129824939</v>
      </c>
      <c r="D163" s="19">
        <v>0.78</v>
      </c>
      <c r="E163" s="24">
        <v>1000110</v>
      </c>
    </row>
    <row r="164" spans="2:5" ht="15" thickBot="1" x14ac:dyDescent="0.4">
      <c r="B164" s="18">
        <v>1939</v>
      </c>
      <c r="C164" s="23">
        <v>130879718</v>
      </c>
      <c r="D164" s="18">
        <v>0.81</v>
      </c>
      <c r="E164" s="23">
        <v>1054779</v>
      </c>
    </row>
    <row r="165" spans="2:5" ht="15" thickBot="1" x14ac:dyDescent="0.4">
      <c r="B165" s="19">
        <v>1940</v>
      </c>
      <c r="C165" s="24">
        <v>132122446</v>
      </c>
      <c r="D165" s="19">
        <v>0.95</v>
      </c>
      <c r="E165" s="24">
        <v>1242728</v>
      </c>
    </row>
    <row r="166" spans="2:5" ht="15" thickBot="1" x14ac:dyDescent="0.4">
      <c r="B166" s="18">
        <v>1941</v>
      </c>
      <c r="C166" s="23">
        <v>133402471</v>
      </c>
      <c r="D166" s="18">
        <v>0.97</v>
      </c>
      <c r="E166" s="23">
        <v>1280025</v>
      </c>
    </row>
    <row r="167" spans="2:5" ht="15" thickBot="1" x14ac:dyDescent="0.4">
      <c r="B167" s="19">
        <v>1942</v>
      </c>
      <c r="C167" s="24">
        <v>134859553</v>
      </c>
      <c r="D167" s="19">
        <v>1.0900000000000001</v>
      </c>
      <c r="E167" s="24">
        <v>1457082</v>
      </c>
    </row>
    <row r="168" spans="2:5" ht="15" thickBot="1" x14ac:dyDescent="0.4">
      <c r="B168" s="18">
        <v>1943</v>
      </c>
      <c r="C168" s="23">
        <v>136739353</v>
      </c>
      <c r="D168" s="18">
        <v>1.39</v>
      </c>
      <c r="E168" s="23">
        <v>1879800</v>
      </c>
    </row>
    <row r="169" spans="2:5" ht="15" thickBot="1" x14ac:dyDescent="0.4">
      <c r="B169" s="19">
        <v>1944</v>
      </c>
      <c r="C169" s="24">
        <v>138397345</v>
      </c>
      <c r="D169" s="19">
        <v>1.21</v>
      </c>
      <c r="E169" s="24">
        <v>1657992</v>
      </c>
    </row>
    <row r="170" spans="2:5" ht="15" thickBot="1" x14ac:dyDescent="0.4">
      <c r="B170" s="18">
        <v>1945</v>
      </c>
      <c r="C170" s="23">
        <v>139928165</v>
      </c>
      <c r="D170" s="18">
        <v>1.1100000000000001</v>
      </c>
      <c r="E170" s="23">
        <v>1530820</v>
      </c>
    </row>
    <row r="171" spans="2:5" ht="15" thickBot="1" x14ac:dyDescent="0.4">
      <c r="B171" s="19">
        <v>1946</v>
      </c>
      <c r="C171" s="24">
        <v>141388566</v>
      </c>
      <c r="D171" s="19">
        <v>1.04</v>
      </c>
      <c r="E171" s="24">
        <v>1460401</v>
      </c>
    </row>
    <row r="172" spans="2:5" ht="15" thickBot="1" x14ac:dyDescent="0.4">
      <c r="B172" s="18">
        <v>1947</v>
      </c>
      <c r="C172" s="23">
        <v>144126071</v>
      </c>
      <c r="D172" s="18">
        <v>1.94</v>
      </c>
      <c r="E172" s="23">
        <v>2737505</v>
      </c>
    </row>
    <row r="173" spans="2:5" ht="15" thickBot="1" x14ac:dyDescent="0.4">
      <c r="B173" s="19">
        <v>1948</v>
      </c>
      <c r="C173" s="24">
        <v>146631302</v>
      </c>
      <c r="D173" s="19">
        <v>1.74</v>
      </c>
      <c r="E173" s="24">
        <v>2505231</v>
      </c>
    </row>
    <row r="174" spans="2:5" ht="15" thickBot="1" x14ac:dyDescent="0.4">
      <c r="B174" s="18">
        <v>1949</v>
      </c>
      <c r="C174" s="23">
        <v>149188130</v>
      </c>
      <c r="D174" s="18">
        <v>1.74</v>
      </c>
      <c r="E174" s="23">
        <v>2556828</v>
      </c>
    </row>
    <row r="175" spans="2:5" ht="15" thickBot="1" x14ac:dyDescent="0.4">
      <c r="B175" s="19">
        <v>1950</v>
      </c>
      <c r="C175" s="24">
        <v>152271417</v>
      </c>
      <c r="D175" s="19">
        <v>2.0699999999999998</v>
      </c>
      <c r="E175" s="24">
        <v>3083287</v>
      </c>
    </row>
    <row r="176" spans="2:5" ht="15" thickBot="1" x14ac:dyDescent="0.4">
      <c r="B176" s="18">
        <v>1951</v>
      </c>
      <c r="C176" s="23">
        <v>154877889</v>
      </c>
      <c r="D176" s="18">
        <v>1.71</v>
      </c>
      <c r="E176" s="23">
        <v>2606472</v>
      </c>
    </row>
    <row r="177" spans="2:5" ht="15" thickBot="1" x14ac:dyDescent="0.4">
      <c r="B177" s="19">
        <v>1952</v>
      </c>
      <c r="C177" s="24">
        <v>157552740</v>
      </c>
      <c r="D177" s="19">
        <v>1.73</v>
      </c>
      <c r="E177" s="24">
        <v>2674851</v>
      </c>
    </row>
    <row r="178" spans="2:5" ht="15" thickBot="1" x14ac:dyDescent="0.4">
      <c r="B178" s="18">
        <v>1953</v>
      </c>
      <c r="C178" s="23">
        <v>160184192</v>
      </c>
      <c r="D178" s="18">
        <v>1.67</v>
      </c>
      <c r="E178" s="23">
        <v>2631452</v>
      </c>
    </row>
    <row r="179" spans="2:5" ht="15" thickBot="1" x14ac:dyDescent="0.4">
      <c r="B179" s="19">
        <v>1954</v>
      </c>
      <c r="C179" s="24">
        <v>163025854</v>
      </c>
      <c r="D179" s="19">
        <v>1.77</v>
      </c>
      <c r="E179" s="24">
        <v>2841662</v>
      </c>
    </row>
    <row r="180" spans="2:5" ht="15" thickBot="1" x14ac:dyDescent="0.4">
      <c r="B180" s="20">
        <v>1955</v>
      </c>
      <c r="C180" s="23">
        <v>165931202</v>
      </c>
      <c r="D180" s="18">
        <v>1.78</v>
      </c>
      <c r="E180" s="23">
        <v>2905348</v>
      </c>
    </row>
    <row r="181" spans="2:5" ht="15" thickBot="1" x14ac:dyDescent="0.4">
      <c r="B181" s="30">
        <v>1956</v>
      </c>
      <c r="C181" s="32">
        <v>168903031</v>
      </c>
      <c r="D181" s="30">
        <v>1.79</v>
      </c>
      <c r="E181" s="32">
        <v>2971829</v>
      </c>
    </row>
    <row r="182" spans="2:5" ht="15" thickBot="1" x14ac:dyDescent="0.4">
      <c r="B182" s="11">
        <v>1957</v>
      </c>
      <c r="C182" s="10">
        <v>171984130</v>
      </c>
      <c r="D182" s="11">
        <v>1.82</v>
      </c>
      <c r="E182" s="10">
        <v>3081099</v>
      </c>
    </row>
    <row r="183" spans="2:5" ht="15" thickBot="1" x14ac:dyDescent="0.4">
      <c r="B183" s="12">
        <v>1958</v>
      </c>
      <c r="C183" s="13">
        <v>174881904</v>
      </c>
      <c r="D183" s="12">
        <v>1.68</v>
      </c>
      <c r="E183" s="13">
        <v>2897774</v>
      </c>
    </row>
    <row r="184" spans="2:5" ht="15" thickBot="1" x14ac:dyDescent="0.4">
      <c r="B184" s="11">
        <v>1959</v>
      </c>
      <c r="C184" s="10">
        <v>177829628</v>
      </c>
      <c r="D184" s="11">
        <v>1.69</v>
      </c>
      <c r="E184" s="10">
        <v>2947724</v>
      </c>
    </row>
    <row r="185" spans="2:5" ht="15" thickBot="1" x14ac:dyDescent="0.4">
      <c r="B185" s="12">
        <v>1960</v>
      </c>
      <c r="C185" s="13">
        <v>180671158</v>
      </c>
      <c r="D185" s="12">
        <v>1.6</v>
      </c>
      <c r="E185" s="13">
        <v>2841530</v>
      </c>
    </row>
    <row r="186" spans="2:5" ht="15" thickBot="1" x14ac:dyDescent="0.4">
      <c r="B186" s="11">
        <v>1961</v>
      </c>
      <c r="C186" s="10">
        <v>183691481</v>
      </c>
      <c r="D186" s="11">
        <v>1.67</v>
      </c>
      <c r="E186" s="10">
        <v>3020323</v>
      </c>
    </row>
    <row r="187" spans="2:5" ht="15" thickBot="1" x14ac:dyDescent="0.4">
      <c r="B187" s="12">
        <v>1962</v>
      </c>
      <c r="C187" s="13">
        <v>186537737</v>
      </c>
      <c r="D187" s="12">
        <v>1.55</v>
      </c>
      <c r="E187" s="13">
        <v>2846256</v>
      </c>
    </row>
    <row r="188" spans="2:5" ht="15" thickBot="1" x14ac:dyDescent="0.4">
      <c r="B188" s="11">
        <v>1963</v>
      </c>
      <c r="C188" s="10">
        <v>189241798</v>
      </c>
      <c r="D188" s="11">
        <v>1.45</v>
      </c>
      <c r="E188" s="10">
        <v>2704061</v>
      </c>
    </row>
    <row r="189" spans="2:5" ht="15" thickBot="1" x14ac:dyDescent="0.4">
      <c r="B189" s="12">
        <v>1964</v>
      </c>
      <c r="C189" s="13">
        <v>191888791</v>
      </c>
      <c r="D189" s="12">
        <v>1.4</v>
      </c>
      <c r="E189" s="13">
        <v>2646993</v>
      </c>
    </row>
    <row r="190" spans="2:5" ht="15" thickBot="1" x14ac:dyDescent="0.4">
      <c r="B190" s="11">
        <v>1965</v>
      </c>
      <c r="C190" s="10">
        <v>194302963</v>
      </c>
      <c r="D190" s="11">
        <v>1.26</v>
      </c>
      <c r="E190" s="10">
        <v>2414172</v>
      </c>
    </row>
    <row r="191" spans="2:5" ht="15" thickBot="1" x14ac:dyDescent="0.4">
      <c r="B191" s="12">
        <v>1966</v>
      </c>
      <c r="C191" s="13">
        <v>196560338</v>
      </c>
      <c r="D191" s="12">
        <v>1.1599999999999999</v>
      </c>
      <c r="E191" s="13">
        <v>2257375</v>
      </c>
    </row>
    <row r="192" spans="2:5" ht="15" thickBot="1" x14ac:dyDescent="0.4">
      <c r="B192" s="11">
        <v>1967</v>
      </c>
      <c r="C192" s="10">
        <v>198712056</v>
      </c>
      <c r="D192" s="11">
        <v>1.0900000000000001</v>
      </c>
      <c r="E192" s="10">
        <v>2151718</v>
      </c>
    </row>
    <row r="193" spans="2:5" ht="15" thickBot="1" x14ac:dyDescent="0.4">
      <c r="B193" s="12">
        <v>1968</v>
      </c>
      <c r="C193" s="13">
        <v>200706052</v>
      </c>
      <c r="D193" s="12">
        <v>1</v>
      </c>
      <c r="E193" s="13">
        <v>1993996</v>
      </c>
    </row>
    <row r="194" spans="2:5" ht="15" thickBot="1" x14ac:dyDescent="0.4">
      <c r="B194" s="11">
        <v>1969</v>
      </c>
      <c r="C194" s="10">
        <v>202676946</v>
      </c>
      <c r="D194" s="11">
        <v>0.98</v>
      </c>
      <c r="E194" s="10">
        <v>1970894</v>
      </c>
    </row>
    <row r="195" spans="2:5" ht="15" thickBot="1" x14ac:dyDescent="0.4">
      <c r="B195" s="12">
        <v>1970</v>
      </c>
      <c r="C195" s="13">
        <v>205052174</v>
      </c>
      <c r="D195" s="12">
        <v>1.17</v>
      </c>
      <c r="E195" s="13">
        <v>2375228</v>
      </c>
    </row>
    <row r="196" spans="2:5" ht="15" thickBot="1" x14ac:dyDescent="0.4">
      <c r="B196" s="11">
        <v>1971</v>
      </c>
      <c r="C196" s="10">
        <v>207660677</v>
      </c>
      <c r="D196" s="11">
        <v>1.27</v>
      </c>
      <c r="E196" s="10">
        <v>2608503</v>
      </c>
    </row>
    <row r="197" spans="2:5" ht="15" thickBot="1" x14ac:dyDescent="0.4">
      <c r="B197" s="12">
        <v>1972</v>
      </c>
      <c r="C197" s="13">
        <v>209896021</v>
      </c>
      <c r="D197" s="12">
        <v>1.08</v>
      </c>
      <c r="E197" s="13">
        <v>2235344</v>
      </c>
    </row>
    <row r="198" spans="2:5" ht="15" thickBot="1" x14ac:dyDescent="0.4">
      <c r="B198" s="11">
        <v>1973</v>
      </c>
      <c r="C198" s="10">
        <v>211908788</v>
      </c>
      <c r="D198" s="11">
        <v>0.96</v>
      </c>
      <c r="E198" s="10">
        <v>2012767</v>
      </c>
    </row>
    <row r="199" spans="2:5" ht="15" thickBot="1" x14ac:dyDescent="0.4">
      <c r="B199" s="12">
        <v>1974</v>
      </c>
      <c r="C199" s="13">
        <v>213853928</v>
      </c>
      <c r="D199" s="12">
        <v>0.92</v>
      </c>
      <c r="E199" s="13">
        <v>1945140</v>
      </c>
    </row>
    <row r="200" spans="2:5" ht="15" thickBot="1" x14ac:dyDescent="0.4">
      <c r="B200" s="11">
        <v>1975</v>
      </c>
      <c r="C200" s="10">
        <v>215973199</v>
      </c>
      <c r="D200" s="11">
        <v>0.99</v>
      </c>
      <c r="E200" s="10">
        <v>2119271</v>
      </c>
    </row>
    <row r="201" spans="2:5" ht="15" thickBot="1" x14ac:dyDescent="0.4">
      <c r="B201" s="12">
        <v>1976</v>
      </c>
      <c r="C201" s="13">
        <v>218035164</v>
      </c>
      <c r="D201" s="12">
        <v>0.95</v>
      </c>
      <c r="E201" s="13">
        <v>2061965</v>
      </c>
    </row>
    <row r="202" spans="2:5" ht="15" thickBot="1" x14ac:dyDescent="0.4">
      <c r="B202" s="11">
        <v>1977</v>
      </c>
      <c r="C202" s="10">
        <v>220239425</v>
      </c>
      <c r="D202" s="11">
        <v>1.01</v>
      </c>
      <c r="E202" s="10">
        <v>2204261</v>
      </c>
    </row>
    <row r="203" spans="2:5" ht="15" thickBot="1" x14ac:dyDescent="0.4">
      <c r="B203" s="12">
        <v>1978</v>
      </c>
      <c r="C203" s="13">
        <v>222584545</v>
      </c>
      <c r="D203" s="12">
        <v>1.06</v>
      </c>
      <c r="E203" s="13">
        <v>2345120</v>
      </c>
    </row>
    <row r="204" spans="2:5" ht="15" thickBot="1" x14ac:dyDescent="0.4">
      <c r="B204" s="11">
        <v>1979</v>
      </c>
      <c r="C204" s="10">
        <v>225055487</v>
      </c>
      <c r="D204" s="11">
        <v>1.1100000000000001</v>
      </c>
      <c r="E204" s="10">
        <v>2470942</v>
      </c>
    </row>
    <row r="205" spans="2:5" ht="15" thickBot="1" x14ac:dyDescent="0.4">
      <c r="B205" s="12">
        <v>1980</v>
      </c>
      <c r="C205" s="13">
        <v>227224681</v>
      </c>
      <c r="D205" s="12">
        <v>0.96</v>
      </c>
      <c r="E205" s="13">
        <v>2169194</v>
      </c>
    </row>
    <row r="206" spans="2:5" ht="15" thickBot="1" x14ac:dyDescent="0.4">
      <c r="B206" s="11">
        <v>1981</v>
      </c>
      <c r="C206" s="10">
        <v>229465714</v>
      </c>
      <c r="D206" s="11">
        <v>0.99</v>
      </c>
      <c r="E206" s="10">
        <v>2241033</v>
      </c>
    </row>
    <row r="207" spans="2:5" ht="15" thickBot="1" x14ac:dyDescent="0.4">
      <c r="B207" s="12">
        <v>1982</v>
      </c>
      <c r="C207" s="13">
        <v>231664458</v>
      </c>
      <c r="D207" s="12">
        <v>0.96</v>
      </c>
      <c r="E207" s="13">
        <v>2198744</v>
      </c>
    </row>
    <row r="208" spans="2:5" ht="15" thickBot="1" x14ac:dyDescent="0.4">
      <c r="B208" s="11">
        <v>1983</v>
      </c>
      <c r="C208" s="10">
        <v>233791994</v>
      </c>
      <c r="D208" s="11">
        <v>0.92</v>
      </c>
      <c r="E208" s="10">
        <v>2127536</v>
      </c>
    </row>
    <row r="209" spans="2:5" ht="15" thickBot="1" x14ac:dyDescent="0.4">
      <c r="B209" s="12">
        <v>1984</v>
      </c>
      <c r="C209" s="13">
        <v>235824902</v>
      </c>
      <c r="D209" s="12">
        <v>0.87</v>
      </c>
      <c r="E209" s="13">
        <v>2032908</v>
      </c>
    </row>
    <row r="210" spans="2:5" ht="15" thickBot="1" x14ac:dyDescent="0.4">
      <c r="B210" s="11">
        <v>1985</v>
      </c>
      <c r="C210" s="10">
        <v>237923795</v>
      </c>
      <c r="D210" s="11">
        <v>0.89</v>
      </c>
      <c r="E210" s="10">
        <v>2098893</v>
      </c>
    </row>
    <row r="211" spans="2:5" ht="15" thickBot="1" x14ac:dyDescent="0.4">
      <c r="B211" s="12">
        <v>1986</v>
      </c>
      <c r="C211" s="13">
        <v>240132887</v>
      </c>
      <c r="D211" s="12">
        <v>0.93</v>
      </c>
      <c r="E211" s="13">
        <v>2209092</v>
      </c>
    </row>
    <row r="212" spans="2:5" ht="15" thickBot="1" x14ac:dyDescent="0.4">
      <c r="B212" s="11">
        <v>1987</v>
      </c>
      <c r="C212" s="10">
        <v>242288918</v>
      </c>
      <c r="D212" s="11">
        <v>0.9</v>
      </c>
      <c r="E212" s="10">
        <v>2156031</v>
      </c>
    </row>
    <row r="213" spans="2:5" ht="15" thickBot="1" x14ac:dyDescent="0.4">
      <c r="B213" s="12">
        <v>1988</v>
      </c>
      <c r="C213" s="13">
        <v>244498982</v>
      </c>
      <c r="D213" s="12">
        <v>0.91</v>
      </c>
      <c r="E213" s="13">
        <v>2210064</v>
      </c>
    </row>
    <row r="214" spans="2:5" ht="15" thickBot="1" x14ac:dyDescent="0.4">
      <c r="B214" s="11">
        <v>1989</v>
      </c>
      <c r="C214" s="10">
        <v>246819230</v>
      </c>
      <c r="D214" s="11">
        <v>0.95</v>
      </c>
      <c r="E214" s="10">
        <v>2320248</v>
      </c>
    </row>
    <row r="215" spans="2:5" ht="15" thickBot="1" x14ac:dyDescent="0.4">
      <c r="B215" s="12">
        <v>1990</v>
      </c>
      <c r="C215" s="13">
        <v>249438712</v>
      </c>
      <c r="D215" s="12">
        <v>1.06</v>
      </c>
      <c r="E215" s="13">
        <v>2619482</v>
      </c>
    </row>
    <row r="216" spans="2:5" ht="15" thickBot="1" x14ac:dyDescent="0.4">
      <c r="B216" s="11">
        <v>1991</v>
      </c>
      <c r="C216" s="10">
        <v>252127402</v>
      </c>
      <c r="D216" s="11">
        <v>1.08</v>
      </c>
      <c r="E216" s="10">
        <v>2688690</v>
      </c>
    </row>
    <row r="217" spans="2:5" ht="15" thickBot="1" x14ac:dyDescent="0.4">
      <c r="B217" s="12">
        <v>1992</v>
      </c>
      <c r="C217" s="13">
        <v>254994517</v>
      </c>
      <c r="D217" s="12">
        <v>1.1399999999999999</v>
      </c>
      <c r="E217" s="13">
        <v>2867115</v>
      </c>
    </row>
    <row r="218" spans="2:5" ht="15" thickBot="1" x14ac:dyDescent="0.4">
      <c r="B218" s="11">
        <v>1993</v>
      </c>
      <c r="C218" s="10">
        <v>257746103</v>
      </c>
      <c r="D218" s="11">
        <v>1.08</v>
      </c>
      <c r="E218" s="10">
        <v>2751586</v>
      </c>
    </row>
    <row r="219" spans="2:5" ht="15" thickBot="1" x14ac:dyDescent="0.4">
      <c r="B219" s="12">
        <v>1994</v>
      </c>
      <c r="C219" s="13">
        <v>260289237</v>
      </c>
      <c r="D219" s="12">
        <v>0.99</v>
      </c>
      <c r="E219" s="13">
        <v>2543134</v>
      </c>
    </row>
    <row r="220" spans="2:5" ht="15" thickBot="1" x14ac:dyDescent="0.4">
      <c r="B220" s="11">
        <v>1995</v>
      </c>
      <c r="C220" s="10">
        <v>262764948</v>
      </c>
      <c r="D220" s="11">
        <v>0.95</v>
      </c>
      <c r="E220" s="10">
        <v>2475711</v>
      </c>
    </row>
    <row r="221" spans="2:5" ht="15" thickBot="1" x14ac:dyDescent="0.4">
      <c r="B221" s="12">
        <v>1996</v>
      </c>
      <c r="C221" s="13">
        <v>265189794</v>
      </c>
      <c r="D221" s="12">
        <v>0.92</v>
      </c>
      <c r="E221" s="13">
        <v>2424846</v>
      </c>
    </row>
    <row r="222" spans="2:5" ht="15" thickBot="1" x14ac:dyDescent="0.4">
      <c r="B222" s="11">
        <v>1997</v>
      </c>
      <c r="C222" s="10">
        <v>267743595</v>
      </c>
      <c r="D222" s="11">
        <v>0.96</v>
      </c>
      <c r="E222" s="10">
        <v>2553801</v>
      </c>
    </row>
    <row r="223" spans="2:5" ht="15" thickBot="1" x14ac:dyDescent="0.4">
      <c r="B223" s="12">
        <v>1998</v>
      </c>
      <c r="C223" s="13">
        <v>270298524</v>
      </c>
      <c r="D223" s="12">
        <v>0.95</v>
      </c>
      <c r="E223" s="13">
        <v>2554929</v>
      </c>
    </row>
    <row r="224" spans="2:5" ht="15" thickBot="1" x14ac:dyDescent="0.4">
      <c r="B224" s="11">
        <v>1999</v>
      </c>
      <c r="C224" s="10">
        <v>272690813</v>
      </c>
      <c r="D224" s="11">
        <v>0.89</v>
      </c>
      <c r="E224" s="10">
        <v>2392289</v>
      </c>
    </row>
    <row r="225" spans="2:5" ht="15" thickBot="1" x14ac:dyDescent="0.4">
      <c r="B225" s="12">
        <v>2000</v>
      </c>
      <c r="C225" s="13">
        <v>282171957</v>
      </c>
      <c r="D225" s="12">
        <v>3.48</v>
      </c>
      <c r="E225" s="13">
        <v>9481144</v>
      </c>
    </row>
    <row r="226" spans="2:5" ht="15" thickBot="1" x14ac:dyDescent="0.4">
      <c r="B226" s="11">
        <v>2001</v>
      </c>
      <c r="C226" s="10">
        <v>285081556</v>
      </c>
      <c r="D226" s="11">
        <v>1.03</v>
      </c>
      <c r="E226" s="10">
        <v>2909599</v>
      </c>
    </row>
    <row r="227" spans="2:5" ht="15" thickBot="1" x14ac:dyDescent="0.4">
      <c r="B227" s="12">
        <v>2002</v>
      </c>
      <c r="C227" s="13">
        <v>287803914</v>
      </c>
      <c r="D227" s="12">
        <v>0.95</v>
      </c>
      <c r="E227" s="13">
        <v>2722358</v>
      </c>
    </row>
    <row r="228" spans="2:5" ht="15" thickBot="1" x14ac:dyDescent="0.4">
      <c r="B228" s="11">
        <v>2003</v>
      </c>
      <c r="C228" s="10">
        <v>290326418</v>
      </c>
      <c r="D228" s="11">
        <v>0.88</v>
      </c>
      <c r="E228" s="10">
        <v>2522504</v>
      </c>
    </row>
    <row r="229" spans="2:5" ht="15" thickBot="1" x14ac:dyDescent="0.4">
      <c r="B229" s="12">
        <v>2004</v>
      </c>
      <c r="C229" s="13">
        <v>293045739</v>
      </c>
      <c r="D229" s="12">
        <v>0.94</v>
      </c>
      <c r="E229" s="13">
        <v>2719321</v>
      </c>
    </row>
    <row r="230" spans="2:5" ht="15" thickBot="1" x14ac:dyDescent="0.4">
      <c r="B230" s="11">
        <v>2005</v>
      </c>
      <c r="C230" s="10">
        <v>295753151</v>
      </c>
      <c r="D230" s="11">
        <v>0.92</v>
      </c>
      <c r="E230" s="10">
        <v>2707412</v>
      </c>
    </row>
    <row r="231" spans="2:5" ht="15" thickBot="1" x14ac:dyDescent="0.4">
      <c r="B231" s="12">
        <v>2006</v>
      </c>
      <c r="C231" s="13">
        <v>298593212</v>
      </c>
      <c r="D231" s="12">
        <v>0.96</v>
      </c>
      <c r="E231" s="13">
        <v>2840061</v>
      </c>
    </row>
    <row r="232" spans="2:5" ht="15" thickBot="1" x14ac:dyDescent="0.4">
      <c r="B232" s="11">
        <v>2007</v>
      </c>
      <c r="C232" s="10">
        <v>301579895</v>
      </c>
      <c r="D232" s="11">
        <v>1</v>
      </c>
      <c r="E232" s="10">
        <v>2986683</v>
      </c>
    </row>
    <row r="233" spans="2:5" ht="15" thickBot="1" x14ac:dyDescent="0.4">
      <c r="B233" s="12">
        <v>2008</v>
      </c>
      <c r="C233" s="13">
        <v>304374846</v>
      </c>
      <c r="D233" s="12">
        <v>0.93</v>
      </c>
      <c r="E233" s="13">
        <v>2794951</v>
      </c>
    </row>
    <row r="234" spans="2:5" ht="15" thickBot="1" x14ac:dyDescent="0.4">
      <c r="B234" s="11">
        <v>2009</v>
      </c>
      <c r="C234" s="10">
        <v>307006550</v>
      </c>
      <c r="D234" s="11">
        <v>0.86</v>
      </c>
      <c r="E234" s="10">
        <v>2631704</v>
      </c>
    </row>
    <row r="235" spans="2:5" ht="15" thickBot="1" x14ac:dyDescent="0.4">
      <c r="B235" s="31">
        <v>2010</v>
      </c>
      <c r="C235" s="33">
        <v>310232863</v>
      </c>
      <c r="D235" s="31">
        <v>1.05</v>
      </c>
      <c r="E235" s="33">
        <v>3226313</v>
      </c>
    </row>
  </sheetData>
  <sortState xmlns:xlrd2="http://schemas.microsoft.com/office/spreadsheetml/2017/richdata2" ref="B2:E235">
    <sortCondition ref="B2:B235"/>
  </sortState>
  <hyperlinks>
    <hyperlink ref="F1" r:id="rId1" location="rows:id=1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2"/>
  <sheetViews>
    <sheetView workbookViewId="0">
      <selection activeCell="H2" sqref="H2"/>
    </sheetView>
  </sheetViews>
  <sheetFormatPr defaultRowHeight="14.5" x14ac:dyDescent="0.35"/>
  <sheetData>
    <row r="1" spans="1:9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</row>
    <row r="2" spans="1:9" x14ac:dyDescent="0.35">
      <c r="A2">
        <v>1970</v>
      </c>
      <c r="B2">
        <v>9905107</v>
      </c>
      <c r="C2" s="28">
        <v>43400000</v>
      </c>
      <c r="D2">
        <v>5449721</v>
      </c>
      <c r="E2" s="28">
        <v>59000000</v>
      </c>
      <c r="F2">
        <v>414913</v>
      </c>
      <c r="G2" s="28">
        <v>24500000</v>
      </c>
      <c r="H2">
        <v>801555</v>
      </c>
      <c r="I2">
        <v>40075</v>
      </c>
    </row>
    <row r="3" spans="1:9" x14ac:dyDescent="0.35">
      <c r="A3">
        <v>1971</v>
      </c>
      <c r="B3" s="28">
        <v>10200000</v>
      </c>
      <c r="C3" s="28">
        <v>44700000</v>
      </c>
      <c r="D3">
        <v>5495562</v>
      </c>
      <c r="E3" s="28">
        <v>61100000</v>
      </c>
      <c r="F3">
        <v>341170</v>
      </c>
      <c r="G3" s="28">
        <v>23200000</v>
      </c>
      <c r="H3">
        <v>763748</v>
      </c>
      <c r="I3">
        <v>38187</v>
      </c>
    </row>
    <row r="4" spans="1:9" x14ac:dyDescent="0.35">
      <c r="A4">
        <v>1972</v>
      </c>
      <c r="B4" s="28">
        <v>10500000</v>
      </c>
      <c r="C4" s="28">
        <v>45400000</v>
      </c>
      <c r="D4">
        <v>5734881</v>
      </c>
      <c r="E4" s="28">
        <v>65900000</v>
      </c>
      <c r="F4">
        <v>230157</v>
      </c>
      <c r="G4" s="28">
        <v>24200000</v>
      </c>
      <c r="H4">
        <v>759553</v>
      </c>
      <c r="I4">
        <v>37976</v>
      </c>
    </row>
    <row r="5" spans="1:9" x14ac:dyDescent="0.35">
      <c r="A5">
        <v>1973</v>
      </c>
      <c r="B5" s="28">
        <v>10000000</v>
      </c>
      <c r="C5" s="28">
        <v>45200000</v>
      </c>
      <c r="D5">
        <v>5600653</v>
      </c>
      <c r="E5" s="28">
        <v>69700000</v>
      </c>
      <c r="F5">
        <v>187448</v>
      </c>
      <c r="G5" s="28">
        <v>25900000</v>
      </c>
      <c r="H5">
        <v>708191</v>
      </c>
      <c r="I5">
        <v>35407</v>
      </c>
    </row>
    <row r="6" spans="1:9" x14ac:dyDescent="0.35">
      <c r="A6">
        <v>1974</v>
      </c>
      <c r="B6">
        <v>9796091</v>
      </c>
      <c r="C6" s="28">
        <v>43500000</v>
      </c>
      <c r="D6">
        <v>5107677</v>
      </c>
      <c r="E6" s="28">
        <v>66900000</v>
      </c>
      <c r="F6">
        <v>163517</v>
      </c>
      <c r="G6" s="28">
        <v>25300000</v>
      </c>
      <c r="H6">
        <v>741901</v>
      </c>
      <c r="I6">
        <v>37097</v>
      </c>
    </row>
    <row r="7" spans="1:9" x14ac:dyDescent="0.35">
      <c r="A7">
        <v>1975</v>
      </c>
      <c r="B7" s="28">
        <v>10000000</v>
      </c>
      <c r="C7" s="28">
        <v>40000000</v>
      </c>
      <c r="D7">
        <v>4957548</v>
      </c>
      <c r="E7" s="28">
        <v>65500000</v>
      </c>
      <c r="F7">
        <v>124890</v>
      </c>
      <c r="G7" s="28">
        <v>25300000</v>
      </c>
      <c r="H7">
        <v>850815</v>
      </c>
      <c r="I7">
        <v>42540</v>
      </c>
    </row>
    <row r="8" spans="1:9" x14ac:dyDescent="0.35">
      <c r="A8">
        <v>1976</v>
      </c>
      <c r="B8" s="28">
        <v>10300000</v>
      </c>
      <c r="C8" s="28">
        <v>40800000</v>
      </c>
      <c r="D8">
        <v>5406561</v>
      </c>
      <c r="E8" s="28">
        <v>70400000</v>
      </c>
      <c r="F8">
        <v>117632</v>
      </c>
      <c r="G8" s="28">
        <v>27200000</v>
      </c>
      <c r="H8">
        <v>963265</v>
      </c>
      <c r="I8">
        <v>48165</v>
      </c>
    </row>
    <row r="9" spans="1:9" x14ac:dyDescent="0.35">
      <c r="A9">
        <v>1977</v>
      </c>
      <c r="B9">
        <v>9828734</v>
      </c>
      <c r="C9" s="28">
        <v>39900000</v>
      </c>
      <c r="D9">
        <v>5362564</v>
      </c>
      <c r="E9" s="28">
        <v>74200000</v>
      </c>
      <c r="F9">
        <v>114937</v>
      </c>
      <c r="G9" s="28">
        <v>27800000</v>
      </c>
      <c r="H9">
        <v>1083569</v>
      </c>
      <c r="I9">
        <v>54177</v>
      </c>
    </row>
    <row r="10" spans="1:9" x14ac:dyDescent="0.35">
      <c r="A10">
        <v>1978</v>
      </c>
      <c r="B10">
        <v>9973866</v>
      </c>
      <c r="C10" s="28">
        <v>40100000</v>
      </c>
      <c r="D10">
        <v>5214990</v>
      </c>
      <c r="E10" s="28">
        <v>75900000</v>
      </c>
      <c r="F10">
        <v>98345</v>
      </c>
      <c r="G10" s="28">
        <v>27500000</v>
      </c>
      <c r="H10">
        <v>1243696</v>
      </c>
      <c r="I10">
        <v>62183</v>
      </c>
    </row>
    <row r="11" spans="1:9" x14ac:dyDescent="0.35">
      <c r="A11">
        <v>1979</v>
      </c>
      <c r="B11" s="28">
        <v>10100000</v>
      </c>
      <c r="C11" s="28">
        <v>41400000</v>
      </c>
      <c r="D11">
        <v>4197559</v>
      </c>
      <c r="E11" s="28">
        <v>74200000</v>
      </c>
      <c r="F11">
        <v>75405</v>
      </c>
      <c r="G11" s="28">
        <v>30100000</v>
      </c>
      <c r="H11">
        <v>1456153</v>
      </c>
      <c r="I11">
        <v>72813</v>
      </c>
    </row>
    <row r="12" spans="1:9" x14ac:dyDescent="0.35">
      <c r="A12">
        <v>1980</v>
      </c>
      <c r="B12">
        <v>9710749</v>
      </c>
      <c r="C12" s="28">
        <v>40800000</v>
      </c>
      <c r="D12">
        <v>3468050</v>
      </c>
      <c r="E12" s="28">
        <v>68400000</v>
      </c>
      <c r="F12">
        <v>62035</v>
      </c>
      <c r="G12" s="28">
        <v>30900000</v>
      </c>
      <c r="H12">
        <v>1692385</v>
      </c>
      <c r="I12">
        <v>84618</v>
      </c>
    </row>
    <row r="13" spans="1:9" x14ac:dyDescent="0.35">
      <c r="A13">
        <v>1981</v>
      </c>
      <c r="B13">
        <v>9304148</v>
      </c>
      <c r="C13" s="28">
        <v>39900000</v>
      </c>
      <c r="D13">
        <v>3062131</v>
      </c>
      <c r="E13" s="28">
        <v>63900000</v>
      </c>
      <c r="F13">
        <v>60160</v>
      </c>
      <c r="G13" s="28">
        <v>31900000</v>
      </c>
      <c r="H13">
        <v>1746927</v>
      </c>
      <c r="I13">
        <v>87346</v>
      </c>
    </row>
    <row r="14" spans="1:9" x14ac:dyDescent="0.35">
      <c r="A14">
        <v>1982</v>
      </c>
      <c r="B14">
        <v>9501451</v>
      </c>
      <c r="C14" s="28">
        <v>37000000</v>
      </c>
      <c r="D14">
        <v>2867090</v>
      </c>
      <c r="E14" s="28">
        <v>60500000</v>
      </c>
      <c r="F14">
        <v>63694</v>
      </c>
      <c r="G14" s="28">
        <v>30500000</v>
      </c>
      <c r="H14">
        <v>1942581</v>
      </c>
      <c r="I14">
        <v>97129</v>
      </c>
    </row>
    <row r="15" spans="1:9" x14ac:dyDescent="0.35">
      <c r="A15">
        <v>1983</v>
      </c>
      <c r="B15">
        <v>9029049</v>
      </c>
      <c r="C15" s="28">
        <v>34700000</v>
      </c>
      <c r="D15">
        <v>2706811</v>
      </c>
      <c r="E15" s="28">
        <v>60100000</v>
      </c>
      <c r="F15">
        <v>61682</v>
      </c>
      <c r="G15" s="28">
        <v>31700000</v>
      </c>
      <c r="H15">
        <v>1939999</v>
      </c>
      <c r="I15">
        <v>97000</v>
      </c>
    </row>
    <row r="16" spans="1:9" x14ac:dyDescent="0.35">
      <c r="A16">
        <v>1984</v>
      </c>
      <c r="B16">
        <v>9369925</v>
      </c>
      <c r="C16" s="28">
        <v>37000000</v>
      </c>
      <c r="D16">
        <v>3061427</v>
      </c>
      <c r="E16" s="28">
        <v>62100000</v>
      </c>
      <c r="F16">
        <v>79364</v>
      </c>
      <c r="G16" s="28">
        <v>34000000</v>
      </c>
      <c r="H16">
        <v>1960968</v>
      </c>
      <c r="I16">
        <v>98046</v>
      </c>
    </row>
    <row r="17" spans="1:9" x14ac:dyDescent="0.35">
      <c r="A17">
        <v>1985</v>
      </c>
      <c r="B17">
        <v>9132118</v>
      </c>
      <c r="C17" s="28">
        <v>35700000</v>
      </c>
      <c r="D17">
        <v>3130363</v>
      </c>
      <c r="E17" s="28">
        <v>61800000</v>
      </c>
      <c r="F17">
        <v>77637</v>
      </c>
      <c r="G17" s="28">
        <v>35100000</v>
      </c>
      <c r="H17">
        <v>2020000</v>
      </c>
      <c r="I17">
        <v>100998</v>
      </c>
    </row>
    <row r="18" spans="1:9" x14ac:dyDescent="0.35">
      <c r="A18">
        <v>1986</v>
      </c>
      <c r="B18">
        <v>8864664</v>
      </c>
      <c r="C18" s="28">
        <v>33400000</v>
      </c>
      <c r="D18">
        <v>3081138</v>
      </c>
      <c r="E18" s="28">
        <v>64400000</v>
      </c>
      <c r="F18">
        <v>81034</v>
      </c>
      <c r="G18" s="28">
        <v>34500000</v>
      </c>
      <c r="H18">
        <v>1840001</v>
      </c>
      <c r="I18">
        <v>91995</v>
      </c>
    </row>
    <row r="19" spans="1:9" x14ac:dyDescent="0.35">
      <c r="A19">
        <v>1987</v>
      </c>
      <c r="B19">
        <v>8871463</v>
      </c>
      <c r="C19" s="28">
        <v>35500000</v>
      </c>
      <c r="D19">
        <v>3233160</v>
      </c>
      <c r="E19" s="28">
        <v>65700000</v>
      </c>
      <c r="F19">
        <v>75933</v>
      </c>
      <c r="G19" s="28">
        <v>35900000</v>
      </c>
      <c r="H19">
        <v>1705385</v>
      </c>
      <c r="I19">
        <v>85268</v>
      </c>
    </row>
    <row r="20" spans="1:9" x14ac:dyDescent="0.35">
      <c r="A20">
        <v>1988</v>
      </c>
      <c r="B20">
        <v>9514886</v>
      </c>
      <c r="C20" s="28">
        <v>37100000</v>
      </c>
      <c r="D20">
        <v>3349453</v>
      </c>
      <c r="E20" s="28">
        <v>68400000</v>
      </c>
      <c r="F20">
        <v>74001</v>
      </c>
      <c r="G20" s="28">
        <v>37800000</v>
      </c>
      <c r="H20">
        <v>1820000</v>
      </c>
      <c r="I20">
        <v>91003</v>
      </c>
    </row>
    <row r="21" spans="1:9" x14ac:dyDescent="0.35">
      <c r="A21">
        <v>1989</v>
      </c>
      <c r="B21">
        <v>9852917</v>
      </c>
      <c r="C21" s="28">
        <v>39400000</v>
      </c>
      <c r="D21">
        <v>3320500</v>
      </c>
      <c r="E21" s="28">
        <v>68400000</v>
      </c>
      <c r="F21">
        <v>61297</v>
      </c>
      <c r="G21" s="28">
        <v>38100000</v>
      </c>
      <c r="H21">
        <v>1840001</v>
      </c>
      <c r="I21">
        <v>91998</v>
      </c>
    </row>
    <row r="22" spans="1:9" x14ac:dyDescent="0.35">
      <c r="A22">
        <v>1990</v>
      </c>
      <c r="B22">
        <v>9038112</v>
      </c>
      <c r="C22" s="28">
        <v>39500000</v>
      </c>
      <c r="D22">
        <v>2788352</v>
      </c>
      <c r="E22" s="28">
        <v>67100000</v>
      </c>
      <c r="F22">
        <v>61911</v>
      </c>
      <c r="G22" s="28">
        <v>38300000</v>
      </c>
      <c r="H22">
        <v>1163743</v>
      </c>
      <c r="I22">
        <v>58191</v>
      </c>
    </row>
    <row r="23" spans="1:9" x14ac:dyDescent="0.35">
      <c r="A23">
        <v>1991</v>
      </c>
      <c r="B23">
        <v>9367416</v>
      </c>
      <c r="C23" s="28">
        <v>40300000</v>
      </c>
      <c r="D23">
        <v>2761707</v>
      </c>
      <c r="E23" s="28">
        <v>65700000</v>
      </c>
      <c r="F23">
        <v>50679</v>
      </c>
      <c r="G23" s="28">
        <v>38000000</v>
      </c>
      <c r="H23">
        <v>1220001</v>
      </c>
      <c r="I23">
        <v>61001</v>
      </c>
    </row>
    <row r="24" spans="1:9" x14ac:dyDescent="0.35">
      <c r="A24">
        <v>1992</v>
      </c>
      <c r="B24">
        <v>9639377</v>
      </c>
      <c r="C24" s="28">
        <v>41700000</v>
      </c>
      <c r="D24">
        <v>2828149</v>
      </c>
      <c r="E24" s="28">
        <v>67000000</v>
      </c>
      <c r="F24">
        <v>51259</v>
      </c>
      <c r="G24" s="28">
        <v>38200000</v>
      </c>
      <c r="H24">
        <v>1280001</v>
      </c>
      <c r="I24">
        <v>63997</v>
      </c>
    </row>
    <row r="25" spans="1:9" x14ac:dyDescent="0.35">
      <c r="A25">
        <v>1993</v>
      </c>
      <c r="B25" s="28">
        <v>10200000</v>
      </c>
      <c r="C25" s="28">
        <v>42800000</v>
      </c>
      <c r="D25">
        <v>2877978</v>
      </c>
      <c r="E25" s="28">
        <v>67700000</v>
      </c>
      <c r="F25">
        <v>51149</v>
      </c>
      <c r="G25" s="28">
        <v>39700000</v>
      </c>
      <c r="H25">
        <v>1095654</v>
      </c>
      <c r="I25">
        <v>54781</v>
      </c>
    </row>
    <row r="26" spans="1:9" x14ac:dyDescent="0.35">
      <c r="A26">
        <v>1994</v>
      </c>
      <c r="B26">
        <v>9962021</v>
      </c>
      <c r="C26" s="28">
        <v>43700000</v>
      </c>
      <c r="D26">
        <v>2816803</v>
      </c>
      <c r="E26" s="28">
        <v>69300000</v>
      </c>
      <c r="F26">
        <v>41331</v>
      </c>
      <c r="G26" s="28">
        <v>39800000</v>
      </c>
      <c r="H26">
        <v>1039996</v>
      </c>
      <c r="I26">
        <v>51997</v>
      </c>
    </row>
    <row r="27" spans="1:9" x14ac:dyDescent="0.35">
      <c r="A27">
        <v>1995</v>
      </c>
      <c r="B27">
        <v>9967035</v>
      </c>
      <c r="C27" s="28">
        <v>45700000</v>
      </c>
      <c r="D27">
        <v>2747721</v>
      </c>
      <c r="E27" s="28">
        <v>69100000</v>
      </c>
      <c r="F27">
        <v>34765</v>
      </c>
      <c r="G27" s="28">
        <v>40200000</v>
      </c>
      <c r="H27">
        <v>1039996</v>
      </c>
      <c r="I27">
        <v>51997</v>
      </c>
    </row>
    <row r="28" spans="1:9" x14ac:dyDescent="0.35">
      <c r="A28">
        <v>1996</v>
      </c>
      <c r="B28" s="28">
        <v>10800000</v>
      </c>
      <c r="C28" s="28">
        <v>46500000</v>
      </c>
      <c r="D28">
        <v>2967051</v>
      </c>
      <c r="E28" s="28">
        <v>71500000</v>
      </c>
      <c r="F28">
        <v>32745</v>
      </c>
      <c r="G28" s="28">
        <v>42000000</v>
      </c>
      <c r="H28">
        <v>1080000</v>
      </c>
      <c r="I28">
        <v>53997</v>
      </c>
    </row>
    <row r="29" spans="1:9" x14ac:dyDescent="0.35">
      <c r="A29">
        <v>1997</v>
      </c>
      <c r="B29" s="28">
        <v>10200000</v>
      </c>
      <c r="C29" s="28">
        <v>47000000</v>
      </c>
      <c r="D29">
        <v>2844246</v>
      </c>
      <c r="E29" s="28">
        <v>72500000</v>
      </c>
      <c r="F29">
        <v>31822</v>
      </c>
      <c r="G29" s="28">
        <v>42900000</v>
      </c>
      <c r="H29">
        <v>855236</v>
      </c>
      <c r="I29">
        <v>42763</v>
      </c>
    </row>
    <row r="30" spans="1:9" x14ac:dyDescent="0.35">
      <c r="A30">
        <v>1998</v>
      </c>
      <c r="B30">
        <v>9342073</v>
      </c>
      <c r="C30" s="28">
        <v>46000000</v>
      </c>
      <c r="D30">
        <v>2608220</v>
      </c>
      <c r="E30" s="28">
        <v>73900000</v>
      </c>
      <c r="F30">
        <v>24868</v>
      </c>
      <c r="G30" s="28">
        <v>43200000</v>
      </c>
      <c r="H30">
        <v>760001</v>
      </c>
      <c r="I30">
        <v>38003</v>
      </c>
    </row>
    <row r="31" spans="1:9" x14ac:dyDescent="0.35">
      <c r="A31">
        <v>1999</v>
      </c>
      <c r="B31">
        <v>9713648</v>
      </c>
      <c r="C31" s="28">
        <v>46100000</v>
      </c>
      <c r="D31">
        <v>2929806</v>
      </c>
      <c r="E31" s="28">
        <v>75900000</v>
      </c>
      <c r="F31">
        <v>27714</v>
      </c>
      <c r="G31" s="28">
        <v>43200000</v>
      </c>
      <c r="H31">
        <v>779999</v>
      </c>
      <c r="I31">
        <v>39002</v>
      </c>
    </row>
    <row r="32" spans="1:9" x14ac:dyDescent="0.35">
      <c r="A32">
        <v>2000</v>
      </c>
      <c r="B32" s="28">
        <v>10200000</v>
      </c>
      <c r="C32" s="28">
        <v>47800000</v>
      </c>
      <c r="D32">
        <v>3108523</v>
      </c>
      <c r="E32" s="28">
        <v>76800000</v>
      </c>
      <c r="F32">
        <v>21213</v>
      </c>
      <c r="G32" s="28">
        <v>45200000</v>
      </c>
      <c r="H32">
        <v>840000</v>
      </c>
      <c r="I32">
        <v>41999</v>
      </c>
    </row>
    <row r="33" spans="1:9" x14ac:dyDescent="0.35">
      <c r="A33">
        <v>2001</v>
      </c>
      <c r="B33">
        <v>9803874</v>
      </c>
      <c r="C33" s="28">
        <v>45700000</v>
      </c>
      <c r="D33">
        <v>3058170</v>
      </c>
      <c r="E33" s="28">
        <v>76700000</v>
      </c>
      <c r="F33">
        <v>21825</v>
      </c>
      <c r="G33" s="28">
        <v>43800000</v>
      </c>
      <c r="H33">
        <v>748722</v>
      </c>
      <c r="I33">
        <v>37436</v>
      </c>
    </row>
    <row r="34" spans="1:9" x14ac:dyDescent="0.35">
      <c r="A34">
        <v>2002</v>
      </c>
      <c r="B34" s="28">
        <v>10000000</v>
      </c>
      <c r="C34" s="28">
        <v>47200000</v>
      </c>
      <c r="D34">
        <v>2913824</v>
      </c>
      <c r="E34" s="28">
        <v>76800000</v>
      </c>
      <c r="F34">
        <v>23950</v>
      </c>
      <c r="G34" s="28">
        <v>43800000</v>
      </c>
      <c r="H34">
        <v>760000</v>
      </c>
      <c r="I34">
        <v>37998</v>
      </c>
    </row>
    <row r="35" spans="1:9" x14ac:dyDescent="0.35">
      <c r="A35">
        <v>2003</v>
      </c>
      <c r="B35" s="28">
        <v>10400000</v>
      </c>
      <c r="C35" s="28">
        <v>45800000</v>
      </c>
      <c r="D35">
        <v>3038679</v>
      </c>
      <c r="E35" s="28">
        <v>78100000</v>
      </c>
      <c r="F35">
        <v>24764</v>
      </c>
      <c r="G35" s="28">
        <v>44600000</v>
      </c>
      <c r="H35">
        <v>800002</v>
      </c>
      <c r="I35">
        <v>39993</v>
      </c>
    </row>
    <row r="36" spans="1:9" x14ac:dyDescent="0.35">
      <c r="A36">
        <v>2004</v>
      </c>
      <c r="B36">
        <v>9985903</v>
      </c>
      <c r="C36" s="28">
        <v>46000000</v>
      </c>
      <c r="D36">
        <v>3040584</v>
      </c>
      <c r="E36" s="28">
        <v>81200000</v>
      </c>
      <c r="F36">
        <v>22860</v>
      </c>
      <c r="G36" s="28">
        <v>44900000</v>
      </c>
      <c r="H36">
        <v>819997</v>
      </c>
      <c r="I36">
        <v>41001</v>
      </c>
    </row>
    <row r="37" spans="1:9" x14ac:dyDescent="0.35">
      <c r="A37">
        <v>2005</v>
      </c>
      <c r="B37">
        <v>9915305</v>
      </c>
      <c r="C37" s="28">
        <v>45300000</v>
      </c>
      <c r="D37">
        <v>2901681</v>
      </c>
      <c r="E37" s="28">
        <v>81500000</v>
      </c>
      <c r="F37">
        <v>16650</v>
      </c>
      <c r="G37" s="28">
        <v>45600000</v>
      </c>
      <c r="H37">
        <v>856918</v>
      </c>
      <c r="I37">
        <v>42842</v>
      </c>
    </row>
    <row r="38" spans="1:9" x14ac:dyDescent="0.35">
      <c r="A38">
        <v>2006</v>
      </c>
      <c r="B38">
        <v>8965296</v>
      </c>
      <c r="C38" s="28">
        <v>44600000</v>
      </c>
      <c r="D38">
        <v>2447921</v>
      </c>
      <c r="E38" s="28">
        <v>80800000</v>
      </c>
      <c r="F38">
        <v>12725</v>
      </c>
      <c r="G38" s="28">
        <v>44900000</v>
      </c>
      <c r="H38">
        <v>759998</v>
      </c>
      <c r="I38">
        <v>38000</v>
      </c>
    </row>
    <row r="39" spans="1:9" x14ac:dyDescent="0.35">
      <c r="A39">
        <v>2007</v>
      </c>
      <c r="B39">
        <v>9697414</v>
      </c>
      <c r="C39" s="28">
        <v>47500000</v>
      </c>
      <c r="D39">
        <v>2507297</v>
      </c>
      <c r="E39" s="28">
        <v>80700000</v>
      </c>
      <c r="F39">
        <v>15638</v>
      </c>
      <c r="G39" s="28">
        <v>45500000</v>
      </c>
      <c r="H39">
        <v>820000</v>
      </c>
      <c r="I39">
        <v>41000</v>
      </c>
    </row>
    <row r="40" spans="1:9" x14ac:dyDescent="0.35">
      <c r="A40">
        <v>2008</v>
      </c>
      <c r="B40" s="28">
        <v>10000000</v>
      </c>
      <c r="C40" s="28">
        <v>47800000</v>
      </c>
      <c r="D40">
        <v>2486150</v>
      </c>
      <c r="E40" s="28">
        <v>76200000</v>
      </c>
      <c r="F40">
        <v>16085</v>
      </c>
      <c r="G40" s="28">
        <v>44800000</v>
      </c>
      <c r="H40">
        <v>899999</v>
      </c>
      <c r="I40">
        <v>45000</v>
      </c>
    </row>
    <row r="41" spans="1:9" x14ac:dyDescent="0.35">
      <c r="A41">
        <v>2009</v>
      </c>
      <c r="B41">
        <v>9798752</v>
      </c>
      <c r="C41" s="28">
        <v>47000000</v>
      </c>
      <c r="D41">
        <v>2352639</v>
      </c>
      <c r="E41" s="28">
        <v>72600000</v>
      </c>
      <c r="F41">
        <v>16114</v>
      </c>
      <c r="G41" s="28">
        <v>39400000</v>
      </c>
      <c r="H41">
        <v>859996</v>
      </c>
      <c r="I41">
        <v>43003</v>
      </c>
    </row>
    <row r="42" spans="1:9" x14ac:dyDescent="0.35">
      <c r="A42">
        <v>2010</v>
      </c>
      <c r="B42">
        <v>9785050</v>
      </c>
      <c r="C42" s="28">
        <v>48600000</v>
      </c>
      <c r="D42">
        <v>2283808</v>
      </c>
      <c r="E42" s="28">
        <v>74200000</v>
      </c>
      <c r="F42">
        <v>15326</v>
      </c>
      <c r="G42" s="28">
        <v>41700000</v>
      </c>
      <c r="H42">
        <v>839999</v>
      </c>
      <c r="I42">
        <v>42002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Energy Consumption 1630 - 2010</vt:lpstr>
      <vt:lpstr>Firewood 1630 - 1955</vt:lpstr>
      <vt:lpstr>Schurr Table VII</vt:lpstr>
      <vt:lpstr>Wood Consumption</vt:lpstr>
      <vt:lpstr>Population</vt:lpstr>
      <vt:lpstr>SEDS 1970 2010</vt:lpstr>
    </vt:vector>
  </TitlesOfParts>
  <Company>Middlebury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Muller</dc:creator>
  <cp:lastModifiedBy>Nicholas Z Muller</cp:lastModifiedBy>
  <dcterms:created xsi:type="dcterms:W3CDTF">2016-03-29T12:54:18Z</dcterms:created>
  <dcterms:modified xsi:type="dcterms:W3CDTF">2025-05-29T17:18:59Z</dcterms:modified>
</cp:coreProperties>
</file>