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NBER_DATA\Other_Data\"/>
    </mc:Choice>
  </mc:AlternateContent>
  <xr:revisionPtr revIDLastSave="0" documentId="13_ncr:1_{AF3B6637-CE00-4B1C-BCF9-33A44FDE9C81}" xr6:coauthVersionLast="47" xr6:coauthVersionMax="47" xr10:uidLastSave="{00000000-0000-0000-0000-000000000000}"/>
  <bookViews>
    <workbookView xWindow="-38510" yWindow="-6390" windowWidth="38620" windowHeight="21100" activeTab="3" xr2:uid="{B9EBAE19-882C-4A6E-B14A-AAF546CE8DEA}"/>
  </bookViews>
  <sheets>
    <sheet name="Gallman" sheetId="1" r:id="rId1"/>
    <sheet name="Shaw" sheetId="4" r:id="rId2"/>
    <sheet name="Romer" sheetId="2" r:id="rId3"/>
    <sheet name="McCusker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3" l="1"/>
  <c r="K5" i="3"/>
  <c r="K6" i="3"/>
  <c r="K7" i="3"/>
  <c r="K8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9" i="3"/>
  <c r="J7" i="3" l="1"/>
  <c r="J6" i="3" s="1"/>
  <c r="J5" i="3" s="1"/>
  <c r="J4" i="3" s="1"/>
  <c r="J8" i="3"/>
  <c r="I7" i="3"/>
  <c r="I6" i="3" s="1"/>
  <c r="I5" i="3" s="1"/>
  <c r="I4" i="3" s="1"/>
  <c r="I8" i="3"/>
  <c r="J10" i="3"/>
  <c r="J11" i="3" s="1"/>
  <c r="J12" i="3" s="1"/>
  <c r="J13" i="3" s="1"/>
  <c r="J14" i="3" s="1"/>
  <c r="J15" i="3" s="1"/>
  <c r="J16" i="3" s="1"/>
  <c r="J17" i="3" s="1"/>
  <c r="J18" i="3" s="1"/>
  <c r="J19" i="3" s="1"/>
  <c r="J20" i="3" s="1"/>
  <c r="J21" i="3" s="1"/>
  <c r="J22" i="3" s="1"/>
  <c r="J23" i="3" s="1"/>
  <c r="J24" i="3" s="1"/>
  <c r="J25" i="3" s="1"/>
  <c r="J26" i="3" s="1"/>
  <c r="J27" i="3" s="1"/>
  <c r="J28" i="3" s="1"/>
  <c r="J29" i="3" s="1"/>
  <c r="J30" i="3" s="1"/>
  <c r="J31" i="3" s="1"/>
  <c r="J32" i="3" s="1"/>
  <c r="J33" i="3" s="1"/>
  <c r="J34" i="3" s="1"/>
  <c r="J35" i="3" s="1"/>
  <c r="J36" i="3" s="1"/>
  <c r="J37" i="3" s="1"/>
  <c r="J38" i="3" s="1"/>
  <c r="J39" i="3" s="1"/>
  <c r="J40" i="3" s="1"/>
  <c r="J41" i="3" s="1"/>
  <c r="J42" i="3" s="1"/>
  <c r="J43" i="3" s="1"/>
  <c r="J44" i="3" s="1"/>
  <c r="J45" i="3" s="1"/>
  <c r="J46" i="3" s="1"/>
  <c r="J47" i="3" s="1"/>
  <c r="J48" i="3" s="1"/>
  <c r="J49" i="3" s="1"/>
  <c r="J50" i="3" s="1"/>
  <c r="J51" i="3" s="1"/>
  <c r="J52" i="3" s="1"/>
  <c r="J53" i="3" s="1"/>
  <c r="J54" i="3" s="1"/>
  <c r="J55" i="3" s="1"/>
  <c r="J56" i="3" s="1"/>
  <c r="J57" i="3" s="1"/>
  <c r="J58" i="3" s="1"/>
  <c r="J59" i="3" s="1"/>
  <c r="J60" i="3" s="1"/>
  <c r="I11" i="3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I24" i="3" s="1"/>
  <c r="I25" i="3" s="1"/>
  <c r="I26" i="3" s="1"/>
  <c r="I27" i="3" s="1"/>
  <c r="I28" i="3" s="1"/>
  <c r="I29" i="3" s="1"/>
  <c r="I30" i="3" s="1"/>
  <c r="I31" i="3" s="1"/>
  <c r="I32" i="3" s="1"/>
  <c r="I33" i="3" s="1"/>
  <c r="I34" i="3" s="1"/>
  <c r="I35" i="3" s="1"/>
  <c r="I36" i="3" s="1"/>
  <c r="I37" i="3" s="1"/>
  <c r="I38" i="3" s="1"/>
  <c r="I39" i="3" s="1"/>
  <c r="I40" i="3" s="1"/>
  <c r="I41" i="3" s="1"/>
  <c r="I42" i="3" s="1"/>
  <c r="I43" i="3" s="1"/>
  <c r="I44" i="3" s="1"/>
  <c r="I45" i="3" s="1"/>
  <c r="I46" i="3" s="1"/>
  <c r="I47" i="3" s="1"/>
  <c r="I48" i="3" s="1"/>
  <c r="I49" i="3" s="1"/>
  <c r="I50" i="3" s="1"/>
  <c r="I51" i="3" s="1"/>
  <c r="I52" i="3" s="1"/>
  <c r="I53" i="3" s="1"/>
  <c r="I54" i="3" s="1"/>
  <c r="I55" i="3" s="1"/>
  <c r="I56" i="3" s="1"/>
  <c r="I57" i="3" s="1"/>
  <c r="I58" i="3" s="1"/>
  <c r="I59" i="3" s="1"/>
  <c r="I60" i="3" s="1"/>
  <c r="I10" i="3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4" i="4"/>
  <c r="E50" i="4"/>
  <c r="E51" i="4"/>
  <c r="E52" i="4"/>
  <c r="E53" i="4"/>
  <c r="D50" i="4"/>
  <c r="D51" i="4"/>
  <c r="D52" i="4"/>
  <c r="D53" i="4"/>
  <c r="B51" i="4"/>
  <c r="B52" i="4"/>
  <c r="B53" i="4"/>
  <c r="B50" i="4"/>
  <c r="E45" i="4"/>
  <c r="E46" i="4"/>
  <c r="E47" i="4"/>
  <c r="E48" i="4"/>
  <c r="D45" i="4"/>
  <c r="D46" i="4"/>
  <c r="D47" i="4"/>
  <c r="D48" i="4"/>
  <c r="B46" i="4"/>
  <c r="B47" i="4"/>
  <c r="B48" i="4"/>
  <c r="B45" i="4"/>
  <c r="E40" i="4"/>
  <c r="E41" i="4"/>
  <c r="E42" i="4"/>
  <c r="E43" i="4"/>
  <c r="D40" i="4"/>
  <c r="D41" i="4"/>
  <c r="D42" i="4"/>
  <c r="D43" i="4"/>
  <c r="B41" i="4"/>
  <c r="B42" i="4"/>
  <c r="B43" i="4"/>
  <c r="B40" i="4"/>
  <c r="E35" i="4"/>
  <c r="E36" i="4"/>
  <c r="E37" i="4"/>
  <c r="E38" i="4"/>
  <c r="D35" i="4"/>
  <c r="D36" i="4"/>
  <c r="D37" i="4"/>
  <c r="D38" i="4"/>
  <c r="B36" i="4"/>
  <c r="B37" i="4"/>
  <c r="B38" i="4"/>
  <c r="B35" i="4"/>
  <c r="E25" i="4"/>
  <c r="E26" i="4"/>
  <c r="E27" i="4"/>
  <c r="E28" i="4"/>
  <c r="E29" i="4"/>
  <c r="E30" i="4"/>
  <c r="E31" i="4"/>
  <c r="E32" i="4"/>
  <c r="E33" i="4"/>
  <c r="D25" i="4"/>
  <c r="D26" i="4"/>
  <c r="D27" i="4"/>
  <c r="D28" i="4"/>
  <c r="D29" i="4"/>
  <c r="D30" i="4"/>
  <c r="D31" i="4"/>
  <c r="D32" i="4"/>
  <c r="D33" i="4"/>
  <c r="B26" i="4"/>
  <c r="B27" i="4"/>
  <c r="B28" i="4"/>
  <c r="B29" i="4"/>
  <c r="B30" i="4"/>
  <c r="B31" i="4"/>
  <c r="B32" i="4"/>
  <c r="B33" i="4"/>
  <c r="B25" i="4"/>
  <c r="E15" i="4"/>
  <c r="E16" i="4"/>
  <c r="E17" i="4"/>
  <c r="E18" i="4"/>
  <c r="E19" i="4"/>
  <c r="E20" i="4"/>
  <c r="E21" i="4"/>
  <c r="E22" i="4"/>
  <c r="E23" i="4"/>
  <c r="D15" i="4"/>
  <c r="D16" i="4"/>
  <c r="D17" i="4"/>
  <c r="D18" i="4"/>
  <c r="D19" i="4"/>
  <c r="D20" i="4"/>
  <c r="D21" i="4"/>
  <c r="D22" i="4"/>
  <c r="D23" i="4"/>
  <c r="B16" i="4"/>
  <c r="B17" i="4"/>
  <c r="B18" i="4"/>
  <c r="B19" i="4"/>
  <c r="B20" i="4"/>
  <c r="B21" i="4"/>
  <c r="B22" i="4"/>
  <c r="B23" i="4"/>
  <c r="B15" i="4"/>
  <c r="E5" i="4"/>
  <c r="E6" i="4"/>
  <c r="E7" i="4"/>
  <c r="E8" i="4"/>
  <c r="E9" i="4"/>
  <c r="E10" i="4"/>
  <c r="E11" i="4"/>
  <c r="E12" i="4"/>
  <c r="E13" i="4"/>
  <c r="D5" i="4"/>
  <c r="D6" i="4"/>
  <c r="D7" i="4"/>
  <c r="D8" i="4"/>
  <c r="D9" i="4"/>
  <c r="D10" i="4"/>
  <c r="D11" i="4"/>
  <c r="D12" i="4"/>
  <c r="D13" i="4"/>
  <c r="B6" i="4"/>
  <c r="B7" i="4"/>
  <c r="B8" i="4"/>
  <c r="B9" i="4"/>
  <c r="B10" i="4"/>
  <c r="B11" i="4"/>
  <c r="B12" i="4"/>
  <c r="B13" i="4"/>
  <c r="B5" i="4"/>
  <c r="C54" i="4"/>
  <c r="C50" i="4"/>
  <c r="C51" i="4"/>
  <c r="C52" i="4"/>
  <c r="C53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" i="4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39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4" i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4" i="2"/>
  <c r="B61" i="2"/>
  <c r="B62" i="2"/>
  <c r="B63" i="2"/>
  <c r="B64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5" i="2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39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40" i="1"/>
  <c r="B41" i="1"/>
  <c r="B42" i="1"/>
  <c r="B43" i="1"/>
  <c r="B39" i="1"/>
  <c r="B38" i="1"/>
  <c r="B37" i="1"/>
  <c r="B36" i="1"/>
  <c r="B35" i="1"/>
  <c r="B34" i="1"/>
  <c r="B33" i="1"/>
  <c r="B32" i="1"/>
  <c r="B31" i="1"/>
  <c r="B30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4" i="1"/>
  <c r="B29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5" i="1"/>
</calcChain>
</file>

<file path=xl/sharedStrings.xml><?xml version="1.0" encoding="utf-8"?>
<sst xmlns="http://schemas.openxmlformats.org/spreadsheetml/2006/main" count="25" uniqueCount="22">
  <si>
    <t>Year</t>
  </si>
  <si>
    <t>Perishable</t>
  </si>
  <si>
    <t>Semi-Durable</t>
  </si>
  <si>
    <t>Durable</t>
  </si>
  <si>
    <t>Total Goods</t>
  </si>
  <si>
    <t>Services</t>
  </si>
  <si>
    <t>Total Consumption</t>
  </si>
  <si>
    <t>($1860, millions)</t>
  </si>
  <si>
    <t>GNP</t>
  </si>
  <si>
    <t>GNP ($1982, billions)</t>
  </si>
  <si>
    <t>GDP ($1840)</t>
  </si>
  <si>
    <t>GDP (current)</t>
  </si>
  <si>
    <t>GNP $2010</t>
  </si>
  <si>
    <t>(To convert from $1860 to $2010, use McCusker ($2010) in 1860 = 3.834)</t>
  </si>
  <si>
    <t>GNP ($2010, billions)</t>
  </si>
  <si>
    <t>Perishables</t>
  </si>
  <si>
    <t>Semi-Durables</t>
  </si>
  <si>
    <t>Durables</t>
  </si>
  <si>
    <t>Total_Goods</t>
  </si>
  <si>
    <t>year</t>
  </si>
  <si>
    <t>GDP_Growth</t>
  </si>
  <si>
    <t>Nominal_GDP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</si>
</sst>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Gallman!$B$4:$B$29</c:f>
              <c:numCache>
                <c:formatCode>General</c:formatCode>
                <c:ptCount val="26"/>
                <c:pt idx="0">
                  <c:v>1834</c:v>
                </c:pt>
                <c:pt idx="1">
                  <c:v>1835</c:v>
                </c:pt>
                <c:pt idx="2">
                  <c:v>1836</c:v>
                </c:pt>
                <c:pt idx="3">
                  <c:v>1837</c:v>
                </c:pt>
                <c:pt idx="4">
                  <c:v>1838</c:v>
                </c:pt>
                <c:pt idx="5">
                  <c:v>1839</c:v>
                </c:pt>
                <c:pt idx="6">
                  <c:v>1840</c:v>
                </c:pt>
                <c:pt idx="7">
                  <c:v>1841</c:v>
                </c:pt>
                <c:pt idx="8">
                  <c:v>1842</c:v>
                </c:pt>
                <c:pt idx="9">
                  <c:v>1843</c:v>
                </c:pt>
                <c:pt idx="10">
                  <c:v>1844</c:v>
                </c:pt>
                <c:pt idx="11">
                  <c:v>1845</c:v>
                </c:pt>
                <c:pt idx="12">
                  <c:v>1846</c:v>
                </c:pt>
                <c:pt idx="13">
                  <c:v>1847</c:v>
                </c:pt>
                <c:pt idx="14">
                  <c:v>1848</c:v>
                </c:pt>
                <c:pt idx="15">
                  <c:v>1849</c:v>
                </c:pt>
                <c:pt idx="16">
                  <c:v>1850</c:v>
                </c:pt>
                <c:pt idx="17">
                  <c:v>1851</c:v>
                </c:pt>
                <c:pt idx="18">
                  <c:v>1852</c:v>
                </c:pt>
                <c:pt idx="19">
                  <c:v>1853</c:v>
                </c:pt>
                <c:pt idx="20">
                  <c:v>1854</c:v>
                </c:pt>
                <c:pt idx="21">
                  <c:v>1855</c:v>
                </c:pt>
                <c:pt idx="22">
                  <c:v>1856</c:v>
                </c:pt>
                <c:pt idx="23">
                  <c:v>1857</c:v>
                </c:pt>
                <c:pt idx="24">
                  <c:v>1858</c:v>
                </c:pt>
                <c:pt idx="25">
                  <c:v>1859</c:v>
                </c:pt>
              </c:numCache>
            </c:numRef>
          </c:cat>
          <c:val>
            <c:numRef>
              <c:f>Gallman!$H$4:$H$29</c:f>
              <c:numCache>
                <c:formatCode>General</c:formatCode>
                <c:ptCount val="26"/>
                <c:pt idx="0">
                  <c:v>1322.9</c:v>
                </c:pt>
                <c:pt idx="1">
                  <c:v>1308.5</c:v>
                </c:pt>
                <c:pt idx="2">
                  <c:v>1263.4000000000001</c:v>
                </c:pt>
                <c:pt idx="3">
                  <c:v>1328.9</c:v>
                </c:pt>
                <c:pt idx="4">
                  <c:v>1355.1</c:v>
                </c:pt>
                <c:pt idx="5">
                  <c:v>1422.1999999999998</c:v>
                </c:pt>
                <c:pt idx="6">
                  <c:v>1452</c:v>
                </c:pt>
                <c:pt idx="7">
                  <c:v>1510.3</c:v>
                </c:pt>
                <c:pt idx="8">
                  <c:v>1507.1</c:v>
                </c:pt>
                <c:pt idx="9">
                  <c:v>1726.1</c:v>
                </c:pt>
                <c:pt idx="10">
                  <c:v>1780.0000000000002</c:v>
                </c:pt>
                <c:pt idx="11">
                  <c:v>1841.3000000000002</c:v>
                </c:pt>
                <c:pt idx="12">
                  <c:v>1840.3000000000002</c:v>
                </c:pt>
                <c:pt idx="13">
                  <c:v>2068.7000000000003</c:v>
                </c:pt>
                <c:pt idx="14">
                  <c:v>2103.1999999999998</c:v>
                </c:pt>
                <c:pt idx="15">
                  <c:v>2170.9</c:v>
                </c:pt>
                <c:pt idx="16">
                  <c:v>2304.6</c:v>
                </c:pt>
                <c:pt idx="17">
                  <c:v>2446.6999999999998</c:v>
                </c:pt>
                <c:pt idx="18">
                  <c:v>2745.9</c:v>
                </c:pt>
                <c:pt idx="19">
                  <c:v>2994.7</c:v>
                </c:pt>
                <c:pt idx="20">
                  <c:v>2823.2000000000003</c:v>
                </c:pt>
                <c:pt idx="21">
                  <c:v>3073.9</c:v>
                </c:pt>
                <c:pt idx="22">
                  <c:v>3076.6</c:v>
                </c:pt>
                <c:pt idx="23">
                  <c:v>3097.6</c:v>
                </c:pt>
                <c:pt idx="24">
                  <c:v>3481.4</c:v>
                </c:pt>
                <c:pt idx="25">
                  <c:v>3567.8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90-4046-BA7E-C7C2A9605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5154544"/>
        <c:axId val="1435156944"/>
      </c:lineChart>
      <c:catAx>
        <c:axId val="1435154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5156944"/>
        <c:crosses val="autoZero"/>
        <c:auto val="1"/>
        <c:lblAlgn val="ctr"/>
        <c:lblOffset val="100"/>
        <c:noMultiLvlLbl val="0"/>
      </c:catAx>
      <c:valAx>
        <c:axId val="143515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5154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Shaw!$B$4:$B$54</c:f>
              <c:numCache>
                <c:formatCode>General</c:formatCode>
                <c:ptCount val="51"/>
                <c:pt idx="0">
                  <c:v>850200</c:v>
                </c:pt>
                <c:pt idx="1">
                  <c:v>888884.7959939721</c:v>
                </c:pt>
                <c:pt idx="2">
                  <c:v>929329.7818739654</c:v>
                </c:pt>
                <c:pt idx="3">
                  <c:v>971615.04772072728</c:v>
                </c:pt>
                <c:pt idx="4">
                  <c:v>1015824.3277792427</c:v>
                </c:pt>
                <c:pt idx="5">
                  <c:v>1062045.1662711902</c:v>
                </c:pt>
                <c:pt idx="6">
                  <c:v>1110369.0907520007</c:v>
                </c:pt>
                <c:pt idx="7">
                  <c:v>1160891.7933558039</c:v>
                </c:pt>
                <c:pt idx="8">
                  <c:v>1213713.320287168</c:v>
                </c:pt>
                <c:pt idx="9">
                  <c:v>1268938.2699348694</c:v>
                </c:pt>
                <c:pt idx="10">
                  <c:v>1326676</c:v>
                </c:pt>
                <c:pt idx="11">
                  <c:v>1384932.6680579451</c:v>
                </c:pt>
                <c:pt idx="12">
                  <c:v>1445747.4885006575</c:v>
                </c:pt>
                <c:pt idx="13">
                  <c:v>1509232.7942823183</c:v>
                </c:pt>
                <c:pt idx="14">
                  <c:v>1575505.8510939814</c:v>
                </c:pt>
                <c:pt idx="15">
                  <c:v>1644689.0739686941</c:v>
                </c:pt>
                <c:pt idx="16">
                  <c:v>1716910.2533981276</c:v>
                </c:pt>
                <c:pt idx="17">
                  <c:v>1792302.7913783859</c:v>
                </c:pt>
                <c:pt idx="18">
                  <c:v>1871005.947820998</c:v>
                </c:pt>
                <c:pt idx="19">
                  <c:v>1953165.0977842512</c:v>
                </c:pt>
                <c:pt idx="20">
                  <c:v>2038932</c:v>
                </c:pt>
                <c:pt idx="21">
                  <c:v>2101897.3878694987</c:v>
                </c:pt>
                <c:pt idx="22">
                  <c:v>2166807.2447401984</c:v>
                </c:pt>
                <c:pt idx="23">
                  <c:v>2233721.6188358068</c:v>
                </c:pt>
                <c:pt idx="24">
                  <c:v>2302702.412762471</c:v>
                </c:pt>
                <c:pt idx="25">
                  <c:v>2373813.4407749893</c:v>
                </c:pt>
                <c:pt idx="26">
                  <c:v>2447120.4878114904</c:v>
                </c:pt>
                <c:pt idx="27">
                  <c:v>2522691.3703511963</c:v>
                </c:pt>
                <c:pt idx="28">
                  <c:v>2600595.9991515684</c:v>
                </c:pt>
                <c:pt idx="29">
                  <c:v>2680906.4439228731</c:v>
                </c:pt>
                <c:pt idx="30">
                  <c:v>2763697</c:v>
                </c:pt>
                <c:pt idx="31">
                  <c:v>2903711.1206310377</c:v>
                </c:pt>
                <c:pt idx="32">
                  <c:v>3050818.6216058987</c:v>
                </c:pt>
                <c:pt idx="33">
                  <c:v>3205378.8669978301</c:v>
                </c:pt>
                <c:pt idx="34">
                  <c:v>3367769.4269441678</c:v>
                </c:pt>
                <c:pt idx="35">
                  <c:v>3538387</c:v>
                </c:pt>
                <c:pt idx="36">
                  <c:v>3750915.308084928</c:v>
                </c:pt>
                <c:pt idx="37">
                  <c:v>3976208.8342586183</c:v>
                </c:pt>
                <c:pt idx="38">
                  <c:v>4215034.3036426418</c:v>
                </c:pt>
                <c:pt idx="39">
                  <c:v>4468204.4936396945</c:v>
                </c:pt>
                <c:pt idx="40">
                  <c:v>4736581</c:v>
                </c:pt>
                <c:pt idx="41">
                  <c:v>4933675.8378734328</c:v>
                </c:pt>
                <c:pt idx="42">
                  <c:v>5138972.0292371474</c:v>
                </c:pt>
                <c:pt idx="43">
                  <c:v>5352810.8422836466</c:v>
                </c:pt>
                <c:pt idx="44">
                  <c:v>5575547.7457857821</c:v>
                </c:pt>
                <c:pt idx="45">
                  <c:v>5807553</c:v>
                </c:pt>
                <c:pt idx="46">
                  <c:v>6891846.4110604003</c:v>
                </c:pt>
                <c:pt idx="47">
                  <c:v>8178581.7458137916</c:v>
                </c:pt>
                <c:pt idx="48">
                  <c:v>9705555.7224274818</c:v>
                </c:pt>
                <c:pt idx="49">
                  <c:v>11517621.857770145</c:v>
                </c:pt>
                <c:pt idx="50">
                  <c:v>13668008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0A-4C5A-872D-5A5F6F6383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52480"/>
        <c:axId val="157851040"/>
      </c:lineChart>
      <c:catAx>
        <c:axId val="1578524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851040"/>
        <c:crosses val="autoZero"/>
        <c:auto val="1"/>
        <c:lblAlgn val="ctr"/>
        <c:lblOffset val="100"/>
        <c:noMultiLvlLbl val="0"/>
      </c:catAx>
      <c:valAx>
        <c:axId val="15785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852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Romer!$B$4:$B$64</c:f>
              <c:numCache>
                <c:formatCode>General</c:formatCode>
                <c:ptCount val="61"/>
                <c:pt idx="0">
                  <c:v>1869</c:v>
                </c:pt>
                <c:pt idx="1">
                  <c:v>1870</c:v>
                </c:pt>
                <c:pt idx="2">
                  <c:v>1871</c:v>
                </c:pt>
                <c:pt idx="3">
                  <c:v>1872</c:v>
                </c:pt>
                <c:pt idx="4">
                  <c:v>1873</c:v>
                </c:pt>
                <c:pt idx="5">
                  <c:v>1874</c:v>
                </c:pt>
                <c:pt idx="6">
                  <c:v>1875</c:v>
                </c:pt>
                <c:pt idx="7">
                  <c:v>1876</c:v>
                </c:pt>
                <c:pt idx="8">
                  <c:v>1877</c:v>
                </c:pt>
                <c:pt idx="9">
                  <c:v>1878</c:v>
                </c:pt>
                <c:pt idx="10">
                  <c:v>1879</c:v>
                </c:pt>
                <c:pt idx="11">
                  <c:v>1880</c:v>
                </c:pt>
                <c:pt idx="12">
                  <c:v>1881</c:v>
                </c:pt>
                <c:pt idx="13">
                  <c:v>1882</c:v>
                </c:pt>
                <c:pt idx="14">
                  <c:v>1883</c:v>
                </c:pt>
                <c:pt idx="15">
                  <c:v>1884</c:v>
                </c:pt>
                <c:pt idx="16">
                  <c:v>1885</c:v>
                </c:pt>
                <c:pt idx="17">
                  <c:v>1886</c:v>
                </c:pt>
                <c:pt idx="18">
                  <c:v>1887</c:v>
                </c:pt>
                <c:pt idx="19">
                  <c:v>1888</c:v>
                </c:pt>
                <c:pt idx="20">
                  <c:v>1889</c:v>
                </c:pt>
                <c:pt idx="21">
                  <c:v>1890</c:v>
                </c:pt>
                <c:pt idx="22">
                  <c:v>1891</c:v>
                </c:pt>
                <c:pt idx="23">
                  <c:v>1892</c:v>
                </c:pt>
                <c:pt idx="24">
                  <c:v>1893</c:v>
                </c:pt>
                <c:pt idx="25">
                  <c:v>1894</c:v>
                </c:pt>
                <c:pt idx="26">
                  <c:v>1895</c:v>
                </c:pt>
                <c:pt idx="27">
                  <c:v>1896</c:v>
                </c:pt>
                <c:pt idx="28">
                  <c:v>1897</c:v>
                </c:pt>
                <c:pt idx="29">
                  <c:v>1898</c:v>
                </c:pt>
                <c:pt idx="30">
                  <c:v>1899</c:v>
                </c:pt>
                <c:pt idx="31">
                  <c:v>1900</c:v>
                </c:pt>
                <c:pt idx="32">
                  <c:v>1901</c:v>
                </c:pt>
                <c:pt idx="33">
                  <c:v>1902</c:v>
                </c:pt>
                <c:pt idx="34">
                  <c:v>1903</c:v>
                </c:pt>
                <c:pt idx="35">
                  <c:v>1904</c:v>
                </c:pt>
                <c:pt idx="36">
                  <c:v>1905</c:v>
                </c:pt>
                <c:pt idx="37">
                  <c:v>1906</c:v>
                </c:pt>
                <c:pt idx="38">
                  <c:v>1907</c:v>
                </c:pt>
                <c:pt idx="39">
                  <c:v>1908</c:v>
                </c:pt>
                <c:pt idx="40">
                  <c:v>1909</c:v>
                </c:pt>
                <c:pt idx="41">
                  <c:v>1910</c:v>
                </c:pt>
                <c:pt idx="42">
                  <c:v>1911</c:v>
                </c:pt>
                <c:pt idx="43">
                  <c:v>1912</c:v>
                </c:pt>
                <c:pt idx="44">
                  <c:v>1913</c:v>
                </c:pt>
                <c:pt idx="45">
                  <c:v>1914</c:v>
                </c:pt>
                <c:pt idx="46">
                  <c:v>1915</c:v>
                </c:pt>
                <c:pt idx="47">
                  <c:v>1916</c:v>
                </c:pt>
                <c:pt idx="48">
                  <c:v>1917</c:v>
                </c:pt>
                <c:pt idx="49">
                  <c:v>1918</c:v>
                </c:pt>
                <c:pt idx="50">
                  <c:v>1919</c:v>
                </c:pt>
                <c:pt idx="51">
                  <c:v>1920</c:v>
                </c:pt>
                <c:pt idx="52">
                  <c:v>1921</c:v>
                </c:pt>
                <c:pt idx="53">
                  <c:v>1922</c:v>
                </c:pt>
                <c:pt idx="54">
                  <c:v>1923</c:v>
                </c:pt>
                <c:pt idx="55">
                  <c:v>1924</c:v>
                </c:pt>
                <c:pt idx="56">
                  <c:v>1925</c:v>
                </c:pt>
                <c:pt idx="57">
                  <c:v>1926</c:v>
                </c:pt>
                <c:pt idx="58">
                  <c:v>1927</c:v>
                </c:pt>
                <c:pt idx="59">
                  <c:v>1928</c:v>
                </c:pt>
                <c:pt idx="60">
                  <c:v>1929</c:v>
                </c:pt>
              </c:numCache>
            </c:numRef>
          </c:cat>
          <c:val>
            <c:numRef>
              <c:f>Romer!$D$4:$D$64</c:f>
              <c:numCache>
                <c:formatCode>General</c:formatCode>
                <c:ptCount val="61"/>
                <c:pt idx="0">
                  <c:v>170.87551979750498</c:v>
                </c:pt>
                <c:pt idx="1">
                  <c:v>172.8078105225095</c:v>
                </c:pt>
                <c:pt idx="2">
                  <c:v>173.91068522871092</c:v>
                </c:pt>
                <c:pt idx="3">
                  <c:v>202.50632796962577</c:v>
                </c:pt>
                <c:pt idx="4">
                  <c:v>214.38935093111553</c:v>
                </c:pt>
                <c:pt idx="5">
                  <c:v>217.4222563731694</c:v>
                </c:pt>
                <c:pt idx="6">
                  <c:v>220.76478032905442</c:v>
                </c:pt>
                <c:pt idx="7">
                  <c:v>236.45814500090401</c:v>
                </c:pt>
                <c:pt idx="8">
                  <c:v>250.40001807991322</c:v>
                </c:pt>
                <c:pt idx="9">
                  <c:v>268.72627011390347</c:v>
                </c:pt>
                <c:pt idx="10">
                  <c:v>288.54411498824805</c:v>
                </c:pt>
                <c:pt idx="11">
                  <c:v>316.37588139576934</c:v>
                </c:pt>
                <c:pt idx="12">
                  <c:v>324.48924245163624</c:v>
                </c:pt>
                <c:pt idx="13">
                  <c:v>337.43220032543843</c:v>
                </c:pt>
                <c:pt idx="14">
                  <c:v>343.73757005966377</c:v>
                </c:pt>
                <c:pt idx="15">
                  <c:v>351.8441511480745</c:v>
                </c:pt>
                <c:pt idx="16">
                  <c:v>356.60142831314408</c:v>
                </c:pt>
                <c:pt idx="17">
                  <c:v>371.48571686855905</c:v>
                </c:pt>
                <c:pt idx="18">
                  <c:v>382.96194178267945</c:v>
                </c:pt>
                <c:pt idx="19">
                  <c:v>381.80256734767676</c:v>
                </c:pt>
                <c:pt idx="20">
                  <c:v>395.56590128367384</c:v>
                </c:pt>
                <c:pt idx="21">
                  <c:v>413.49665521605499</c:v>
                </c:pt>
                <c:pt idx="22">
                  <c:v>433.36873983004887</c:v>
                </c:pt>
                <c:pt idx="23">
                  <c:v>461.66832399204486</c:v>
                </c:pt>
                <c:pt idx="24">
                  <c:v>457.90996203218231</c:v>
                </c:pt>
                <c:pt idx="25">
                  <c:v>453.84876152594467</c:v>
                </c:pt>
                <c:pt idx="26">
                  <c:v>487.40734044476591</c:v>
                </c:pt>
                <c:pt idx="27">
                  <c:v>500.44747785210632</c:v>
                </c:pt>
                <c:pt idx="28">
                  <c:v>528.05776532272648</c:v>
                </c:pt>
                <c:pt idx="29">
                  <c:v>545.69472066534081</c:v>
                </c:pt>
                <c:pt idx="30">
                  <c:v>575.68251672391978</c:v>
                </c:pt>
                <c:pt idx="31">
                  <c:v>597.85753028385466</c:v>
                </c:pt>
                <c:pt idx="32">
                  <c:v>643.88898933285122</c:v>
                </c:pt>
                <c:pt idx="33">
                  <c:v>658.94955704212623</c:v>
                </c:pt>
                <c:pt idx="34">
                  <c:v>692.09681793527386</c:v>
                </c:pt>
                <c:pt idx="35">
                  <c:v>694.10368830229618</c:v>
                </c:pt>
                <c:pt idx="36">
                  <c:v>730.34261435545102</c:v>
                </c:pt>
                <c:pt idx="37">
                  <c:v>794.38392695715072</c:v>
                </c:pt>
                <c:pt idx="38">
                  <c:v>817.93527391068528</c:v>
                </c:pt>
                <c:pt idx="39">
                  <c:v>783.76423793165793</c:v>
                </c:pt>
                <c:pt idx="40">
                  <c:v>833.64671849575132</c:v>
                </c:pt>
                <c:pt idx="41">
                  <c:v>867.5827156029651</c:v>
                </c:pt>
                <c:pt idx="42">
                  <c:v>885.5948291448201</c:v>
                </c:pt>
                <c:pt idx="43">
                  <c:v>920.06870367022248</c:v>
                </c:pt>
                <c:pt idx="44">
                  <c:v>959.34731513288739</c:v>
                </c:pt>
                <c:pt idx="45">
                  <c:v>936.98924245163619</c:v>
                </c:pt>
                <c:pt idx="46">
                  <c:v>1001.2836738383656</c:v>
                </c:pt>
                <c:pt idx="47">
                  <c:v>1076.8803109745074</c:v>
                </c:pt>
                <c:pt idx="48">
                  <c:v>1070.9998192008679</c:v>
                </c:pt>
                <c:pt idx="49">
                  <c:v>1126.5096727535708</c:v>
                </c:pt>
                <c:pt idx="50">
                  <c:v>1138.7475140119327</c:v>
                </c:pt>
                <c:pt idx="51">
                  <c:v>1125.7729162900018</c:v>
                </c:pt>
                <c:pt idx="52">
                  <c:v>1138.7475140119327</c:v>
                </c:pt>
                <c:pt idx="53">
                  <c:v>1163.7791538600613</c:v>
                </c:pt>
                <c:pt idx="54">
                  <c:v>1317.8109745073225</c:v>
                </c:pt>
                <c:pt idx="55">
                  <c:v>1356.8455071415656</c:v>
                </c:pt>
                <c:pt idx="56">
                  <c:v>1390.1374073404447</c:v>
                </c:pt>
                <c:pt idx="57">
                  <c:v>1480.3674742361238</c:v>
                </c:pt>
                <c:pt idx="58">
                  <c:v>1494.6777255469174</c:v>
                </c:pt>
                <c:pt idx="59">
                  <c:v>1512.583619598626</c:v>
                </c:pt>
                <c:pt idx="60">
                  <c:v>1603.688302296149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2E-4D66-975A-485B8FA3B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0184992"/>
        <c:axId val="1180186432"/>
      </c:lineChart>
      <c:catAx>
        <c:axId val="1180184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0186432"/>
        <c:crosses val="autoZero"/>
        <c:auto val="1"/>
        <c:lblAlgn val="ctr"/>
        <c:lblOffset val="100"/>
        <c:noMultiLvlLbl val="0"/>
      </c:catAx>
      <c:valAx>
        <c:axId val="118018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0184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22225</xdr:colOff>
      <xdr:row>8</xdr:row>
      <xdr:rowOff>146050</xdr:rowOff>
    </xdr:from>
    <xdr:to>
      <xdr:col>20</xdr:col>
      <xdr:colOff>327025</xdr:colOff>
      <xdr:row>23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185C7B-36CF-513B-5BF4-655758A1FD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269875</xdr:colOff>
      <xdr:row>21</xdr:row>
      <xdr:rowOff>12700</xdr:rowOff>
    </xdr:from>
    <xdr:to>
      <xdr:col>22</xdr:col>
      <xdr:colOff>574675</xdr:colOff>
      <xdr:row>35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AB8D65-D9FB-3F09-276E-1CF1973011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542925</xdr:colOff>
      <xdr:row>4</xdr:row>
      <xdr:rowOff>95250</xdr:rowOff>
    </xdr:from>
    <xdr:to>
      <xdr:col>12</xdr:col>
      <xdr:colOff>238125</xdr:colOff>
      <xdr:row>19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2018A2-A730-735F-0249-FDCDCB34F9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BFDFB-A499-40C9-A5AF-2011BDAABA7B}">
  <dimension ref="B2:J79"/>
  <sheetViews>
    <sheetView workbookViewId="0">
      <selection activeCell="AD6" sqref="AD6"/>
    </sheetView>
  </sheetViews>
  <sheetFormatPr defaultRowHeight="14.5" x14ac:dyDescent="0.35"/>
  <cols>
    <col min="3" max="3" width="9.90625" customWidth="1"/>
    <col min="4" max="4" width="13.36328125" customWidth="1"/>
    <col min="6" max="6" width="12.453125" customWidth="1"/>
    <col min="8" max="8" width="15.81640625" customWidth="1"/>
  </cols>
  <sheetData>
    <row r="2" spans="2:10" x14ac:dyDescent="0.35">
      <c r="C2" t="s">
        <v>7</v>
      </c>
      <c r="J2" t="s">
        <v>13</v>
      </c>
    </row>
    <row r="3" spans="2:10" x14ac:dyDescent="0.3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8</v>
      </c>
      <c r="J3" t="s">
        <v>12</v>
      </c>
    </row>
    <row r="4" spans="2:10" x14ac:dyDescent="0.35">
      <c r="B4">
        <v>1834</v>
      </c>
      <c r="C4">
        <v>753.6</v>
      </c>
      <c r="D4">
        <v>124.8</v>
      </c>
      <c r="E4">
        <v>25.5</v>
      </c>
      <c r="F4">
        <f>SUM(C4:E4)</f>
        <v>903.9</v>
      </c>
      <c r="G4">
        <v>419</v>
      </c>
      <c r="H4">
        <f>F4+G4</f>
        <v>1322.9</v>
      </c>
      <c r="I4">
        <v>1402.9</v>
      </c>
      <c r="J4">
        <f>(I4/(3.834/100))</f>
        <v>36591.027647365678</v>
      </c>
    </row>
    <row r="5" spans="2:10" x14ac:dyDescent="0.35">
      <c r="B5">
        <f>B4+1</f>
        <v>1835</v>
      </c>
      <c r="C5">
        <v>703.3</v>
      </c>
      <c r="D5">
        <v>148.5</v>
      </c>
      <c r="E5">
        <v>30.7</v>
      </c>
      <c r="F5">
        <f t="shared" ref="F5:F29" si="0">SUM(C5:E5)</f>
        <v>882.5</v>
      </c>
      <c r="G5">
        <v>426</v>
      </c>
      <c r="H5">
        <f t="shared" ref="H5:H29" si="1">F5+G5</f>
        <v>1308.5</v>
      </c>
      <c r="I5">
        <v>1377.7</v>
      </c>
      <c r="J5">
        <f t="shared" ref="J5:J29" si="2">(I5/(3.834/100))</f>
        <v>35933.750652060517</v>
      </c>
    </row>
    <row r="6" spans="2:10" x14ac:dyDescent="0.35">
      <c r="B6">
        <f t="shared" ref="B6:B28" si="3">B5+1</f>
        <v>1836</v>
      </c>
      <c r="C6">
        <v>688.7</v>
      </c>
      <c r="D6">
        <v>113.9</v>
      </c>
      <c r="E6">
        <v>28.8</v>
      </c>
      <c r="F6">
        <f t="shared" si="0"/>
        <v>831.4</v>
      </c>
      <c r="G6">
        <v>432</v>
      </c>
      <c r="H6">
        <f t="shared" si="1"/>
        <v>1263.4000000000001</v>
      </c>
      <c r="I6">
        <v>1370.7</v>
      </c>
      <c r="J6">
        <f t="shared" si="2"/>
        <v>35751.173708920192</v>
      </c>
    </row>
    <row r="7" spans="2:10" x14ac:dyDescent="0.35">
      <c r="B7">
        <f t="shared" si="3"/>
        <v>1837</v>
      </c>
      <c r="C7">
        <v>754.6</v>
      </c>
      <c r="D7">
        <v>99.9</v>
      </c>
      <c r="E7">
        <v>34.4</v>
      </c>
      <c r="F7">
        <f t="shared" si="0"/>
        <v>888.9</v>
      </c>
      <c r="G7">
        <v>440</v>
      </c>
      <c r="H7">
        <f t="shared" si="1"/>
        <v>1328.9</v>
      </c>
      <c r="I7">
        <v>1487</v>
      </c>
      <c r="J7">
        <f t="shared" si="2"/>
        <v>38784.559207094419</v>
      </c>
    </row>
    <row r="8" spans="2:10" x14ac:dyDescent="0.35">
      <c r="B8">
        <f t="shared" si="3"/>
        <v>1838</v>
      </c>
      <c r="C8">
        <v>718.5</v>
      </c>
      <c r="D8">
        <v>150.9</v>
      </c>
      <c r="E8">
        <v>36.700000000000003</v>
      </c>
      <c r="F8">
        <f t="shared" si="0"/>
        <v>906.1</v>
      </c>
      <c r="G8">
        <v>449</v>
      </c>
      <c r="H8">
        <f t="shared" si="1"/>
        <v>1355.1</v>
      </c>
      <c r="I8">
        <v>1492.8</v>
      </c>
      <c r="J8">
        <f t="shared" si="2"/>
        <v>38935.837245696399</v>
      </c>
    </row>
    <row r="9" spans="2:10" x14ac:dyDescent="0.35">
      <c r="B9">
        <f t="shared" si="3"/>
        <v>1839</v>
      </c>
      <c r="C9">
        <v>826.3</v>
      </c>
      <c r="D9">
        <v>107.8</v>
      </c>
      <c r="E9">
        <v>31.1</v>
      </c>
      <c r="F9">
        <f t="shared" si="0"/>
        <v>965.19999999999993</v>
      </c>
      <c r="G9">
        <v>457</v>
      </c>
      <c r="H9">
        <f t="shared" si="1"/>
        <v>1422.1999999999998</v>
      </c>
      <c r="I9">
        <v>1622.6</v>
      </c>
      <c r="J9">
        <f t="shared" si="2"/>
        <v>42321.335419926967</v>
      </c>
    </row>
    <row r="10" spans="2:10" x14ac:dyDescent="0.35">
      <c r="B10">
        <f t="shared" si="3"/>
        <v>1840</v>
      </c>
      <c r="C10">
        <v>832.7</v>
      </c>
      <c r="D10">
        <v>125.3</v>
      </c>
      <c r="E10">
        <v>29</v>
      </c>
      <c r="F10">
        <f t="shared" si="0"/>
        <v>987</v>
      </c>
      <c r="G10">
        <v>465</v>
      </c>
      <c r="H10">
        <f t="shared" si="1"/>
        <v>1452</v>
      </c>
      <c r="I10">
        <v>1609.1</v>
      </c>
      <c r="J10">
        <f t="shared" si="2"/>
        <v>41969.222743870632</v>
      </c>
    </row>
    <row r="11" spans="2:10" x14ac:dyDescent="0.35">
      <c r="B11">
        <f t="shared" si="3"/>
        <v>1841</v>
      </c>
      <c r="C11">
        <v>859.5</v>
      </c>
      <c r="D11">
        <v>140.6</v>
      </c>
      <c r="E11">
        <v>36.200000000000003</v>
      </c>
      <c r="F11">
        <f t="shared" si="0"/>
        <v>1036.3</v>
      </c>
      <c r="G11">
        <v>474</v>
      </c>
      <c r="H11">
        <f t="shared" si="1"/>
        <v>1510.3</v>
      </c>
      <c r="I11">
        <v>1679</v>
      </c>
      <c r="J11">
        <f t="shared" si="2"/>
        <v>43792.383933229008</v>
      </c>
    </row>
    <row r="12" spans="2:10" x14ac:dyDescent="0.35">
      <c r="B12">
        <f t="shared" si="3"/>
        <v>1842</v>
      </c>
      <c r="C12">
        <v>894.1</v>
      </c>
      <c r="D12">
        <v>89</v>
      </c>
      <c r="E12">
        <v>40</v>
      </c>
      <c r="F12">
        <f t="shared" si="0"/>
        <v>1023.1</v>
      </c>
      <c r="G12">
        <v>484</v>
      </c>
      <c r="H12">
        <f t="shared" si="1"/>
        <v>1507.1</v>
      </c>
      <c r="I12">
        <v>1679.8</v>
      </c>
      <c r="J12">
        <f t="shared" si="2"/>
        <v>43813.249869587897</v>
      </c>
    </row>
    <row r="13" spans="2:10" x14ac:dyDescent="0.35">
      <c r="B13">
        <f t="shared" si="3"/>
        <v>1843</v>
      </c>
      <c r="C13">
        <v>1044.5999999999999</v>
      </c>
      <c r="D13">
        <v>146.69999999999999</v>
      </c>
      <c r="E13">
        <v>41.8</v>
      </c>
      <c r="F13">
        <f t="shared" si="0"/>
        <v>1233.0999999999999</v>
      </c>
      <c r="G13">
        <v>493</v>
      </c>
      <c r="H13">
        <f t="shared" si="1"/>
        <v>1726.1</v>
      </c>
      <c r="I13">
        <v>1880.2</v>
      </c>
      <c r="J13">
        <f t="shared" si="2"/>
        <v>49040.166927490871</v>
      </c>
    </row>
    <row r="14" spans="2:10" x14ac:dyDescent="0.35">
      <c r="B14">
        <f t="shared" si="3"/>
        <v>1844</v>
      </c>
      <c r="C14">
        <v>1008.7</v>
      </c>
      <c r="D14">
        <v>217.4</v>
      </c>
      <c r="E14">
        <v>51.9</v>
      </c>
      <c r="F14">
        <f t="shared" si="0"/>
        <v>1278.0000000000002</v>
      </c>
      <c r="G14">
        <v>502</v>
      </c>
      <c r="H14">
        <f t="shared" si="1"/>
        <v>1780.0000000000002</v>
      </c>
      <c r="I14">
        <v>1974.1</v>
      </c>
      <c r="J14">
        <f t="shared" si="2"/>
        <v>51489.306207616064</v>
      </c>
    </row>
    <row r="15" spans="2:10" x14ac:dyDescent="0.35">
      <c r="B15">
        <f t="shared" si="3"/>
        <v>1845</v>
      </c>
      <c r="C15">
        <v>1057.7</v>
      </c>
      <c r="D15">
        <v>209.4</v>
      </c>
      <c r="E15">
        <v>60.2</v>
      </c>
      <c r="F15">
        <f t="shared" si="0"/>
        <v>1327.3000000000002</v>
      </c>
      <c r="G15">
        <v>514</v>
      </c>
      <c r="H15">
        <f t="shared" si="1"/>
        <v>1841.3000000000002</v>
      </c>
      <c r="I15">
        <v>2069.6999999999998</v>
      </c>
      <c r="J15">
        <f t="shared" si="2"/>
        <v>53982.785602503907</v>
      </c>
    </row>
    <row r="16" spans="2:10" x14ac:dyDescent="0.35">
      <c r="B16">
        <f t="shared" si="3"/>
        <v>1846</v>
      </c>
      <c r="C16">
        <v>1022.1</v>
      </c>
      <c r="D16">
        <v>218.8</v>
      </c>
      <c r="E16">
        <v>68.400000000000006</v>
      </c>
      <c r="F16">
        <f t="shared" si="0"/>
        <v>1309.3000000000002</v>
      </c>
      <c r="G16">
        <v>531</v>
      </c>
      <c r="H16">
        <f t="shared" si="1"/>
        <v>1840.3000000000002</v>
      </c>
      <c r="I16">
        <v>2135.6999999999998</v>
      </c>
      <c r="J16">
        <f t="shared" si="2"/>
        <v>55704.225352112669</v>
      </c>
    </row>
    <row r="17" spans="2:10" x14ac:dyDescent="0.35">
      <c r="B17">
        <f t="shared" si="3"/>
        <v>1847</v>
      </c>
      <c r="C17">
        <v>1133.2</v>
      </c>
      <c r="D17">
        <v>302.60000000000002</v>
      </c>
      <c r="E17">
        <v>82.9</v>
      </c>
      <c r="F17">
        <f t="shared" si="0"/>
        <v>1518.7000000000003</v>
      </c>
      <c r="G17">
        <v>550</v>
      </c>
      <c r="H17">
        <f t="shared" si="1"/>
        <v>2068.7000000000003</v>
      </c>
      <c r="I17">
        <v>2367.5</v>
      </c>
      <c r="J17">
        <f t="shared" si="2"/>
        <v>61750.130412102248</v>
      </c>
    </row>
    <row r="18" spans="2:10" x14ac:dyDescent="0.35">
      <c r="B18">
        <f t="shared" si="3"/>
        <v>1848</v>
      </c>
      <c r="C18">
        <v>1144.7</v>
      </c>
      <c r="D18">
        <v>298.2</v>
      </c>
      <c r="E18">
        <v>90.3</v>
      </c>
      <c r="F18">
        <f t="shared" si="0"/>
        <v>1533.2</v>
      </c>
      <c r="G18">
        <v>570</v>
      </c>
      <c r="H18">
        <f t="shared" si="1"/>
        <v>2103.1999999999998</v>
      </c>
      <c r="I18">
        <v>2395.9</v>
      </c>
      <c r="J18">
        <f t="shared" si="2"/>
        <v>62490.871152842985</v>
      </c>
    </row>
    <row r="19" spans="2:10" x14ac:dyDescent="0.35">
      <c r="B19">
        <f t="shared" si="3"/>
        <v>1849</v>
      </c>
      <c r="C19">
        <v>1145.4000000000001</v>
      </c>
      <c r="D19">
        <v>334.9</v>
      </c>
      <c r="E19">
        <v>96.6</v>
      </c>
      <c r="F19">
        <f t="shared" si="0"/>
        <v>1576.9</v>
      </c>
      <c r="G19">
        <v>594</v>
      </c>
      <c r="H19">
        <f t="shared" si="1"/>
        <v>2170.9</v>
      </c>
      <c r="I19">
        <v>2429.1</v>
      </c>
      <c r="J19">
        <f t="shared" si="2"/>
        <v>63356.80751173709</v>
      </c>
    </row>
    <row r="20" spans="2:10" x14ac:dyDescent="0.35">
      <c r="B20">
        <f t="shared" si="3"/>
        <v>1850</v>
      </c>
      <c r="C20">
        <v>1178</v>
      </c>
      <c r="D20">
        <v>402.1</v>
      </c>
      <c r="E20">
        <v>108.5</v>
      </c>
      <c r="F20">
        <f t="shared" si="0"/>
        <v>1688.6</v>
      </c>
      <c r="G20">
        <v>616</v>
      </c>
      <c r="H20">
        <f t="shared" si="1"/>
        <v>2304.6</v>
      </c>
      <c r="I20">
        <v>2635.2</v>
      </c>
      <c r="J20">
        <f t="shared" si="2"/>
        <v>68732.394366197186</v>
      </c>
    </row>
    <row r="21" spans="2:10" x14ac:dyDescent="0.35">
      <c r="B21">
        <f t="shared" si="3"/>
        <v>1851</v>
      </c>
      <c r="C21">
        <v>1270.5</v>
      </c>
      <c r="D21">
        <v>401.4</v>
      </c>
      <c r="E21">
        <v>127.8</v>
      </c>
      <c r="F21">
        <f t="shared" si="0"/>
        <v>1799.7</v>
      </c>
      <c r="G21">
        <v>647</v>
      </c>
      <c r="H21">
        <f t="shared" si="1"/>
        <v>2446.6999999999998</v>
      </c>
      <c r="I21">
        <v>2831.5</v>
      </c>
      <c r="J21">
        <f t="shared" si="2"/>
        <v>73852.37350026083</v>
      </c>
    </row>
    <row r="22" spans="2:10" x14ac:dyDescent="0.35">
      <c r="B22">
        <f t="shared" si="3"/>
        <v>1852</v>
      </c>
      <c r="C22">
        <v>1409.2</v>
      </c>
      <c r="D22">
        <v>498.1</v>
      </c>
      <c r="E22">
        <v>156.6</v>
      </c>
      <c r="F22">
        <f t="shared" si="0"/>
        <v>2063.9</v>
      </c>
      <c r="G22">
        <v>682</v>
      </c>
      <c r="H22">
        <f t="shared" si="1"/>
        <v>2745.9</v>
      </c>
      <c r="I22">
        <v>3159.2</v>
      </c>
      <c r="J22">
        <f t="shared" si="2"/>
        <v>82399.582681272819</v>
      </c>
    </row>
    <row r="23" spans="2:10" x14ac:dyDescent="0.35">
      <c r="B23">
        <f t="shared" si="3"/>
        <v>1853</v>
      </c>
      <c r="C23">
        <v>1513.1</v>
      </c>
      <c r="D23">
        <v>598.6</v>
      </c>
      <c r="E23">
        <v>162</v>
      </c>
      <c r="F23">
        <f t="shared" si="0"/>
        <v>2273.6999999999998</v>
      </c>
      <c r="G23">
        <v>721</v>
      </c>
      <c r="H23">
        <f t="shared" si="1"/>
        <v>2994.7</v>
      </c>
      <c r="I23">
        <v>3490.7</v>
      </c>
      <c r="J23">
        <f t="shared" si="2"/>
        <v>91045.905059989571</v>
      </c>
    </row>
    <row r="24" spans="2:10" x14ac:dyDescent="0.35">
      <c r="B24">
        <f t="shared" si="3"/>
        <v>1854</v>
      </c>
      <c r="C24">
        <v>1457</v>
      </c>
      <c r="D24">
        <v>445.9</v>
      </c>
      <c r="E24">
        <v>162.30000000000001</v>
      </c>
      <c r="F24">
        <f t="shared" si="0"/>
        <v>2065.2000000000003</v>
      </c>
      <c r="G24">
        <v>758</v>
      </c>
      <c r="H24">
        <f t="shared" si="1"/>
        <v>2823.2000000000003</v>
      </c>
      <c r="I24">
        <v>3365.6</v>
      </c>
      <c r="J24">
        <f t="shared" si="2"/>
        <v>87782.994261867498</v>
      </c>
    </row>
    <row r="25" spans="2:10" x14ac:dyDescent="0.35">
      <c r="B25">
        <f t="shared" si="3"/>
        <v>1855</v>
      </c>
      <c r="C25">
        <v>1551.7</v>
      </c>
      <c r="D25">
        <v>555.20000000000005</v>
      </c>
      <c r="E25">
        <v>177</v>
      </c>
      <c r="F25">
        <f t="shared" si="0"/>
        <v>2283.9</v>
      </c>
      <c r="G25">
        <v>790</v>
      </c>
      <c r="H25">
        <f t="shared" si="1"/>
        <v>3073.9</v>
      </c>
      <c r="I25">
        <v>3648.9</v>
      </c>
      <c r="J25">
        <f t="shared" si="2"/>
        <v>95172.143974960883</v>
      </c>
    </row>
    <row r="26" spans="2:10" x14ac:dyDescent="0.35">
      <c r="B26">
        <f t="shared" si="3"/>
        <v>1856</v>
      </c>
      <c r="C26">
        <v>1496.1</v>
      </c>
      <c r="D26">
        <v>565.5</v>
      </c>
      <c r="E26">
        <v>187</v>
      </c>
      <c r="F26">
        <f t="shared" si="0"/>
        <v>2248.6</v>
      </c>
      <c r="G26">
        <v>828</v>
      </c>
      <c r="H26">
        <f t="shared" si="1"/>
        <v>3076.6</v>
      </c>
      <c r="I26">
        <v>3696.9</v>
      </c>
      <c r="J26">
        <f t="shared" si="2"/>
        <v>96424.100156494533</v>
      </c>
    </row>
    <row r="27" spans="2:10" x14ac:dyDescent="0.35">
      <c r="B27">
        <f t="shared" si="3"/>
        <v>1857</v>
      </c>
      <c r="C27">
        <v>1617.1</v>
      </c>
      <c r="D27">
        <v>433.3</v>
      </c>
      <c r="E27">
        <v>184.2</v>
      </c>
      <c r="F27">
        <f t="shared" si="0"/>
        <v>2234.6</v>
      </c>
      <c r="G27">
        <v>863</v>
      </c>
      <c r="H27">
        <f t="shared" si="1"/>
        <v>3097.6</v>
      </c>
      <c r="I27">
        <v>3718</v>
      </c>
      <c r="J27">
        <f t="shared" si="2"/>
        <v>96974.439227960363</v>
      </c>
    </row>
    <row r="28" spans="2:10" x14ac:dyDescent="0.35">
      <c r="B28">
        <f t="shared" si="3"/>
        <v>1858</v>
      </c>
      <c r="C28">
        <v>1824.5</v>
      </c>
      <c r="D28">
        <v>567.4</v>
      </c>
      <c r="E28">
        <v>197.5</v>
      </c>
      <c r="F28">
        <f t="shared" si="0"/>
        <v>2589.4</v>
      </c>
      <c r="G28">
        <v>892</v>
      </c>
      <c r="H28">
        <f t="shared" si="1"/>
        <v>3481.4</v>
      </c>
      <c r="I28">
        <v>3982.8</v>
      </c>
      <c r="J28">
        <f t="shared" si="2"/>
        <v>103881.06416275431</v>
      </c>
    </row>
    <row r="29" spans="2:10" x14ac:dyDescent="0.35">
      <c r="B29">
        <f t="shared" ref="B29:B39" si="4">B28+1</f>
        <v>1859</v>
      </c>
      <c r="C29">
        <v>1825.9</v>
      </c>
      <c r="D29">
        <v>622.5</v>
      </c>
      <c r="E29">
        <v>200.4</v>
      </c>
      <c r="F29">
        <f t="shared" si="0"/>
        <v>2648.8</v>
      </c>
      <c r="G29">
        <v>919</v>
      </c>
      <c r="H29">
        <f t="shared" si="1"/>
        <v>3567.8</v>
      </c>
      <c r="I29">
        <v>4099.8999999999996</v>
      </c>
      <c r="J29">
        <f t="shared" si="2"/>
        <v>106935.31559728742</v>
      </c>
    </row>
    <row r="30" spans="2:10" x14ac:dyDescent="0.35">
      <c r="B30">
        <f t="shared" si="4"/>
        <v>1860</v>
      </c>
    </row>
    <row r="31" spans="2:10" x14ac:dyDescent="0.35">
      <c r="B31">
        <f t="shared" si="4"/>
        <v>1861</v>
      </c>
    </row>
    <row r="32" spans="2:10" x14ac:dyDescent="0.35">
      <c r="B32">
        <f t="shared" si="4"/>
        <v>1862</v>
      </c>
    </row>
    <row r="33" spans="2:10" x14ac:dyDescent="0.35">
      <c r="B33">
        <f t="shared" si="4"/>
        <v>1863</v>
      </c>
    </row>
    <row r="34" spans="2:10" x14ac:dyDescent="0.35">
      <c r="B34">
        <f t="shared" si="4"/>
        <v>1864</v>
      </c>
    </row>
    <row r="35" spans="2:10" x14ac:dyDescent="0.35">
      <c r="B35">
        <f t="shared" si="4"/>
        <v>1865</v>
      </c>
    </row>
    <row r="36" spans="2:10" x14ac:dyDescent="0.35">
      <c r="B36">
        <f t="shared" si="4"/>
        <v>1866</v>
      </c>
    </row>
    <row r="37" spans="2:10" x14ac:dyDescent="0.35">
      <c r="B37">
        <f t="shared" si="4"/>
        <v>1867</v>
      </c>
    </row>
    <row r="38" spans="2:10" x14ac:dyDescent="0.35">
      <c r="B38">
        <f t="shared" si="4"/>
        <v>1868</v>
      </c>
    </row>
    <row r="39" spans="2:10" x14ac:dyDescent="0.35">
      <c r="B39">
        <f t="shared" si="4"/>
        <v>1869</v>
      </c>
      <c r="C39">
        <v>2166</v>
      </c>
      <c r="D39">
        <v>669</v>
      </c>
      <c r="E39">
        <v>349</v>
      </c>
      <c r="F39">
        <f t="shared" ref="F39:F79" si="5">SUM(C39:E39)</f>
        <v>3184</v>
      </c>
      <c r="G39">
        <v>1009</v>
      </c>
      <c r="H39">
        <f t="shared" ref="H39:H79" si="6">F39+G39</f>
        <v>4193</v>
      </c>
      <c r="I39">
        <v>5347</v>
      </c>
      <c r="J39">
        <f t="shared" ref="J39:J79" si="7">(I39/(3.834/100))</f>
        <v>139462.70213875847</v>
      </c>
    </row>
    <row r="40" spans="2:10" x14ac:dyDescent="0.35">
      <c r="B40">
        <f t="shared" ref="B40:B79" si="8">B39+1</f>
        <v>1870</v>
      </c>
      <c r="C40">
        <v>2103</v>
      </c>
      <c r="D40">
        <v>734</v>
      </c>
      <c r="E40">
        <v>330</v>
      </c>
      <c r="F40">
        <f t="shared" si="5"/>
        <v>3167</v>
      </c>
      <c r="G40">
        <v>958</v>
      </c>
      <c r="H40">
        <f t="shared" si="6"/>
        <v>4125</v>
      </c>
      <c r="I40">
        <v>5355</v>
      </c>
      <c r="J40">
        <f t="shared" si="7"/>
        <v>139671.36150234743</v>
      </c>
    </row>
    <row r="41" spans="2:10" x14ac:dyDescent="0.35">
      <c r="B41">
        <f t="shared" si="8"/>
        <v>1871</v>
      </c>
      <c r="C41">
        <v>2095</v>
      </c>
      <c r="D41">
        <v>831</v>
      </c>
      <c r="E41">
        <v>325</v>
      </c>
      <c r="F41">
        <f t="shared" si="5"/>
        <v>3251</v>
      </c>
      <c r="G41">
        <v>975</v>
      </c>
      <c r="H41">
        <f t="shared" si="6"/>
        <v>4226</v>
      </c>
      <c r="I41">
        <v>5317.3</v>
      </c>
      <c r="J41">
        <f t="shared" si="7"/>
        <v>138688.05425143454</v>
      </c>
    </row>
    <row r="42" spans="2:10" x14ac:dyDescent="0.35">
      <c r="B42">
        <f t="shared" si="8"/>
        <v>1872</v>
      </c>
      <c r="C42">
        <v>2449</v>
      </c>
      <c r="D42">
        <v>876</v>
      </c>
      <c r="E42">
        <v>425</v>
      </c>
      <c r="F42">
        <f t="shared" si="5"/>
        <v>3750</v>
      </c>
      <c r="G42">
        <v>1059</v>
      </c>
      <c r="H42">
        <f t="shared" si="6"/>
        <v>4809</v>
      </c>
      <c r="I42">
        <v>6298.1</v>
      </c>
      <c r="J42">
        <f t="shared" si="7"/>
        <v>164269.69222743873</v>
      </c>
    </row>
    <row r="43" spans="2:10" x14ac:dyDescent="0.35">
      <c r="B43">
        <f t="shared" si="8"/>
        <v>1873</v>
      </c>
      <c r="C43">
        <v>2577</v>
      </c>
      <c r="D43">
        <v>810</v>
      </c>
      <c r="E43">
        <v>442</v>
      </c>
      <c r="F43">
        <f t="shared" si="5"/>
        <v>3829</v>
      </c>
      <c r="G43">
        <v>1112</v>
      </c>
      <c r="H43">
        <f t="shared" si="6"/>
        <v>4941</v>
      </c>
      <c r="I43">
        <v>6461.1</v>
      </c>
      <c r="J43">
        <f t="shared" si="7"/>
        <v>168521.12676056341</v>
      </c>
    </row>
    <row r="44" spans="2:10" x14ac:dyDescent="0.35">
      <c r="B44">
        <f t="shared" si="8"/>
        <v>1874</v>
      </c>
      <c r="C44">
        <v>2697</v>
      </c>
      <c r="D44">
        <v>806</v>
      </c>
      <c r="E44">
        <v>389</v>
      </c>
      <c r="F44">
        <f t="shared" si="5"/>
        <v>3892</v>
      </c>
      <c r="G44">
        <v>1195</v>
      </c>
      <c r="H44">
        <f t="shared" si="6"/>
        <v>5087</v>
      </c>
      <c r="I44">
        <v>6319.3</v>
      </c>
      <c r="J44">
        <f t="shared" si="7"/>
        <v>164822.6395409494</v>
      </c>
    </row>
    <row r="45" spans="2:10" x14ac:dyDescent="0.35">
      <c r="B45">
        <f t="shared" si="8"/>
        <v>1875</v>
      </c>
      <c r="C45">
        <v>2595</v>
      </c>
      <c r="D45">
        <v>894</v>
      </c>
      <c r="E45">
        <v>450</v>
      </c>
      <c r="F45">
        <f t="shared" si="5"/>
        <v>3939</v>
      </c>
      <c r="G45">
        <v>1254</v>
      </c>
      <c r="H45">
        <f t="shared" si="6"/>
        <v>5193</v>
      </c>
      <c r="I45">
        <v>6626.2</v>
      </c>
      <c r="J45">
        <f t="shared" si="7"/>
        <v>172827.33437663014</v>
      </c>
    </row>
    <row r="46" spans="2:10" x14ac:dyDescent="0.35">
      <c r="B46">
        <f t="shared" si="8"/>
        <v>1876</v>
      </c>
      <c r="C46">
        <v>2772</v>
      </c>
      <c r="D46">
        <v>921</v>
      </c>
      <c r="E46">
        <v>447</v>
      </c>
      <c r="F46">
        <f t="shared" si="5"/>
        <v>4140</v>
      </c>
      <c r="G46">
        <v>1373</v>
      </c>
      <c r="H46">
        <f t="shared" si="6"/>
        <v>5513</v>
      </c>
      <c r="I46">
        <v>7058</v>
      </c>
      <c r="J46">
        <f t="shared" si="7"/>
        <v>184089.72352634324</v>
      </c>
    </row>
    <row r="47" spans="2:10" x14ac:dyDescent="0.35">
      <c r="B47">
        <f t="shared" si="8"/>
        <v>1877</v>
      </c>
      <c r="C47">
        <v>2991</v>
      </c>
      <c r="D47">
        <v>1020</v>
      </c>
      <c r="E47">
        <v>486</v>
      </c>
      <c r="F47">
        <f t="shared" si="5"/>
        <v>4497</v>
      </c>
      <c r="G47">
        <v>1449</v>
      </c>
      <c r="H47">
        <f t="shared" si="6"/>
        <v>5946</v>
      </c>
      <c r="I47">
        <v>7511.1</v>
      </c>
      <c r="J47">
        <f t="shared" si="7"/>
        <v>195907.6682316119</v>
      </c>
    </row>
    <row r="48" spans="2:10" x14ac:dyDescent="0.35">
      <c r="B48">
        <f t="shared" si="8"/>
        <v>1878</v>
      </c>
      <c r="C48">
        <v>3187</v>
      </c>
      <c r="D48">
        <v>1023</v>
      </c>
      <c r="E48">
        <v>474</v>
      </c>
      <c r="F48">
        <f t="shared" si="5"/>
        <v>4684</v>
      </c>
      <c r="G48">
        <v>1481</v>
      </c>
      <c r="H48">
        <f t="shared" si="6"/>
        <v>6165</v>
      </c>
      <c r="I48">
        <v>7645</v>
      </c>
      <c r="J48">
        <f t="shared" si="7"/>
        <v>199400.10432968181</v>
      </c>
    </row>
    <row r="49" spans="2:10" x14ac:dyDescent="0.35">
      <c r="B49">
        <f t="shared" si="8"/>
        <v>1879</v>
      </c>
      <c r="C49">
        <v>3456</v>
      </c>
      <c r="D49">
        <v>1170</v>
      </c>
      <c r="E49">
        <v>550</v>
      </c>
      <c r="F49">
        <f t="shared" si="5"/>
        <v>5176</v>
      </c>
      <c r="G49">
        <v>1638</v>
      </c>
      <c r="H49">
        <f t="shared" si="6"/>
        <v>6814</v>
      </c>
      <c r="I49">
        <v>8336.1</v>
      </c>
      <c r="J49">
        <f t="shared" si="7"/>
        <v>217425.66510172145</v>
      </c>
    </row>
    <row r="50" spans="2:10" x14ac:dyDescent="0.35">
      <c r="B50">
        <f t="shared" si="8"/>
        <v>1880</v>
      </c>
      <c r="C50">
        <v>3958</v>
      </c>
      <c r="D50">
        <v>1385</v>
      </c>
      <c r="E50">
        <v>595</v>
      </c>
      <c r="F50">
        <f t="shared" si="5"/>
        <v>5938</v>
      </c>
      <c r="G50">
        <v>1791</v>
      </c>
      <c r="H50">
        <f t="shared" si="6"/>
        <v>7729</v>
      </c>
      <c r="I50">
        <v>9593.9</v>
      </c>
      <c r="J50">
        <f t="shared" si="7"/>
        <v>250232.13354199269</v>
      </c>
    </row>
    <row r="51" spans="2:10" x14ac:dyDescent="0.35">
      <c r="B51">
        <f t="shared" si="8"/>
        <v>1881</v>
      </c>
      <c r="C51">
        <v>3891</v>
      </c>
      <c r="D51">
        <v>1304</v>
      </c>
      <c r="E51">
        <v>673</v>
      </c>
      <c r="F51">
        <f t="shared" si="5"/>
        <v>5868</v>
      </c>
      <c r="G51">
        <v>1741</v>
      </c>
      <c r="H51">
        <f t="shared" si="6"/>
        <v>7609</v>
      </c>
      <c r="I51">
        <v>9966.6</v>
      </c>
      <c r="J51">
        <f t="shared" si="7"/>
        <v>259953.05164319251</v>
      </c>
    </row>
    <row r="52" spans="2:10" x14ac:dyDescent="0.35">
      <c r="B52">
        <f t="shared" si="8"/>
        <v>1882</v>
      </c>
      <c r="C52">
        <v>4204</v>
      </c>
      <c r="D52">
        <v>1429</v>
      </c>
      <c r="E52">
        <v>737</v>
      </c>
      <c r="F52">
        <f t="shared" si="5"/>
        <v>6370</v>
      </c>
      <c r="G52">
        <v>1846</v>
      </c>
      <c r="H52">
        <f t="shared" si="6"/>
        <v>8216</v>
      </c>
      <c r="I52">
        <v>10534.8</v>
      </c>
      <c r="J52">
        <f t="shared" si="7"/>
        <v>274773.08294209704</v>
      </c>
    </row>
    <row r="53" spans="2:10" x14ac:dyDescent="0.35">
      <c r="B53">
        <f t="shared" si="8"/>
        <v>1883</v>
      </c>
      <c r="C53">
        <v>4240</v>
      </c>
      <c r="D53">
        <v>1420</v>
      </c>
      <c r="E53">
        <v>752</v>
      </c>
      <c r="F53">
        <f t="shared" si="5"/>
        <v>6412</v>
      </c>
      <c r="G53">
        <v>1832</v>
      </c>
      <c r="H53">
        <f t="shared" si="6"/>
        <v>8244</v>
      </c>
      <c r="I53">
        <v>10574.1</v>
      </c>
      <c r="J53">
        <f t="shared" si="7"/>
        <v>275798.12206572772</v>
      </c>
    </row>
    <row r="54" spans="2:10" x14ac:dyDescent="0.35">
      <c r="B54">
        <f t="shared" si="8"/>
        <v>1884</v>
      </c>
      <c r="C54">
        <v>4497</v>
      </c>
      <c r="D54">
        <v>1368</v>
      </c>
      <c r="E54">
        <v>758</v>
      </c>
      <c r="F54">
        <f t="shared" si="5"/>
        <v>6623</v>
      </c>
      <c r="G54">
        <v>1851</v>
      </c>
      <c r="H54">
        <f t="shared" si="6"/>
        <v>8474</v>
      </c>
      <c r="I54">
        <v>10730</v>
      </c>
      <c r="J54">
        <f t="shared" si="7"/>
        <v>279864.37141366722</v>
      </c>
    </row>
    <row r="55" spans="2:10" x14ac:dyDescent="0.35">
      <c r="B55">
        <f t="shared" si="8"/>
        <v>1885</v>
      </c>
      <c r="C55">
        <v>4470</v>
      </c>
      <c r="D55">
        <v>1524</v>
      </c>
      <c r="E55">
        <v>867</v>
      </c>
      <c r="F55">
        <f t="shared" si="5"/>
        <v>6861</v>
      </c>
      <c r="G55">
        <v>1866</v>
      </c>
      <c r="H55">
        <f t="shared" si="6"/>
        <v>8727</v>
      </c>
      <c r="I55">
        <v>10854.5</v>
      </c>
      <c r="J55">
        <f t="shared" si="7"/>
        <v>283111.63275952009</v>
      </c>
    </row>
    <row r="56" spans="2:10" x14ac:dyDescent="0.35">
      <c r="B56">
        <f t="shared" si="8"/>
        <v>1886</v>
      </c>
      <c r="C56">
        <v>4421</v>
      </c>
      <c r="D56">
        <v>1575</v>
      </c>
      <c r="E56">
        <v>998</v>
      </c>
      <c r="F56">
        <f t="shared" si="5"/>
        <v>6994</v>
      </c>
      <c r="G56">
        <v>1857</v>
      </c>
      <c r="H56">
        <f t="shared" si="6"/>
        <v>8851</v>
      </c>
      <c r="I56">
        <v>11601.7</v>
      </c>
      <c r="J56">
        <f t="shared" si="7"/>
        <v>302600.41731872718</v>
      </c>
    </row>
    <row r="57" spans="2:10" x14ac:dyDescent="0.35">
      <c r="B57">
        <f t="shared" si="8"/>
        <v>1887</v>
      </c>
      <c r="C57">
        <v>4505</v>
      </c>
      <c r="D57">
        <v>1567</v>
      </c>
      <c r="E57">
        <v>1077</v>
      </c>
      <c r="F57">
        <f t="shared" si="5"/>
        <v>7149</v>
      </c>
      <c r="G57">
        <v>1854</v>
      </c>
      <c r="H57">
        <f t="shared" si="6"/>
        <v>9003</v>
      </c>
      <c r="I57">
        <v>12152.8</v>
      </c>
      <c r="J57">
        <f t="shared" si="7"/>
        <v>316974.43922796036</v>
      </c>
    </row>
    <row r="58" spans="2:10" x14ac:dyDescent="0.35">
      <c r="B58">
        <f t="shared" si="8"/>
        <v>1888</v>
      </c>
      <c r="C58">
        <v>4494</v>
      </c>
      <c r="D58">
        <v>1597</v>
      </c>
      <c r="E58">
        <v>1092</v>
      </c>
      <c r="F58">
        <f t="shared" si="5"/>
        <v>7183</v>
      </c>
      <c r="G58">
        <v>1836</v>
      </c>
      <c r="H58">
        <f t="shared" si="6"/>
        <v>9019</v>
      </c>
      <c r="I58">
        <v>11974.5</v>
      </c>
      <c r="J58">
        <f t="shared" si="7"/>
        <v>312323.94366197183</v>
      </c>
    </row>
    <row r="59" spans="2:10" x14ac:dyDescent="0.35">
      <c r="B59">
        <f t="shared" si="8"/>
        <v>1889</v>
      </c>
      <c r="C59">
        <v>4686</v>
      </c>
      <c r="D59">
        <v>1665</v>
      </c>
      <c r="E59">
        <v>1088</v>
      </c>
      <c r="F59">
        <f t="shared" si="5"/>
        <v>7439</v>
      </c>
      <c r="G59">
        <v>1837</v>
      </c>
      <c r="H59">
        <f t="shared" si="6"/>
        <v>9276</v>
      </c>
      <c r="I59">
        <v>12426.1</v>
      </c>
      <c r="J59">
        <f t="shared" si="7"/>
        <v>324102.76473656757</v>
      </c>
    </row>
    <row r="60" spans="2:10" x14ac:dyDescent="0.35">
      <c r="B60">
        <f t="shared" si="8"/>
        <v>1890</v>
      </c>
      <c r="C60">
        <v>4492</v>
      </c>
      <c r="D60">
        <v>1763</v>
      </c>
      <c r="E60">
        <v>1162</v>
      </c>
      <c r="F60">
        <f t="shared" si="5"/>
        <v>7417</v>
      </c>
      <c r="G60">
        <v>1820</v>
      </c>
      <c r="H60">
        <f t="shared" si="6"/>
        <v>9237</v>
      </c>
      <c r="I60">
        <v>13144.5</v>
      </c>
      <c r="J60">
        <f t="shared" si="7"/>
        <v>342840.37558685447</v>
      </c>
    </row>
    <row r="61" spans="2:10" x14ac:dyDescent="0.35">
      <c r="B61">
        <f t="shared" si="8"/>
        <v>1891</v>
      </c>
      <c r="C61">
        <v>4921</v>
      </c>
      <c r="D61">
        <v>1800</v>
      </c>
      <c r="E61">
        <v>1183</v>
      </c>
      <c r="F61">
        <f t="shared" si="5"/>
        <v>7904</v>
      </c>
      <c r="G61">
        <v>1918</v>
      </c>
      <c r="H61">
        <f t="shared" si="6"/>
        <v>9822</v>
      </c>
      <c r="I61">
        <v>13812.2</v>
      </c>
      <c r="J61">
        <f t="shared" si="7"/>
        <v>360255.60772039648</v>
      </c>
    </row>
    <row r="62" spans="2:10" x14ac:dyDescent="0.35">
      <c r="B62">
        <f t="shared" si="8"/>
        <v>1892</v>
      </c>
      <c r="C62">
        <v>4904</v>
      </c>
      <c r="D62">
        <v>1886</v>
      </c>
      <c r="E62">
        <v>1253</v>
      </c>
      <c r="F62">
        <f t="shared" si="5"/>
        <v>8043</v>
      </c>
      <c r="G62">
        <v>1979</v>
      </c>
      <c r="H62">
        <f t="shared" si="6"/>
        <v>10022</v>
      </c>
      <c r="I62">
        <v>14849.3</v>
      </c>
      <c r="J62">
        <f t="shared" si="7"/>
        <v>387305.68596765777</v>
      </c>
    </row>
    <row r="63" spans="2:10" x14ac:dyDescent="0.35">
      <c r="B63">
        <f t="shared" si="8"/>
        <v>1893</v>
      </c>
      <c r="C63">
        <v>5381</v>
      </c>
      <c r="D63">
        <v>1723</v>
      </c>
      <c r="E63">
        <v>1114</v>
      </c>
      <c r="F63">
        <f t="shared" si="5"/>
        <v>8218</v>
      </c>
      <c r="G63">
        <v>1978</v>
      </c>
      <c r="H63">
        <f t="shared" si="6"/>
        <v>10196</v>
      </c>
      <c r="I63">
        <v>14491.2</v>
      </c>
      <c r="J63">
        <f t="shared" si="7"/>
        <v>377965.57120500784</v>
      </c>
    </row>
    <row r="64" spans="2:10" x14ac:dyDescent="0.35">
      <c r="B64">
        <f t="shared" si="8"/>
        <v>1894</v>
      </c>
      <c r="C64">
        <v>5248</v>
      </c>
      <c r="D64">
        <v>1671</v>
      </c>
      <c r="E64">
        <v>988</v>
      </c>
      <c r="F64">
        <f t="shared" si="5"/>
        <v>7907</v>
      </c>
      <c r="G64">
        <v>1925</v>
      </c>
      <c r="H64">
        <f t="shared" si="6"/>
        <v>9832</v>
      </c>
      <c r="I64">
        <v>13555.2</v>
      </c>
      <c r="J64">
        <f t="shared" si="7"/>
        <v>353552.42566510173</v>
      </c>
    </row>
    <row r="65" spans="2:10" x14ac:dyDescent="0.35">
      <c r="B65">
        <f t="shared" si="8"/>
        <v>1895</v>
      </c>
      <c r="C65">
        <v>5626</v>
      </c>
      <c r="D65">
        <v>1973</v>
      </c>
      <c r="E65">
        <v>1206</v>
      </c>
      <c r="F65">
        <f t="shared" si="5"/>
        <v>8805</v>
      </c>
      <c r="G65">
        <v>2145</v>
      </c>
      <c r="H65">
        <f t="shared" si="6"/>
        <v>10950</v>
      </c>
      <c r="I65">
        <v>14905</v>
      </c>
      <c r="J65">
        <f t="shared" si="7"/>
        <v>388758.47678664583</v>
      </c>
    </row>
    <row r="66" spans="2:10" x14ac:dyDescent="0.35">
      <c r="B66">
        <f t="shared" si="8"/>
        <v>1896</v>
      </c>
      <c r="C66">
        <v>5608</v>
      </c>
      <c r="D66">
        <v>1913</v>
      </c>
      <c r="E66">
        <v>1187</v>
      </c>
      <c r="F66">
        <f t="shared" si="5"/>
        <v>8708</v>
      </c>
      <c r="G66">
        <v>2154</v>
      </c>
      <c r="H66">
        <f t="shared" si="6"/>
        <v>10862</v>
      </c>
      <c r="I66">
        <v>15007.4</v>
      </c>
      <c r="J66">
        <f t="shared" si="7"/>
        <v>391429.31664058426</v>
      </c>
    </row>
    <row r="67" spans="2:10" x14ac:dyDescent="0.35">
      <c r="B67">
        <f t="shared" si="8"/>
        <v>1897</v>
      </c>
      <c r="C67">
        <v>5998</v>
      </c>
      <c r="D67">
        <v>2058</v>
      </c>
      <c r="E67">
        <v>1270</v>
      </c>
      <c r="F67">
        <f t="shared" si="5"/>
        <v>9326</v>
      </c>
      <c r="G67">
        <v>2306</v>
      </c>
      <c r="H67">
        <f t="shared" si="6"/>
        <v>11632</v>
      </c>
      <c r="I67">
        <v>15708</v>
      </c>
      <c r="J67">
        <f t="shared" si="7"/>
        <v>409702.66040688579</v>
      </c>
    </row>
    <row r="68" spans="2:10" x14ac:dyDescent="0.35">
      <c r="B68">
        <f t="shared" si="8"/>
        <v>1898</v>
      </c>
      <c r="C68">
        <v>6137</v>
      </c>
      <c r="D68">
        <v>2044</v>
      </c>
      <c r="E68">
        <v>1230</v>
      </c>
      <c r="F68">
        <f t="shared" si="5"/>
        <v>9411</v>
      </c>
      <c r="G68">
        <v>2348</v>
      </c>
      <c r="H68">
        <f t="shared" si="6"/>
        <v>11759</v>
      </c>
      <c r="I68">
        <v>16031</v>
      </c>
      <c r="J68">
        <f t="shared" si="7"/>
        <v>418127.28221178928</v>
      </c>
    </row>
    <row r="69" spans="2:10" x14ac:dyDescent="0.35">
      <c r="B69">
        <f t="shared" si="8"/>
        <v>1899</v>
      </c>
      <c r="C69">
        <v>6727</v>
      </c>
      <c r="D69">
        <v>2290</v>
      </c>
      <c r="E69">
        <v>1403</v>
      </c>
      <c r="F69">
        <f t="shared" si="5"/>
        <v>10420</v>
      </c>
      <c r="G69">
        <v>2602</v>
      </c>
      <c r="H69">
        <f t="shared" si="6"/>
        <v>13022</v>
      </c>
      <c r="I69">
        <v>17527.2</v>
      </c>
      <c r="J69">
        <f t="shared" si="7"/>
        <v>457151.79968701099</v>
      </c>
    </row>
    <row r="70" spans="2:10" x14ac:dyDescent="0.35">
      <c r="B70">
        <f t="shared" si="8"/>
        <v>1900</v>
      </c>
      <c r="C70">
        <v>6762</v>
      </c>
      <c r="D70">
        <v>2301</v>
      </c>
      <c r="E70">
        <v>1335</v>
      </c>
      <c r="F70">
        <f t="shared" si="5"/>
        <v>10398</v>
      </c>
      <c r="G70">
        <v>2682</v>
      </c>
      <c r="H70">
        <f t="shared" si="6"/>
        <v>13080</v>
      </c>
      <c r="I70">
        <v>18371.8</v>
      </c>
      <c r="J70">
        <f t="shared" si="7"/>
        <v>479181.01199791342</v>
      </c>
    </row>
    <row r="71" spans="2:10" x14ac:dyDescent="0.35">
      <c r="B71">
        <f t="shared" si="8"/>
        <v>1901</v>
      </c>
      <c r="C71">
        <v>7586</v>
      </c>
      <c r="D71">
        <v>2549</v>
      </c>
      <c r="E71">
        <v>1429</v>
      </c>
      <c r="F71">
        <f t="shared" si="5"/>
        <v>11564</v>
      </c>
      <c r="G71">
        <v>3008</v>
      </c>
      <c r="H71">
        <f t="shared" si="6"/>
        <v>14572</v>
      </c>
      <c r="I71">
        <v>20112.8</v>
      </c>
      <c r="J71">
        <f t="shared" si="7"/>
        <v>524590.50599895674</v>
      </c>
    </row>
    <row r="72" spans="2:10" x14ac:dyDescent="0.35">
      <c r="B72">
        <f t="shared" si="8"/>
        <v>1902</v>
      </c>
      <c r="C72">
        <v>7337</v>
      </c>
      <c r="D72">
        <v>2643</v>
      </c>
      <c r="E72">
        <v>1523</v>
      </c>
      <c r="F72">
        <f t="shared" si="5"/>
        <v>11503</v>
      </c>
      <c r="G72">
        <v>3087</v>
      </c>
      <c r="H72">
        <f t="shared" si="6"/>
        <v>14590</v>
      </c>
      <c r="I72">
        <v>20577.2</v>
      </c>
      <c r="J72">
        <f t="shared" si="7"/>
        <v>536703.18205529475</v>
      </c>
    </row>
    <row r="73" spans="2:10" x14ac:dyDescent="0.35">
      <c r="B73">
        <f t="shared" si="8"/>
        <v>1903</v>
      </c>
      <c r="C73">
        <v>7783</v>
      </c>
      <c r="D73">
        <v>2774</v>
      </c>
      <c r="E73">
        <v>1546</v>
      </c>
      <c r="F73">
        <f t="shared" si="5"/>
        <v>12103</v>
      </c>
      <c r="G73">
        <v>3296</v>
      </c>
      <c r="H73">
        <f t="shared" si="6"/>
        <v>15399</v>
      </c>
      <c r="I73">
        <v>21730.1</v>
      </c>
      <c r="J73">
        <f t="shared" si="7"/>
        <v>566773.60459050594</v>
      </c>
    </row>
    <row r="74" spans="2:10" x14ac:dyDescent="0.35">
      <c r="B74">
        <f t="shared" si="8"/>
        <v>1904</v>
      </c>
      <c r="C74">
        <v>7791</v>
      </c>
      <c r="D74">
        <v>2801</v>
      </c>
      <c r="E74">
        <v>1521</v>
      </c>
      <c r="F74">
        <f t="shared" si="5"/>
        <v>12113</v>
      </c>
      <c r="G74">
        <v>3394</v>
      </c>
      <c r="H74">
        <f t="shared" si="6"/>
        <v>15507</v>
      </c>
      <c r="I74">
        <v>21235.3</v>
      </c>
      <c r="J74">
        <f t="shared" si="7"/>
        <v>553868.02295252995</v>
      </c>
    </row>
    <row r="75" spans="2:10" x14ac:dyDescent="0.35">
      <c r="B75">
        <f t="shared" si="8"/>
        <v>1905</v>
      </c>
      <c r="C75">
        <v>8013</v>
      </c>
      <c r="D75">
        <v>2941</v>
      </c>
      <c r="E75">
        <v>1734</v>
      </c>
      <c r="F75">
        <f t="shared" si="5"/>
        <v>12688</v>
      </c>
      <c r="G75">
        <v>3625</v>
      </c>
      <c r="H75">
        <f t="shared" si="6"/>
        <v>16313</v>
      </c>
      <c r="I75">
        <v>22712.3</v>
      </c>
      <c r="J75">
        <f t="shared" si="7"/>
        <v>592391.75795513822</v>
      </c>
    </row>
    <row r="76" spans="2:10" x14ac:dyDescent="0.35">
      <c r="B76">
        <f t="shared" si="8"/>
        <v>1906</v>
      </c>
      <c r="C76">
        <v>8910</v>
      </c>
      <c r="D76">
        <v>3172</v>
      </c>
      <c r="E76">
        <v>1968</v>
      </c>
      <c r="F76">
        <f t="shared" si="5"/>
        <v>14050</v>
      </c>
      <c r="G76">
        <v>4016</v>
      </c>
      <c r="H76">
        <f t="shared" si="6"/>
        <v>18066</v>
      </c>
      <c r="I76">
        <v>25605.5</v>
      </c>
      <c r="J76">
        <f t="shared" si="7"/>
        <v>667853.4167970788</v>
      </c>
    </row>
    <row r="77" spans="2:10" x14ac:dyDescent="0.35">
      <c r="B77">
        <f t="shared" si="8"/>
        <v>1907</v>
      </c>
      <c r="C77">
        <v>9155</v>
      </c>
      <c r="D77">
        <v>3128</v>
      </c>
      <c r="E77">
        <v>1886</v>
      </c>
      <c r="F77">
        <f t="shared" si="5"/>
        <v>14169</v>
      </c>
      <c r="G77">
        <v>4165</v>
      </c>
      <c r="H77">
        <f t="shared" si="6"/>
        <v>18334</v>
      </c>
      <c r="I77">
        <v>26236.7</v>
      </c>
      <c r="J77">
        <f t="shared" si="7"/>
        <v>684316.64058424626</v>
      </c>
    </row>
    <row r="78" spans="2:10" x14ac:dyDescent="0.35">
      <c r="B78">
        <f t="shared" si="8"/>
        <v>1908</v>
      </c>
      <c r="C78">
        <v>8265</v>
      </c>
      <c r="D78">
        <v>3137</v>
      </c>
      <c r="E78">
        <v>1633</v>
      </c>
      <c r="F78">
        <f t="shared" si="5"/>
        <v>13035</v>
      </c>
      <c r="G78">
        <v>4057</v>
      </c>
      <c r="H78">
        <f t="shared" si="6"/>
        <v>17092</v>
      </c>
      <c r="I78">
        <v>23496.6</v>
      </c>
      <c r="J78">
        <f t="shared" si="7"/>
        <v>612848.20031298907</v>
      </c>
    </row>
    <row r="79" spans="2:10" x14ac:dyDescent="0.35">
      <c r="B79">
        <f t="shared" si="8"/>
        <v>1909</v>
      </c>
      <c r="C79">
        <v>9046</v>
      </c>
      <c r="D79">
        <v>3427</v>
      </c>
      <c r="E79">
        <v>2043</v>
      </c>
      <c r="F79">
        <f t="shared" si="5"/>
        <v>14516</v>
      </c>
      <c r="G79">
        <v>4429</v>
      </c>
      <c r="H79">
        <f t="shared" si="6"/>
        <v>18945</v>
      </c>
      <c r="I79">
        <v>25800.400000000001</v>
      </c>
      <c r="J79">
        <f t="shared" si="7"/>
        <v>672936.88054251438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85F98-5F29-48EC-8C1C-67958D08EB8B}">
  <dimension ref="B3:F54"/>
  <sheetViews>
    <sheetView workbookViewId="0">
      <selection activeCell="B4" sqref="B4"/>
    </sheetView>
  </sheetViews>
  <sheetFormatPr defaultRowHeight="14.5" x14ac:dyDescent="0.35"/>
  <cols>
    <col min="2" max="2" width="12.54296875" customWidth="1"/>
    <col min="6" max="6" width="12.54296875" customWidth="1"/>
  </cols>
  <sheetData>
    <row r="3" spans="2:6" x14ac:dyDescent="0.35">
      <c r="B3" t="s">
        <v>15</v>
      </c>
      <c r="C3" t="s">
        <v>0</v>
      </c>
      <c r="D3" t="s">
        <v>16</v>
      </c>
      <c r="E3" t="s">
        <v>17</v>
      </c>
      <c r="F3" t="s">
        <v>18</v>
      </c>
    </row>
    <row r="4" spans="2:6" x14ac:dyDescent="0.35">
      <c r="B4">
        <v>850200</v>
      </c>
      <c r="C4">
        <v>1869</v>
      </c>
      <c r="D4">
        <v>596541</v>
      </c>
      <c r="E4">
        <v>245179</v>
      </c>
      <c r="F4">
        <f>(B4+D4+E4)*1000</f>
        <v>1691920000</v>
      </c>
    </row>
    <row r="5" spans="2:6" x14ac:dyDescent="0.35">
      <c r="B5">
        <f>((B$14/B$4)^(1/10))*B4</f>
        <v>888884.7959939721</v>
      </c>
      <c r="C5">
        <f>C4+1</f>
        <v>1870</v>
      </c>
      <c r="D5">
        <f>((D$14/D$4)^(1/10))*D4</f>
        <v>486398.72360475524</v>
      </c>
      <c r="E5">
        <f>((E$14/E$4)^(1/10))*E4</f>
        <v>249250.04459328315</v>
      </c>
      <c r="F5">
        <f t="shared" ref="F5:F54" si="0">(B5+D5+E5)*1000</f>
        <v>1624533564.1920106</v>
      </c>
    </row>
    <row r="6" spans="2:6" x14ac:dyDescent="0.35">
      <c r="B6">
        <f t="shared" ref="B6:E13" si="1">((B$14/B$4)^(1/10))*B5</f>
        <v>929329.7818739654</v>
      </c>
      <c r="C6">
        <f t="shared" ref="C6:C54" si="2">C5+1</f>
        <v>1871</v>
      </c>
      <c r="D6">
        <f t="shared" si="1"/>
        <v>396592.55327686627</v>
      </c>
      <c r="E6">
        <f t="shared" si="1"/>
        <v>253388.68634652084</v>
      </c>
      <c r="F6">
        <f t="shared" si="0"/>
        <v>1579311021.4973526</v>
      </c>
    </row>
    <row r="7" spans="2:6" x14ac:dyDescent="0.35">
      <c r="B7">
        <f t="shared" si="1"/>
        <v>971615.04772072728</v>
      </c>
      <c r="C7">
        <f t="shared" si="2"/>
        <v>1872</v>
      </c>
      <c r="D7">
        <f t="shared" si="1"/>
        <v>323367.73449774389</v>
      </c>
      <c r="E7">
        <f t="shared" si="1"/>
        <v>257596.04766845348</v>
      </c>
      <c r="F7">
        <f t="shared" si="0"/>
        <v>1552578829.8869247</v>
      </c>
    </row>
    <row r="8" spans="2:6" x14ac:dyDescent="0.35">
      <c r="B8">
        <f t="shared" si="1"/>
        <v>1015824.3277792427</v>
      </c>
      <c r="C8">
        <f t="shared" si="2"/>
        <v>1873</v>
      </c>
      <c r="D8">
        <f t="shared" si="1"/>
        <v>263662.77140157006</v>
      </c>
      <c r="E8">
        <f t="shared" si="1"/>
        <v>261873.26960471951</v>
      </c>
      <c r="F8">
        <f t="shared" si="0"/>
        <v>1541360368.7855322</v>
      </c>
    </row>
    <row r="9" spans="2:6" x14ac:dyDescent="0.35">
      <c r="B9">
        <f t="shared" si="1"/>
        <v>1062045.1662711902</v>
      </c>
      <c r="C9">
        <f t="shared" si="2"/>
        <v>1874</v>
      </c>
      <c r="D9">
        <f t="shared" si="1"/>
        <v>214981.42704661714</v>
      </c>
      <c r="E9">
        <f t="shared" si="1"/>
        <v>266221.51214730949</v>
      </c>
      <c r="F9">
        <f t="shared" si="0"/>
        <v>1543248105.4651167</v>
      </c>
    </row>
    <row r="10" spans="2:6" x14ac:dyDescent="0.35">
      <c r="B10">
        <f t="shared" si="1"/>
        <v>1110369.0907520007</v>
      </c>
      <c r="C10">
        <f t="shared" si="2"/>
        <v>1875</v>
      </c>
      <c r="D10">
        <f t="shared" si="1"/>
        <v>175288.35690120776</v>
      </c>
      <c r="E10">
        <f t="shared" si="1"/>
        <v>270641.95454915863</v>
      </c>
      <c r="F10">
        <f t="shared" si="0"/>
        <v>1556299402.2023671</v>
      </c>
    </row>
    <row r="11" spans="2:6" x14ac:dyDescent="0.35">
      <c r="B11">
        <f t="shared" si="1"/>
        <v>1160891.7933558039</v>
      </c>
      <c r="C11">
        <f t="shared" si="2"/>
        <v>1876</v>
      </c>
      <c r="D11">
        <f t="shared" si="1"/>
        <v>142924.01202854831</v>
      </c>
      <c r="E11">
        <f t="shared" si="1"/>
        <v>275135.79564396257</v>
      </c>
      <c r="F11">
        <f t="shared" si="0"/>
        <v>1578951601.0283148</v>
      </c>
    </row>
    <row r="12" spans="2:6" x14ac:dyDescent="0.35">
      <c r="B12">
        <f t="shared" si="1"/>
        <v>1213713.320287168</v>
      </c>
      <c r="C12">
        <f t="shared" si="2"/>
        <v>1877</v>
      </c>
      <c r="D12">
        <f t="shared" si="1"/>
        <v>116535.25411188265</v>
      </c>
      <c r="E12">
        <f t="shared" si="1"/>
        <v>279704.25417130388</v>
      </c>
      <c r="F12">
        <f t="shared" si="0"/>
        <v>1609952828.5703547</v>
      </c>
    </row>
    <row r="13" spans="2:6" x14ac:dyDescent="0.35">
      <c r="B13">
        <f t="shared" si="1"/>
        <v>1268938.2699348694</v>
      </c>
      <c r="C13">
        <f t="shared" si="2"/>
        <v>1878</v>
      </c>
      <c r="D13">
        <f t="shared" si="1"/>
        <v>95018.781366202034</v>
      </c>
      <c r="E13">
        <f t="shared" si="1"/>
        <v>284348.56910717679</v>
      </c>
      <c r="F13">
        <f t="shared" si="0"/>
        <v>1648305620.4082482</v>
      </c>
    </row>
    <row r="14" spans="2:6" x14ac:dyDescent="0.35">
      <c r="B14">
        <v>1326676</v>
      </c>
      <c r="C14">
        <f t="shared" si="2"/>
        <v>1879</v>
      </c>
      <c r="D14">
        <v>77475</v>
      </c>
      <c r="E14">
        <v>289070</v>
      </c>
      <c r="F14">
        <f t="shared" si="0"/>
        <v>1693221000</v>
      </c>
    </row>
    <row r="15" spans="2:6" x14ac:dyDescent="0.35">
      <c r="B15">
        <f>((B$24/B$14)^(1/10))*B14</f>
        <v>1384932.6680579451</v>
      </c>
      <c r="C15">
        <f t="shared" si="2"/>
        <v>1880</v>
      </c>
      <c r="D15">
        <f>((D$24/D$14)^(1/10))*D14</f>
        <v>100413.35124341751</v>
      </c>
      <c r="E15">
        <f>((E$24/E$14)^(1/10))*E14</f>
        <v>303221.85904273565</v>
      </c>
      <c r="F15">
        <f t="shared" si="0"/>
        <v>1788567878.3440981</v>
      </c>
    </row>
    <row r="16" spans="2:6" x14ac:dyDescent="0.35">
      <c r="B16">
        <f t="shared" ref="B16:E23" si="3">((B$24/B$14)^(1/10))*B15</f>
        <v>1445747.4885006575</v>
      </c>
      <c r="C16">
        <f t="shared" si="2"/>
        <v>1881</v>
      </c>
      <c r="D16">
        <f t="shared" si="3"/>
        <v>130143.15724987331</v>
      </c>
      <c r="E16">
        <f t="shared" si="3"/>
        <v>318066.54374834005</v>
      </c>
      <c r="F16">
        <f t="shared" si="0"/>
        <v>1893957189.4988708</v>
      </c>
    </row>
    <row r="17" spans="2:6" x14ac:dyDescent="0.35">
      <c r="B17">
        <f t="shared" si="3"/>
        <v>1509232.7942823183</v>
      </c>
      <c r="C17">
        <f t="shared" si="2"/>
        <v>1882</v>
      </c>
      <c r="D17">
        <f t="shared" si="3"/>
        <v>168675.19278294736</v>
      </c>
      <c r="E17">
        <f t="shared" si="3"/>
        <v>333637.97244497621</v>
      </c>
      <c r="F17">
        <f t="shared" si="0"/>
        <v>2011545959.510242</v>
      </c>
    </row>
    <row r="18" spans="2:6" x14ac:dyDescent="0.35">
      <c r="B18">
        <f t="shared" si="3"/>
        <v>1575505.8510939814</v>
      </c>
      <c r="C18">
        <f t="shared" si="2"/>
        <v>1883</v>
      </c>
      <c r="D18">
        <f t="shared" si="3"/>
        <v>218615.57120316557</v>
      </c>
      <c r="E18">
        <f t="shared" si="3"/>
        <v>349971.72398386104</v>
      </c>
      <c r="F18">
        <f t="shared" si="0"/>
        <v>2144093146.2810082</v>
      </c>
    </row>
    <row r="19" spans="2:6" x14ac:dyDescent="0.35">
      <c r="B19">
        <f t="shared" si="3"/>
        <v>1644689.0739686941</v>
      </c>
      <c r="C19">
        <f t="shared" si="2"/>
        <v>1884</v>
      </c>
      <c r="D19">
        <f t="shared" si="3"/>
        <v>283342.00888678688</v>
      </c>
      <c r="E19">
        <f t="shared" si="3"/>
        <v>367105.11903268239</v>
      </c>
      <c r="F19">
        <f t="shared" si="0"/>
        <v>2295136201.8881636</v>
      </c>
    </row>
    <row r="20" spans="2:6" x14ac:dyDescent="0.35">
      <c r="B20">
        <f t="shared" si="3"/>
        <v>1716910.2533981276</v>
      </c>
      <c r="C20">
        <f t="shared" si="2"/>
        <v>1885</v>
      </c>
      <c r="D20">
        <f t="shared" si="3"/>
        <v>367232.2769972824</v>
      </c>
      <c r="E20">
        <f t="shared" si="3"/>
        <v>385077.30534885917</v>
      </c>
      <c r="F20">
        <f t="shared" si="0"/>
        <v>2469219835.7442694</v>
      </c>
    </row>
    <row r="21" spans="2:6" x14ac:dyDescent="0.35">
      <c r="B21">
        <f t="shared" si="3"/>
        <v>1792302.7913783859</v>
      </c>
      <c r="C21">
        <f t="shared" si="2"/>
        <v>1886</v>
      </c>
      <c r="D21">
        <f t="shared" si="3"/>
        <v>475960.29193995619</v>
      </c>
      <c r="E21">
        <f t="shared" si="3"/>
        <v>403929.34722748213</v>
      </c>
      <c r="F21">
        <f t="shared" si="0"/>
        <v>2672192430.5458241</v>
      </c>
    </row>
    <row r="22" spans="2:6" x14ac:dyDescent="0.35">
      <c r="B22">
        <f t="shared" si="3"/>
        <v>1871005.947820998</v>
      </c>
      <c r="C22">
        <f t="shared" si="2"/>
        <v>1887</v>
      </c>
      <c r="D22">
        <f t="shared" si="3"/>
        <v>616879.87057097594</v>
      </c>
      <c r="E22">
        <f t="shared" si="3"/>
        <v>423704.31932831428</v>
      </c>
      <c r="F22">
        <f t="shared" si="0"/>
        <v>2911590137.7202883</v>
      </c>
    </row>
    <row r="23" spans="2:6" x14ac:dyDescent="0.35">
      <c r="B23">
        <f t="shared" si="3"/>
        <v>1953165.0977842512</v>
      </c>
      <c r="C23">
        <f t="shared" si="2"/>
        <v>1888</v>
      </c>
      <c r="D23">
        <f t="shared" si="3"/>
        <v>799522.10543578363</v>
      </c>
      <c r="E23">
        <f t="shared" si="3"/>
        <v>444447.40509623406</v>
      </c>
      <c r="F23">
        <f t="shared" si="0"/>
        <v>3197134608.3162689</v>
      </c>
    </row>
    <row r="24" spans="2:6" x14ac:dyDescent="0.35">
      <c r="B24">
        <v>2038932</v>
      </c>
      <c r="C24">
        <f t="shared" si="2"/>
        <v>1889</v>
      </c>
      <c r="D24">
        <v>1036240</v>
      </c>
      <c r="E24">
        <v>466206</v>
      </c>
      <c r="F24">
        <f t="shared" si="0"/>
        <v>3541378000</v>
      </c>
    </row>
    <row r="25" spans="2:6" x14ac:dyDescent="0.35">
      <c r="B25">
        <f>((B$34/B$24)^(1/10))*B24</f>
        <v>2101897.3878694987</v>
      </c>
      <c r="C25">
        <f t="shared" si="2"/>
        <v>1890</v>
      </c>
      <c r="D25">
        <f>((D$34/D$24)^(1/10))*D24</f>
        <v>1061037.1769602406</v>
      </c>
      <c r="E25">
        <f>((E$34/E$24)^(1/10))*E24</f>
        <v>478385.9013907949</v>
      </c>
      <c r="F25">
        <f t="shared" si="0"/>
        <v>3641320466.2205343</v>
      </c>
    </row>
    <row r="26" spans="2:6" x14ac:dyDescent="0.35">
      <c r="B26">
        <f t="shared" ref="B26:E33" si="4">((B$34/B$24)^(1/10))*B25</f>
        <v>2166807.2447401984</v>
      </c>
      <c r="C26">
        <f t="shared" si="2"/>
        <v>1891</v>
      </c>
      <c r="D26">
        <f t="shared" si="4"/>
        <v>1086427.7492586244</v>
      </c>
      <c r="E26">
        <f t="shared" si="4"/>
        <v>490884.00974994601</v>
      </c>
      <c r="F26">
        <f t="shared" si="0"/>
        <v>3744119003.7487688</v>
      </c>
    </row>
    <row r="27" spans="2:6" x14ac:dyDescent="0.35">
      <c r="B27">
        <f t="shared" si="4"/>
        <v>2233721.6188358068</v>
      </c>
      <c r="C27">
        <f t="shared" si="2"/>
        <v>1892</v>
      </c>
      <c r="D27">
        <f t="shared" si="4"/>
        <v>1112425.9168191142</v>
      </c>
      <c r="E27">
        <f t="shared" si="4"/>
        <v>503708.63841854385</v>
      </c>
      <c r="F27">
        <f t="shared" si="0"/>
        <v>3849856174.0734653</v>
      </c>
    </row>
    <row r="28" spans="2:6" x14ac:dyDescent="0.35">
      <c r="B28">
        <f t="shared" si="4"/>
        <v>2302702.412762471</v>
      </c>
      <c r="C28">
        <f t="shared" si="2"/>
        <v>1893</v>
      </c>
      <c r="D28">
        <f t="shared" si="4"/>
        <v>1139046.2193692198</v>
      </c>
      <c r="E28">
        <f t="shared" si="4"/>
        <v>516868.31792852317</v>
      </c>
      <c r="F28">
        <f t="shared" si="0"/>
        <v>3958616950.0602145</v>
      </c>
    </row>
    <row r="29" spans="2:6" x14ac:dyDescent="0.35">
      <c r="B29">
        <f t="shared" si="4"/>
        <v>2373813.4407749893</v>
      </c>
      <c r="C29">
        <f t="shared" si="2"/>
        <v>1894</v>
      </c>
      <c r="D29">
        <f t="shared" si="4"/>
        <v>1166303.5445714814</v>
      </c>
      <c r="E29">
        <f t="shared" si="4"/>
        <v>530371.80167689931</v>
      </c>
      <c r="F29">
        <f t="shared" si="0"/>
        <v>4070488787.0233703</v>
      </c>
    </row>
    <row r="30" spans="2:6" x14ac:dyDescent="0.35">
      <c r="B30">
        <f t="shared" si="4"/>
        <v>2447120.4878114904</v>
      </c>
      <c r="C30">
        <f t="shared" si="2"/>
        <v>1895</v>
      </c>
      <c r="D30">
        <f t="shared" si="4"/>
        <v>1194213.1363495395</v>
      </c>
      <c r="E30">
        <f t="shared" si="4"/>
        <v>544228.07174824725</v>
      </c>
      <c r="F30">
        <f t="shared" si="0"/>
        <v>4185561695.9092774</v>
      </c>
    </row>
    <row r="31" spans="2:6" x14ac:dyDescent="0.35">
      <c r="B31">
        <f t="shared" si="4"/>
        <v>2522691.3703511963</v>
      </c>
      <c r="C31">
        <f t="shared" si="2"/>
        <v>1896</v>
      </c>
      <c r="D31">
        <f t="shared" si="4"/>
        <v>1222790.603413447</v>
      </c>
      <c r="E31">
        <f t="shared" si="4"/>
        <v>558446.34488929668</v>
      </c>
      <c r="F31">
        <f t="shared" si="0"/>
        <v>4303928318.6539392</v>
      </c>
    </row>
    <row r="32" spans="2:6" x14ac:dyDescent="0.35">
      <c r="B32">
        <f t="shared" si="4"/>
        <v>2600595.9991515684</v>
      </c>
      <c r="C32">
        <f t="shared" si="2"/>
        <v>1897</v>
      </c>
      <c r="D32">
        <f t="shared" si="4"/>
        <v>1252051.9279889918</v>
      </c>
      <c r="E32">
        <f t="shared" si="4"/>
        <v>573036.07863961626</v>
      </c>
      <c r="F32">
        <f t="shared" si="0"/>
        <v>4425684005.7801762</v>
      </c>
    </row>
    <row r="33" spans="2:6" x14ac:dyDescent="0.35">
      <c r="B33">
        <f t="shared" si="4"/>
        <v>2680906.4439228731</v>
      </c>
      <c r="C33">
        <f t="shared" si="2"/>
        <v>1898</v>
      </c>
      <c r="D33">
        <f t="shared" si="4"/>
        <v>1282013.4747559121</v>
      </c>
      <c r="E33">
        <f t="shared" si="4"/>
        <v>588006.9776224657</v>
      </c>
      <c r="F33">
        <f t="shared" si="0"/>
        <v>4550926896.3012505</v>
      </c>
    </row>
    <row r="34" spans="2:6" x14ac:dyDescent="0.35">
      <c r="B34">
        <v>2763697</v>
      </c>
      <c r="C34">
        <f t="shared" si="2"/>
        <v>1899</v>
      </c>
      <c r="D34">
        <v>1312692</v>
      </c>
      <c r="E34">
        <v>603369</v>
      </c>
      <c r="F34">
        <f t="shared" si="0"/>
        <v>4679758000</v>
      </c>
    </row>
    <row r="35" spans="2:6" x14ac:dyDescent="0.35">
      <c r="B35">
        <f>((B$39/B$34)^(1/5))*B34</f>
        <v>2903711.1206310377</v>
      </c>
      <c r="C35">
        <f t="shared" si="2"/>
        <v>1900</v>
      </c>
      <c r="D35">
        <f>((D$39/D$34)^(1/5))*D34</f>
        <v>1380678.4663344589</v>
      </c>
      <c r="E35">
        <f>((E$39/E$34)^(1/5))*E34</f>
        <v>635632.50766208698</v>
      </c>
      <c r="F35">
        <f t="shared" si="0"/>
        <v>4920022094.6275835</v>
      </c>
    </row>
    <row r="36" spans="2:6" x14ac:dyDescent="0.35">
      <c r="B36">
        <f t="shared" ref="B36:E38" si="5">((B$39/B$34)^(1/5))*B35</f>
        <v>3050818.6216058987</v>
      </c>
      <c r="C36">
        <f t="shared" si="2"/>
        <v>1901</v>
      </c>
      <c r="D36">
        <f t="shared" si="5"/>
        <v>1452186.0629909176</v>
      </c>
      <c r="E36">
        <f t="shared" si="5"/>
        <v>669621.21818786359</v>
      </c>
      <c r="F36">
        <f t="shared" si="0"/>
        <v>5172625902.7846804</v>
      </c>
    </row>
    <row r="37" spans="2:6" x14ac:dyDescent="0.35">
      <c r="B37">
        <f t="shared" si="5"/>
        <v>3205378.8669978301</v>
      </c>
      <c r="C37">
        <f t="shared" si="2"/>
        <v>1902</v>
      </c>
      <c r="D37">
        <f t="shared" si="5"/>
        <v>1527397.155069564</v>
      </c>
      <c r="E37">
        <f t="shared" si="5"/>
        <v>705427.3820837551</v>
      </c>
      <c r="F37">
        <f t="shared" si="0"/>
        <v>5438203404.1511488</v>
      </c>
    </row>
    <row r="38" spans="2:6" x14ac:dyDescent="0.35">
      <c r="B38">
        <f t="shared" si="5"/>
        <v>3367769.4269441678</v>
      </c>
      <c r="C38">
        <f t="shared" si="2"/>
        <v>1903</v>
      </c>
      <c r="D38">
        <f t="shared" si="5"/>
        <v>1606503.5526574866</v>
      </c>
      <c r="E38">
        <f t="shared" si="5"/>
        <v>743148.18269980466</v>
      </c>
      <c r="F38">
        <f t="shared" si="0"/>
        <v>5717421162.3014584</v>
      </c>
    </row>
    <row r="39" spans="2:6" x14ac:dyDescent="0.35">
      <c r="B39">
        <v>3538387</v>
      </c>
      <c r="C39">
        <f t="shared" si="2"/>
        <v>1904</v>
      </c>
      <c r="D39">
        <v>1689707</v>
      </c>
      <c r="E39">
        <v>782886</v>
      </c>
      <c r="F39">
        <f t="shared" si="0"/>
        <v>6010980000</v>
      </c>
    </row>
    <row r="40" spans="2:6" x14ac:dyDescent="0.35">
      <c r="B40">
        <f>((B$44/B$39)^(1/5))*B39</f>
        <v>3750915.308084928</v>
      </c>
      <c r="C40">
        <f t="shared" si="2"/>
        <v>1905</v>
      </c>
      <c r="D40">
        <f>((D$44/D$39)^(1/5))*D39</f>
        <v>1809096.1348552781</v>
      </c>
      <c r="E40">
        <f>((E$44/E$39)^(1/5))*E39</f>
        <v>845302.0862088243</v>
      </c>
      <c r="F40">
        <f t="shared" si="0"/>
        <v>6405313529.1490307</v>
      </c>
    </row>
    <row r="41" spans="2:6" x14ac:dyDescent="0.35">
      <c r="B41">
        <f t="shared" ref="B41:E43" si="6">((B$44/B$39)^(1/5))*B40</f>
        <v>3976208.8342586183</v>
      </c>
      <c r="C41">
        <f t="shared" si="2"/>
        <v>1906</v>
      </c>
      <c r="D41">
        <f t="shared" si="6"/>
        <v>1936920.9130034416</v>
      </c>
      <c r="E41">
        <f t="shared" si="6"/>
        <v>912694.33474221104</v>
      </c>
      <c r="F41">
        <f t="shared" si="0"/>
        <v>6825824082.0042706</v>
      </c>
    </row>
    <row r="42" spans="2:6" x14ac:dyDescent="0.35">
      <c r="B42">
        <f t="shared" si="6"/>
        <v>4215034.3036426418</v>
      </c>
      <c r="C42">
        <f t="shared" si="2"/>
        <v>1907</v>
      </c>
      <c r="D42">
        <f t="shared" si="6"/>
        <v>2073777.3692331763</v>
      </c>
      <c r="E42">
        <f t="shared" si="6"/>
        <v>985459.4733186774</v>
      </c>
      <c r="F42">
        <f t="shared" si="0"/>
        <v>7274271146.1944952</v>
      </c>
    </row>
    <row r="43" spans="2:6" x14ac:dyDescent="0.35">
      <c r="B43">
        <f t="shared" si="6"/>
        <v>4468204.4936396945</v>
      </c>
      <c r="C43">
        <f t="shared" si="2"/>
        <v>1908</v>
      </c>
      <c r="D43">
        <f t="shared" si="6"/>
        <v>2220303.6521894541</v>
      </c>
      <c r="E43">
        <f t="shared" si="6"/>
        <v>1064025.8590274027</v>
      </c>
      <c r="F43">
        <f t="shared" si="0"/>
        <v>7752534004.8565512</v>
      </c>
    </row>
    <row r="44" spans="2:6" x14ac:dyDescent="0.35">
      <c r="B44">
        <v>4736581</v>
      </c>
      <c r="C44">
        <f t="shared" si="2"/>
        <v>1909</v>
      </c>
      <c r="D44">
        <v>2377183</v>
      </c>
      <c r="E44">
        <v>1148856</v>
      </c>
      <c r="F44">
        <f t="shared" si="0"/>
        <v>8262620000</v>
      </c>
    </row>
    <row r="45" spans="2:6" x14ac:dyDescent="0.35">
      <c r="B45">
        <f>((B$49/B$44)^(1/5))*B44</f>
        <v>4933675.8378734328</v>
      </c>
      <c r="C45">
        <f t="shared" si="2"/>
        <v>1910</v>
      </c>
      <c r="D45">
        <f>((D$49/D$44)^(1/5))*D44</f>
        <v>2435230.9981439472</v>
      </c>
      <c r="E45">
        <f>((E$49/E$44)^(1/5))*E44</f>
        <v>1220300.4995813617</v>
      </c>
      <c r="F45">
        <f t="shared" si="0"/>
        <v>8589207335.5987406</v>
      </c>
    </row>
    <row r="46" spans="2:6" x14ac:dyDescent="0.35">
      <c r="B46">
        <f t="shared" ref="B46:E48" si="7">((B$49/B$44)^(1/5))*B45</f>
        <v>5138972.0292371474</v>
      </c>
      <c r="C46">
        <f t="shared" si="2"/>
        <v>1911</v>
      </c>
      <c r="D46">
        <f t="shared" si="7"/>
        <v>2494696.4597682068</v>
      </c>
      <c r="E46">
        <f t="shared" si="7"/>
        <v>1296187.9550426868</v>
      </c>
      <c r="F46">
        <f t="shared" si="0"/>
        <v>8929856444.0480423</v>
      </c>
    </row>
    <row r="47" spans="2:6" x14ac:dyDescent="0.35">
      <c r="B47">
        <f t="shared" si="7"/>
        <v>5352810.8422836466</v>
      </c>
      <c r="C47">
        <f t="shared" si="2"/>
        <v>1912</v>
      </c>
      <c r="D47">
        <f t="shared" si="7"/>
        <v>2555613.9976549982</v>
      </c>
      <c r="E47">
        <f t="shared" si="7"/>
        <v>1376794.6627688189</v>
      </c>
      <c r="F47">
        <f t="shared" si="0"/>
        <v>9285219502.7074623</v>
      </c>
    </row>
    <row r="48" spans="2:6" x14ac:dyDescent="0.35">
      <c r="B48">
        <f t="shared" si="7"/>
        <v>5575547.7457857821</v>
      </c>
      <c r="C48">
        <f t="shared" si="2"/>
        <v>1913</v>
      </c>
      <c r="D48">
        <f t="shared" si="7"/>
        <v>2618019.0697897575</v>
      </c>
      <c r="E48">
        <f t="shared" si="7"/>
        <v>1462414.1013301425</v>
      </c>
      <c r="F48">
        <f t="shared" si="0"/>
        <v>9655980916.9056816</v>
      </c>
    </row>
    <row r="49" spans="2:6" x14ac:dyDescent="0.35">
      <c r="B49">
        <v>5807553</v>
      </c>
      <c r="C49">
        <f t="shared" si="2"/>
        <v>1914</v>
      </c>
      <c r="D49">
        <v>2681948</v>
      </c>
      <c r="E49">
        <v>1553358</v>
      </c>
      <c r="F49">
        <f t="shared" si="0"/>
        <v>10042859000</v>
      </c>
    </row>
    <row r="50" spans="2:6" x14ac:dyDescent="0.35">
      <c r="B50">
        <f>((B$54/B$49)^(1/5))*B49</f>
        <v>6891846.4110604003</v>
      </c>
      <c r="C50">
        <f t="shared" si="2"/>
        <v>1915</v>
      </c>
      <c r="D50">
        <f>((D$54/D$49)^(1/5))*D49</f>
        <v>3252089.9790030369</v>
      </c>
      <c r="E50">
        <f>((E$54/E$49)^(1/5))*E49</f>
        <v>1873830.3379492369</v>
      </c>
      <c r="F50">
        <f t="shared" si="0"/>
        <v>12017766728.012674</v>
      </c>
    </row>
    <row r="51" spans="2:6" x14ac:dyDescent="0.35">
      <c r="B51">
        <f t="shared" ref="B51:E53" si="8">((B$54/B$49)^(1/5))*B50</f>
        <v>8178581.7458137916</v>
      </c>
      <c r="C51">
        <f t="shared" si="2"/>
        <v>1916</v>
      </c>
      <c r="D51">
        <f t="shared" si="8"/>
        <v>3943435.604095222</v>
      </c>
      <c r="E51">
        <f t="shared" si="8"/>
        <v>2260419.1277342066</v>
      </c>
      <c r="F51">
        <f t="shared" si="0"/>
        <v>14382436477.643219</v>
      </c>
    </row>
    <row r="52" spans="2:6" x14ac:dyDescent="0.35">
      <c r="B52">
        <f t="shared" si="8"/>
        <v>9705555.7224274818</v>
      </c>
      <c r="C52">
        <f t="shared" si="2"/>
        <v>1917</v>
      </c>
      <c r="D52">
        <f t="shared" si="8"/>
        <v>4781750.9552466562</v>
      </c>
      <c r="E52">
        <f t="shared" si="8"/>
        <v>2726764.8140538805</v>
      </c>
      <c r="F52">
        <f t="shared" si="0"/>
        <v>17214071491.72802</v>
      </c>
    </row>
    <row r="53" spans="2:6" x14ac:dyDescent="0.35">
      <c r="B53">
        <f t="shared" si="8"/>
        <v>11517621.857770145</v>
      </c>
      <c r="C53">
        <f t="shared" si="2"/>
        <v>1918</v>
      </c>
      <c r="D53">
        <f t="shared" si="8"/>
        <v>5798279.5951472027</v>
      </c>
      <c r="E53">
        <f t="shared" si="8"/>
        <v>3289321.9934018245</v>
      </c>
      <c r="F53">
        <f t="shared" si="0"/>
        <v>20605223446.319176</v>
      </c>
    </row>
    <row r="54" spans="2:6" x14ac:dyDescent="0.35">
      <c r="B54">
        <v>13668008</v>
      </c>
      <c r="C54">
        <f t="shared" si="2"/>
        <v>1919</v>
      </c>
      <c r="D54">
        <v>7030907</v>
      </c>
      <c r="E54">
        <v>3967940</v>
      </c>
      <c r="F54">
        <f t="shared" si="0"/>
        <v>24666855000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A5F35-F3E7-484D-ACC9-B7BFC2B8490E}">
  <dimension ref="B3:D64"/>
  <sheetViews>
    <sheetView workbookViewId="0">
      <selection activeCell="D4" sqref="D4"/>
    </sheetView>
  </sheetViews>
  <sheetFormatPr defaultRowHeight="14.5" x14ac:dyDescent="0.35"/>
  <cols>
    <col min="3" max="3" width="17.36328125" customWidth="1"/>
  </cols>
  <sheetData>
    <row r="3" spans="2:4" x14ac:dyDescent="0.35">
      <c r="B3" t="s">
        <v>0</v>
      </c>
      <c r="C3" t="s">
        <v>9</v>
      </c>
      <c r="D3" t="s">
        <v>14</v>
      </c>
    </row>
    <row r="4" spans="2:4" x14ac:dyDescent="0.35">
      <c r="B4">
        <v>1869</v>
      </c>
      <c r="C4">
        <v>75.608999999999995</v>
      </c>
      <c r="D4">
        <f>(C4/((44.248/100)))</f>
        <v>170.87551979750498</v>
      </c>
    </row>
    <row r="5" spans="2:4" x14ac:dyDescent="0.35">
      <c r="B5">
        <f>B4+1</f>
        <v>1870</v>
      </c>
      <c r="C5">
        <v>76.463999999999999</v>
      </c>
      <c r="D5">
        <f t="shared" ref="D5:D64" si="0">(C5/((44.248/100)))</f>
        <v>172.8078105225095</v>
      </c>
    </row>
    <row r="6" spans="2:4" x14ac:dyDescent="0.35">
      <c r="B6">
        <f t="shared" ref="B6:B64" si="1">B5+1</f>
        <v>1871</v>
      </c>
      <c r="C6">
        <v>76.951999999999998</v>
      </c>
      <c r="D6">
        <f t="shared" si="0"/>
        <v>173.91068522871092</v>
      </c>
    </row>
    <row r="7" spans="2:4" x14ac:dyDescent="0.35">
      <c r="B7">
        <f t="shared" si="1"/>
        <v>1872</v>
      </c>
      <c r="C7">
        <v>89.605000000000004</v>
      </c>
      <c r="D7">
        <f t="shared" si="0"/>
        <v>202.50632796962577</v>
      </c>
    </row>
    <row r="8" spans="2:4" x14ac:dyDescent="0.35">
      <c r="B8">
        <f t="shared" si="1"/>
        <v>1873</v>
      </c>
      <c r="C8">
        <v>94.863</v>
      </c>
      <c r="D8">
        <f t="shared" si="0"/>
        <v>214.38935093111553</v>
      </c>
    </row>
    <row r="9" spans="2:4" x14ac:dyDescent="0.35">
      <c r="B9">
        <f t="shared" si="1"/>
        <v>1874</v>
      </c>
      <c r="C9">
        <v>96.204999999999998</v>
      </c>
      <c r="D9">
        <f t="shared" si="0"/>
        <v>217.4222563731694</v>
      </c>
    </row>
    <row r="10" spans="2:4" x14ac:dyDescent="0.35">
      <c r="B10">
        <f t="shared" si="1"/>
        <v>1875</v>
      </c>
      <c r="C10">
        <v>97.683999999999997</v>
      </c>
      <c r="D10">
        <f t="shared" si="0"/>
        <v>220.76478032905442</v>
      </c>
    </row>
    <row r="11" spans="2:4" x14ac:dyDescent="0.35">
      <c r="B11">
        <f t="shared" si="1"/>
        <v>1876</v>
      </c>
      <c r="C11">
        <v>104.628</v>
      </c>
      <c r="D11">
        <f t="shared" si="0"/>
        <v>236.45814500090401</v>
      </c>
    </row>
    <row r="12" spans="2:4" x14ac:dyDescent="0.35">
      <c r="B12">
        <f t="shared" si="1"/>
        <v>1877</v>
      </c>
      <c r="C12">
        <v>110.797</v>
      </c>
      <c r="D12">
        <f t="shared" si="0"/>
        <v>250.40001807991322</v>
      </c>
    </row>
    <row r="13" spans="2:4" x14ac:dyDescent="0.35">
      <c r="B13">
        <f t="shared" si="1"/>
        <v>1878</v>
      </c>
      <c r="C13">
        <v>118.90600000000001</v>
      </c>
      <c r="D13">
        <f t="shared" si="0"/>
        <v>268.72627011390347</v>
      </c>
    </row>
    <row r="14" spans="2:4" x14ac:dyDescent="0.35">
      <c r="B14">
        <f t="shared" si="1"/>
        <v>1879</v>
      </c>
      <c r="C14">
        <v>127.675</v>
      </c>
      <c r="D14">
        <f t="shared" si="0"/>
        <v>288.54411498824805</v>
      </c>
    </row>
    <row r="15" spans="2:4" x14ac:dyDescent="0.35">
      <c r="B15">
        <f t="shared" si="1"/>
        <v>1880</v>
      </c>
      <c r="C15">
        <v>139.99</v>
      </c>
      <c r="D15">
        <f t="shared" si="0"/>
        <v>316.37588139576934</v>
      </c>
    </row>
    <row r="16" spans="2:4" x14ac:dyDescent="0.35">
      <c r="B16">
        <f t="shared" si="1"/>
        <v>1881</v>
      </c>
      <c r="C16">
        <v>143.58000000000001</v>
      </c>
      <c r="D16">
        <f t="shared" si="0"/>
        <v>324.48924245163624</v>
      </c>
    </row>
    <row r="17" spans="2:4" x14ac:dyDescent="0.35">
      <c r="B17">
        <f t="shared" si="1"/>
        <v>1882</v>
      </c>
      <c r="C17">
        <v>149.30699999999999</v>
      </c>
      <c r="D17">
        <f t="shared" si="0"/>
        <v>337.43220032543843</v>
      </c>
    </row>
    <row r="18" spans="2:4" x14ac:dyDescent="0.35">
      <c r="B18">
        <f t="shared" si="1"/>
        <v>1883</v>
      </c>
      <c r="C18">
        <v>152.09700000000001</v>
      </c>
      <c r="D18">
        <f t="shared" si="0"/>
        <v>343.73757005966377</v>
      </c>
    </row>
    <row r="19" spans="2:4" x14ac:dyDescent="0.35">
      <c r="B19">
        <f t="shared" si="1"/>
        <v>1884</v>
      </c>
      <c r="C19">
        <v>155.684</v>
      </c>
      <c r="D19">
        <f t="shared" si="0"/>
        <v>351.8441511480745</v>
      </c>
    </row>
    <row r="20" spans="2:4" x14ac:dyDescent="0.35">
      <c r="B20">
        <f t="shared" si="1"/>
        <v>1885</v>
      </c>
      <c r="C20">
        <v>157.78899999999999</v>
      </c>
      <c r="D20">
        <f t="shared" si="0"/>
        <v>356.60142831314408</v>
      </c>
    </row>
    <row r="21" spans="2:4" x14ac:dyDescent="0.35">
      <c r="B21">
        <f t="shared" si="1"/>
        <v>1886</v>
      </c>
      <c r="C21">
        <v>164.375</v>
      </c>
      <c r="D21">
        <f t="shared" si="0"/>
        <v>371.48571686855905</v>
      </c>
    </row>
    <row r="22" spans="2:4" x14ac:dyDescent="0.35">
      <c r="B22">
        <f t="shared" si="1"/>
        <v>1887</v>
      </c>
      <c r="C22">
        <v>169.453</v>
      </c>
      <c r="D22">
        <f t="shared" si="0"/>
        <v>382.96194178267945</v>
      </c>
    </row>
    <row r="23" spans="2:4" x14ac:dyDescent="0.35">
      <c r="B23">
        <f t="shared" si="1"/>
        <v>1888</v>
      </c>
      <c r="C23">
        <v>168.94</v>
      </c>
      <c r="D23">
        <f t="shared" si="0"/>
        <v>381.80256734767676</v>
      </c>
    </row>
    <row r="24" spans="2:4" x14ac:dyDescent="0.35">
      <c r="B24">
        <f t="shared" si="1"/>
        <v>1889</v>
      </c>
      <c r="C24">
        <v>175.03</v>
      </c>
      <c r="D24">
        <f t="shared" si="0"/>
        <v>395.56590128367384</v>
      </c>
    </row>
    <row r="25" spans="2:4" x14ac:dyDescent="0.35">
      <c r="B25">
        <f t="shared" si="1"/>
        <v>1890</v>
      </c>
      <c r="C25">
        <v>182.964</v>
      </c>
      <c r="D25">
        <f t="shared" si="0"/>
        <v>413.49665521605499</v>
      </c>
    </row>
    <row r="26" spans="2:4" x14ac:dyDescent="0.35">
      <c r="B26">
        <f t="shared" si="1"/>
        <v>1891</v>
      </c>
      <c r="C26">
        <v>191.75700000000001</v>
      </c>
      <c r="D26">
        <f t="shared" si="0"/>
        <v>433.36873983004887</v>
      </c>
    </row>
    <row r="27" spans="2:4" x14ac:dyDescent="0.35">
      <c r="B27">
        <f t="shared" si="1"/>
        <v>1892</v>
      </c>
      <c r="C27">
        <v>204.279</v>
      </c>
      <c r="D27">
        <f t="shared" si="0"/>
        <v>461.66832399204486</v>
      </c>
    </row>
    <row r="28" spans="2:4" x14ac:dyDescent="0.35">
      <c r="B28">
        <f t="shared" si="1"/>
        <v>1893</v>
      </c>
      <c r="C28">
        <v>202.61600000000001</v>
      </c>
      <c r="D28">
        <f t="shared" si="0"/>
        <v>457.90996203218231</v>
      </c>
    </row>
    <row r="29" spans="2:4" x14ac:dyDescent="0.35">
      <c r="B29">
        <f t="shared" si="1"/>
        <v>1894</v>
      </c>
      <c r="C29">
        <v>200.81899999999999</v>
      </c>
      <c r="D29">
        <f t="shared" si="0"/>
        <v>453.84876152594467</v>
      </c>
    </row>
    <row r="30" spans="2:4" x14ac:dyDescent="0.35">
      <c r="B30">
        <f t="shared" si="1"/>
        <v>1895</v>
      </c>
      <c r="C30">
        <v>215.66800000000001</v>
      </c>
      <c r="D30">
        <f t="shared" si="0"/>
        <v>487.40734044476591</v>
      </c>
    </row>
    <row r="31" spans="2:4" x14ac:dyDescent="0.35">
      <c r="B31">
        <f t="shared" si="1"/>
        <v>1896</v>
      </c>
      <c r="C31">
        <v>221.43799999999999</v>
      </c>
      <c r="D31">
        <f t="shared" si="0"/>
        <v>500.44747785210632</v>
      </c>
    </row>
    <row r="32" spans="2:4" x14ac:dyDescent="0.35">
      <c r="B32">
        <f t="shared" si="1"/>
        <v>1897</v>
      </c>
      <c r="C32">
        <v>233.655</v>
      </c>
      <c r="D32">
        <f t="shared" si="0"/>
        <v>528.05776532272648</v>
      </c>
    </row>
    <row r="33" spans="2:4" x14ac:dyDescent="0.35">
      <c r="B33">
        <f t="shared" si="1"/>
        <v>1898</v>
      </c>
      <c r="C33">
        <v>241.459</v>
      </c>
      <c r="D33">
        <f t="shared" si="0"/>
        <v>545.69472066534081</v>
      </c>
    </row>
    <row r="34" spans="2:4" x14ac:dyDescent="0.35">
      <c r="B34">
        <f t="shared" si="1"/>
        <v>1899</v>
      </c>
      <c r="C34">
        <v>254.72800000000001</v>
      </c>
      <c r="D34">
        <f t="shared" si="0"/>
        <v>575.68251672391978</v>
      </c>
    </row>
    <row r="35" spans="2:4" x14ac:dyDescent="0.35">
      <c r="B35">
        <f t="shared" si="1"/>
        <v>1900</v>
      </c>
      <c r="C35">
        <v>264.54000000000002</v>
      </c>
      <c r="D35">
        <f t="shared" si="0"/>
        <v>597.85753028385466</v>
      </c>
    </row>
    <row r="36" spans="2:4" x14ac:dyDescent="0.35">
      <c r="B36">
        <f t="shared" si="1"/>
        <v>1901</v>
      </c>
      <c r="C36">
        <v>284.90800000000002</v>
      </c>
      <c r="D36">
        <f t="shared" si="0"/>
        <v>643.88898933285122</v>
      </c>
    </row>
    <row r="37" spans="2:4" x14ac:dyDescent="0.35">
      <c r="B37">
        <f t="shared" si="1"/>
        <v>1902</v>
      </c>
      <c r="C37">
        <v>291.572</v>
      </c>
      <c r="D37">
        <f t="shared" si="0"/>
        <v>658.94955704212623</v>
      </c>
    </row>
    <row r="38" spans="2:4" x14ac:dyDescent="0.35">
      <c r="B38">
        <f t="shared" si="1"/>
        <v>1903</v>
      </c>
      <c r="C38">
        <v>306.23899999999998</v>
      </c>
      <c r="D38">
        <f t="shared" si="0"/>
        <v>692.09681793527386</v>
      </c>
    </row>
    <row r="39" spans="2:4" x14ac:dyDescent="0.35">
      <c r="B39">
        <f t="shared" si="1"/>
        <v>1904</v>
      </c>
      <c r="C39">
        <v>307.12700000000001</v>
      </c>
      <c r="D39">
        <f t="shared" si="0"/>
        <v>694.10368830229618</v>
      </c>
    </row>
    <row r="40" spans="2:4" x14ac:dyDescent="0.35">
      <c r="B40">
        <f t="shared" si="1"/>
        <v>1905</v>
      </c>
      <c r="C40">
        <v>323.16199999999998</v>
      </c>
      <c r="D40">
        <f t="shared" si="0"/>
        <v>730.34261435545102</v>
      </c>
    </row>
    <row r="41" spans="2:4" x14ac:dyDescent="0.35">
      <c r="B41">
        <f t="shared" si="1"/>
        <v>1906</v>
      </c>
      <c r="C41">
        <v>351.49900000000002</v>
      </c>
      <c r="D41">
        <f t="shared" si="0"/>
        <v>794.38392695715072</v>
      </c>
    </row>
    <row r="42" spans="2:4" x14ac:dyDescent="0.35">
      <c r="B42">
        <f t="shared" si="1"/>
        <v>1907</v>
      </c>
      <c r="C42">
        <v>361.92</v>
      </c>
      <c r="D42">
        <f t="shared" si="0"/>
        <v>817.93527391068528</v>
      </c>
    </row>
    <row r="43" spans="2:4" x14ac:dyDescent="0.35">
      <c r="B43">
        <f t="shared" si="1"/>
        <v>1908</v>
      </c>
      <c r="C43">
        <v>346.8</v>
      </c>
      <c r="D43">
        <f t="shared" si="0"/>
        <v>783.76423793165793</v>
      </c>
    </row>
    <row r="44" spans="2:4" x14ac:dyDescent="0.35">
      <c r="B44">
        <f t="shared" si="1"/>
        <v>1909</v>
      </c>
      <c r="C44">
        <v>368.87200000000001</v>
      </c>
      <c r="D44">
        <f t="shared" si="0"/>
        <v>833.64671849575132</v>
      </c>
    </row>
    <row r="45" spans="2:4" x14ac:dyDescent="0.35">
      <c r="B45">
        <f t="shared" si="1"/>
        <v>1910</v>
      </c>
      <c r="C45">
        <v>383.88799999999998</v>
      </c>
      <c r="D45">
        <f t="shared" si="0"/>
        <v>867.5827156029651</v>
      </c>
    </row>
    <row r="46" spans="2:4" x14ac:dyDescent="0.35">
      <c r="B46">
        <f t="shared" si="1"/>
        <v>1911</v>
      </c>
      <c r="C46">
        <v>391.858</v>
      </c>
      <c r="D46">
        <f t="shared" si="0"/>
        <v>885.5948291448201</v>
      </c>
    </row>
    <row r="47" spans="2:4" x14ac:dyDescent="0.35">
      <c r="B47">
        <f t="shared" si="1"/>
        <v>1912</v>
      </c>
      <c r="C47">
        <v>407.11200000000002</v>
      </c>
      <c r="D47">
        <f t="shared" si="0"/>
        <v>920.06870367022248</v>
      </c>
    </row>
    <row r="48" spans="2:4" x14ac:dyDescent="0.35">
      <c r="B48">
        <f t="shared" si="1"/>
        <v>1913</v>
      </c>
      <c r="C48">
        <v>424.49200000000002</v>
      </c>
      <c r="D48">
        <f t="shared" si="0"/>
        <v>959.34731513288739</v>
      </c>
    </row>
    <row r="49" spans="2:4" x14ac:dyDescent="0.35">
      <c r="B49">
        <f t="shared" si="1"/>
        <v>1914</v>
      </c>
      <c r="C49">
        <v>414.59899999999999</v>
      </c>
      <c r="D49">
        <f t="shared" si="0"/>
        <v>936.98924245163619</v>
      </c>
    </row>
    <row r="50" spans="2:4" x14ac:dyDescent="0.35">
      <c r="B50">
        <f t="shared" si="1"/>
        <v>1915</v>
      </c>
      <c r="C50">
        <v>443.048</v>
      </c>
      <c r="D50">
        <f t="shared" si="0"/>
        <v>1001.2836738383656</v>
      </c>
    </row>
    <row r="51" spans="2:4" x14ac:dyDescent="0.35">
      <c r="B51">
        <f t="shared" si="1"/>
        <v>1916</v>
      </c>
      <c r="C51">
        <v>476.49799999999999</v>
      </c>
      <c r="D51">
        <f t="shared" si="0"/>
        <v>1076.8803109745074</v>
      </c>
    </row>
    <row r="52" spans="2:4" x14ac:dyDescent="0.35">
      <c r="B52">
        <f t="shared" si="1"/>
        <v>1917</v>
      </c>
      <c r="C52">
        <v>473.89600000000002</v>
      </c>
      <c r="D52">
        <f t="shared" si="0"/>
        <v>1070.9998192008679</v>
      </c>
    </row>
    <row r="53" spans="2:4" x14ac:dyDescent="0.35">
      <c r="B53">
        <f t="shared" si="1"/>
        <v>1918</v>
      </c>
      <c r="C53">
        <v>498.45800000000003</v>
      </c>
      <c r="D53">
        <f t="shared" si="0"/>
        <v>1126.5096727535708</v>
      </c>
    </row>
    <row r="54" spans="2:4" x14ac:dyDescent="0.35">
      <c r="B54">
        <f t="shared" si="1"/>
        <v>1919</v>
      </c>
      <c r="C54">
        <v>503.87299999999999</v>
      </c>
      <c r="D54">
        <f t="shared" si="0"/>
        <v>1138.7475140119327</v>
      </c>
    </row>
    <row r="55" spans="2:4" x14ac:dyDescent="0.35">
      <c r="B55">
        <f t="shared" si="1"/>
        <v>1920</v>
      </c>
      <c r="C55">
        <v>498.13200000000001</v>
      </c>
      <c r="D55">
        <f t="shared" si="0"/>
        <v>1125.7729162900018</v>
      </c>
    </row>
    <row r="56" spans="2:4" x14ac:dyDescent="0.35">
      <c r="B56">
        <f t="shared" si="1"/>
        <v>1921</v>
      </c>
      <c r="C56">
        <v>503.87299999999999</v>
      </c>
      <c r="D56">
        <f t="shared" si="0"/>
        <v>1138.7475140119327</v>
      </c>
    </row>
    <row r="57" spans="2:4" x14ac:dyDescent="0.35">
      <c r="B57">
        <f t="shared" si="1"/>
        <v>1922</v>
      </c>
      <c r="C57">
        <v>514.94899999999996</v>
      </c>
      <c r="D57">
        <f t="shared" si="0"/>
        <v>1163.7791538600613</v>
      </c>
    </row>
    <row r="58" spans="2:4" x14ac:dyDescent="0.35">
      <c r="B58">
        <f t="shared" si="1"/>
        <v>1923</v>
      </c>
      <c r="C58">
        <v>583.10500000000002</v>
      </c>
      <c r="D58">
        <f t="shared" si="0"/>
        <v>1317.8109745073225</v>
      </c>
    </row>
    <row r="59" spans="2:4" x14ac:dyDescent="0.35">
      <c r="B59">
        <f t="shared" si="1"/>
        <v>1924</v>
      </c>
      <c r="C59">
        <v>600.37699999999995</v>
      </c>
      <c r="D59">
        <f t="shared" si="0"/>
        <v>1356.8455071415656</v>
      </c>
    </row>
    <row r="60" spans="2:4" x14ac:dyDescent="0.35">
      <c r="B60">
        <f t="shared" si="1"/>
        <v>1925</v>
      </c>
      <c r="C60">
        <v>615.10799999999995</v>
      </c>
      <c r="D60">
        <f t="shared" si="0"/>
        <v>1390.1374073404447</v>
      </c>
    </row>
    <row r="61" spans="2:4" x14ac:dyDescent="0.35">
      <c r="B61">
        <f t="shared" si="1"/>
        <v>1926</v>
      </c>
      <c r="C61">
        <v>655.03300000000002</v>
      </c>
      <c r="D61">
        <f t="shared" si="0"/>
        <v>1480.3674742361238</v>
      </c>
    </row>
    <row r="62" spans="2:4" x14ac:dyDescent="0.35">
      <c r="B62">
        <f t="shared" si="1"/>
        <v>1927</v>
      </c>
      <c r="C62">
        <v>661.36500000000001</v>
      </c>
      <c r="D62">
        <f t="shared" si="0"/>
        <v>1494.6777255469174</v>
      </c>
    </row>
    <row r="63" spans="2:4" x14ac:dyDescent="0.35">
      <c r="B63">
        <f t="shared" si="1"/>
        <v>1928</v>
      </c>
      <c r="C63">
        <v>669.28800000000001</v>
      </c>
      <c r="D63">
        <f t="shared" si="0"/>
        <v>1512.583619598626</v>
      </c>
    </row>
    <row r="64" spans="2:4" x14ac:dyDescent="0.35">
      <c r="B64">
        <f t="shared" si="1"/>
        <v>1929</v>
      </c>
      <c r="C64">
        <v>709.6</v>
      </c>
      <c r="D64">
        <f t="shared" si="0"/>
        <v>1603.688302296149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F6150-29FE-41F9-BEA2-95A6E236DD38}">
  <dimension ref="B3:K60"/>
  <sheetViews>
    <sheetView tabSelected="1" workbookViewId="0">
      <selection activeCell="I3" sqref="I3"/>
    </sheetView>
  </sheetViews>
  <sheetFormatPr defaultRowHeight="14.5" x14ac:dyDescent="0.35"/>
  <cols>
    <col min="3" max="3" width="10.90625" customWidth="1"/>
    <col min="4" max="4" width="9.81640625" bestFit="1" customWidth="1"/>
  </cols>
  <sheetData>
    <row r="3" spans="2:11" x14ac:dyDescent="0.35">
      <c r="B3" t="s">
        <v>0</v>
      </c>
      <c r="C3" t="s">
        <v>10</v>
      </c>
      <c r="D3" t="s">
        <v>11</v>
      </c>
      <c r="I3" t="s">
        <v>19</v>
      </c>
      <c r="J3" t="s">
        <v>20</v>
      </c>
      <c r="K3" t="s">
        <v>21</v>
      </c>
    </row>
    <row r="4" spans="2:11" x14ac:dyDescent="0.35">
      <c r="B4">
        <v>1650</v>
      </c>
      <c r="C4">
        <v>1500000</v>
      </c>
      <c r="D4">
        <v>1950000</v>
      </c>
      <c r="I4">
        <f t="shared" ref="I4:I7" si="0">I5-1</f>
        <v>1645</v>
      </c>
      <c r="J4">
        <f t="shared" ref="J4:J7" si="1">(1-0.006)*J5</f>
        <v>97.035784647222414</v>
      </c>
      <c r="K4">
        <f t="shared" ref="K4:K8" si="2">D$4*(J4/100)</f>
        <v>1892197.8006208371</v>
      </c>
    </row>
    <row r="5" spans="2:11" x14ac:dyDescent="0.35">
      <c r="B5">
        <v>1720</v>
      </c>
      <c r="C5">
        <v>21250000</v>
      </c>
      <c r="D5">
        <v>15470000</v>
      </c>
      <c r="I5">
        <f t="shared" si="0"/>
        <v>1646</v>
      </c>
      <c r="J5">
        <f t="shared" si="1"/>
        <v>97.621513729600011</v>
      </c>
      <c r="K5">
        <f t="shared" si="2"/>
        <v>1903619.5177272002</v>
      </c>
    </row>
    <row r="6" spans="2:11" x14ac:dyDescent="0.35">
      <c r="B6">
        <v>1774</v>
      </c>
      <c r="C6">
        <v>152460000</v>
      </c>
      <c r="D6">
        <v>142200000</v>
      </c>
      <c r="I6">
        <f t="shared" si="0"/>
        <v>1647</v>
      </c>
      <c r="J6">
        <f t="shared" si="1"/>
        <v>98.210778400000009</v>
      </c>
      <c r="K6">
        <f t="shared" si="2"/>
        <v>1915110.1788000001</v>
      </c>
    </row>
    <row r="7" spans="2:11" x14ac:dyDescent="0.35">
      <c r="B7">
        <v>1781</v>
      </c>
      <c r="C7">
        <v>155030000</v>
      </c>
      <c r="D7">
        <v>198260000</v>
      </c>
      <c r="I7">
        <f t="shared" si="0"/>
        <v>1648</v>
      </c>
      <c r="J7">
        <f t="shared" si="1"/>
        <v>98.803600000000003</v>
      </c>
      <c r="K7">
        <f t="shared" si="2"/>
        <v>1926670.2</v>
      </c>
    </row>
    <row r="8" spans="2:11" x14ac:dyDescent="0.35">
      <c r="B8">
        <v>1793</v>
      </c>
      <c r="C8">
        <v>251890000</v>
      </c>
      <c r="D8">
        <v>288220000</v>
      </c>
      <c r="I8">
        <f>I9-1</f>
        <v>1649</v>
      </c>
      <c r="J8">
        <f>(1-0.006)*J9</f>
        <v>99.4</v>
      </c>
      <c r="K8">
        <f t="shared" si="2"/>
        <v>1938300.0000000002</v>
      </c>
    </row>
    <row r="9" spans="2:11" x14ac:dyDescent="0.35">
      <c r="B9">
        <v>1800</v>
      </c>
      <c r="C9">
        <v>350330000</v>
      </c>
      <c r="D9">
        <v>508650000</v>
      </c>
      <c r="I9">
        <v>1650</v>
      </c>
      <c r="J9">
        <v>100</v>
      </c>
      <c r="K9">
        <f>D$4*(J9/100)</f>
        <v>1950000</v>
      </c>
    </row>
    <row r="10" spans="2:11" x14ac:dyDescent="0.35">
      <c r="I10">
        <f>I9+1</f>
        <v>1651</v>
      </c>
      <c r="J10">
        <f>J9*1.006</f>
        <v>100.6</v>
      </c>
      <c r="K10">
        <f t="shared" ref="K10:K60" si="3">D$4*(J10/100)</f>
        <v>1961700</v>
      </c>
    </row>
    <row r="11" spans="2:11" x14ac:dyDescent="0.35">
      <c r="I11">
        <f t="shared" ref="I11:I60" si="4">I10+1</f>
        <v>1652</v>
      </c>
      <c r="J11">
        <f t="shared" ref="J11:J60" si="5">J10*1.006</f>
        <v>101.20359999999999</v>
      </c>
      <c r="K11">
        <f t="shared" si="3"/>
        <v>1973470.2</v>
      </c>
    </row>
    <row r="12" spans="2:11" x14ac:dyDescent="0.35">
      <c r="I12">
        <f t="shared" si="4"/>
        <v>1653</v>
      </c>
      <c r="J12">
        <f t="shared" si="5"/>
        <v>101.8108216</v>
      </c>
      <c r="K12">
        <f t="shared" si="3"/>
        <v>1985311.0211999998</v>
      </c>
    </row>
    <row r="13" spans="2:11" x14ac:dyDescent="0.35">
      <c r="I13">
        <f t="shared" si="4"/>
        <v>1654</v>
      </c>
      <c r="J13">
        <f t="shared" si="5"/>
        <v>102.4216865296</v>
      </c>
      <c r="K13">
        <f t="shared" si="3"/>
        <v>1997222.8873272</v>
      </c>
    </row>
    <row r="14" spans="2:11" x14ac:dyDescent="0.35">
      <c r="I14">
        <f t="shared" si="4"/>
        <v>1655</v>
      </c>
      <c r="J14">
        <f t="shared" si="5"/>
        <v>103.0362166487776</v>
      </c>
      <c r="K14">
        <f t="shared" si="3"/>
        <v>2009206.2246511632</v>
      </c>
    </row>
    <row r="15" spans="2:11" x14ac:dyDescent="0.35">
      <c r="I15">
        <f t="shared" si="4"/>
        <v>1656</v>
      </c>
      <c r="J15">
        <f t="shared" si="5"/>
        <v>103.65443394867026</v>
      </c>
      <c r="K15">
        <f t="shared" si="3"/>
        <v>2021261.4619990701</v>
      </c>
    </row>
    <row r="16" spans="2:11" x14ac:dyDescent="0.35">
      <c r="I16">
        <f t="shared" si="4"/>
        <v>1657</v>
      </c>
      <c r="J16">
        <f t="shared" si="5"/>
        <v>104.27636055236228</v>
      </c>
      <c r="K16">
        <f t="shared" si="3"/>
        <v>2033389.0307710643</v>
      </c>
    </row>
    <row r="17" spans="9:11" x14ac:dyDescent="0.35">
      <c r="I17">
        <f t="shared" si="4"/>
        <v>1658</v>
      </c>
      <c r="J17">
        <f t="shared" si="5"/>
        <v>104.90201871567645</v>
      </c>
      <c r="K17">
        <f t="shared" si="3"/>
        <v>2045589.3649556905</v>
      </c>
    </row>
    <row r="18" spans="9:11" x14ac:dyDescent="0.35">
      <c r="I18">
        <f t="shared" si="4"/>
        <v>1659</v>
      </c>
      <c r="J18">
        <f t="shared" si="5"/>
        <v>105.53143082797051</v>
      </c>
      <c r="K18">
        <f t="shared" si="3"/>
        <v>2057862.9011454252</v>
      </c>
    </row>
    <row r="19" spans="9:11" x14ac:dyDescent="0.35">
      <c r="I19">
        <f t="shared" si="4"/>
        <v>1660</v>
      </c>
      <c r="J19">
        <f t="shared" si="5"/>
        <v>106.16461941293834</v>
      </c>
      <c r="K19">
        <f t="shared" si="3"/>
        <v>2070210.0785522975</v>
      </c>
    </row>
    <row r="20" spans="9:11" x14ac:dyDescent="0.35">
      <c r="I20">
        <f t="shared" si="4"/>
        <v>1661</v>
      </c>
      <c r="J20">
        <f t="shared" si="5"/>
        <v>106.80160712941597</v>
      </c>
      <c r="K20">
        <f t="shared" si="3"/>
        <v>2082631.3390236115</v>
      </c>
    </row>
    <row r="21" spans="9:11" x14ac:dyDescent="0.35">
      <c r="I21">
        <f t="shared" si="4"/>
        <v>1662</v>
      </c>
      <c r="J21">
        <f t="shared" si="5"/>
        <v>107.44241677219247</v>
      </c>
      <c r="K21">
        <f t="shared" si="3"/>
        <v>2095127.1270577535</v>
      </c>
    </row>
    <row r="22" spans="9:11" x14ac:dyDescent="0.35">
      <c r="I22">
        <f t="shared" si="4"/>
        <v>1663</v>
      </c>
      <c r="J22">
        <f t="shared" si="5"/>
        <v>108.08707127282563</v>
      </c>
      <c r="K22">
        <f t="shared" si="3"/>
        <v>2107697.8898200993</v>
      </c>
    </row>
    <row r="23" spans="9:11" x14ac:dyDescent="0.35">
      <c r="I23">
        <f t="shared" si="4"/>
        <v>1664</v>
      </c>
      <c r="J23">
        <f t="shared" si="5"/>
        <v>108.73559370046257</v>
      </c>
      <c r="K23">
        <f t="shared" si="3"/>
        <v>2120344.0771590201</v>
      </c>
    </row>
    <row r="24" spans="9:11" x14ac:dyDescent="0.35">
      <c r="I24">
        <f t="shared" si="4"/>
        <v>1665</v>
      </c>
      <c r="J24">
        <f t="shared" si="5"/>
        <v>109.38800726266535</v>
      </c>
      <c r="K24">
        <f t="shared" si="3"/>
        <v>2133066.1416219743</v>
      </c>
    </row>
    <row r="25" spans="9:11" x14ac:dyDescent="0.35">
      <c r="I25">
        <f t="shared" si="4"/>
        <v>1666</v>
      </c>
      <c r="J25">
        <f t="shared" si="5"/>
        <v>110.04433530624135</v>
      </c>
      <c r="K25">
        <f t="shared" si="3"/>
        <v>2145864.5384717067</v>
      </c>
    </row>
    <row r="26" spans="9:11" x14ac:dyDescent="0.35">
      <c r="I26">
        <f t="shared" si="4"/>
        <v>1667</v>
      </c>
      <c r="J26">
        <f t="shared" si="5"/>
        <v>110.7046013180788</v>
      </c>
      <c r="K26">
        <f t="shared" si="3"/>
        <v>2158739.7257025368</v>
      </c>
    </row>
    <row r="27" spans="9:11" x14ac:dyDescent="0.35">
      <c r="I27">
        <f t="shared" si="4"/>
        <v>1668</v>
      </c>
      <c r="J27">
        <f t="shared" si="5"/>
        <v>111.36882892598727</v>
      </c>
      <c r="K27">
        <f t="shared" si="3"/>
        <v>2171692.1640567519</v>
      </c>
    </row>
    <row r="28" spans="9:11" x14ac:dyDescent="0.35">
      <c r="I28">
        <f t="shared" si="4"/>
        <v>1669</v>
      </c>
      <c r="J28">
        <f t="shared" si="5"/>
        <v>112.0370418995432</v>
      </c>
      <c r="K28">
        <f t="shared" si="3"/>
        <v>2184722.3170410926</v>
      </c>
    </row>
    <row r="29" spans="9:11" x14ac:dyDescent="0.35">
      <c r="I29">
        <f t="shared" si="4"/>
        <v>1670</v>
      </c>
      <c r="J29">
        <f t="shared" si="5"/>
        <v>112.70926415094046</v>
      </c>
      <c r="K29">
        <f t="shared" si="3"/>
        <v>2197830.6509433389</v>
      </c>
    </row>
    <row r="30" spans="9:11" x14ac:dyDescent="0.35">
      <c r="I30">
        <f t="shared" si="4"/>
        <v>1671</v>
      </c>
      <c r="J30">
        <f t="shared" si="5"/>
        <v>113.3855197358461</v>
      </c>
      <c r="K30">
        <f t="shared" si="3"/>
        <v>2211017.6348489989</v>
      </c>
    </row>
    <row r="31" spans="9:11" x14ac:dyDescent="0.35">
      <c r="I31">
        <f t="shared" si="4"/>
        <v>1672</v>
      </c>
      <c r="J31">
        <f t="shared" si="5"/>
        <v>114.06583285426117</v>
      </c>
      <c r="K31">
        <f t="shared" si="3"/>
        <v>2224283.7406580928</v>
      </c>
    </row>
    <row r="32" spans="9:11" x14ac:dyDescent="0.35">
      <c r="I32">
        <f t="shared" si="4"/>
        <v>1673</v>
      </c>
      <c r="J32">
        <f t="shared" si="5"/>
        <v>114.75022785138674</v>
      </c>
      <c r="K32">
        <f t="shared" si="3"/>
        <v>2237629.4431020413</v>
      </c>
    </row>
    <row r="33" spans="9:11" x14ac:dyDescent="0.35">
      <c r="I33">
        <f t="shared" si="4"/>
        <v>1674</v>
      </c>
      <c r="J33">
        <f t="shared" si="5"/>
        <v>115.43872921849506</v>
      </c>
      <c r="K33">
        <f t="shared" si="3"/>
        <v>2251055.2197606536</v>
      </c>
    </row>
    <row r="34" spans="9:11" x14ac:dyDescent="0.35">
      <c r="I34">
        <f t="shared" si="4"/>
        <v>1675</v>
      </c>
      <c r="J34">
        <f t="shared" si="5"/>
        <v>116.13136159380602</v>
      </c>
      <c r="K34">
        <f t="shared" si="3"/>
        <v>2264561.5510792173</v>
      </c>
    </row>
    <row r="35" spans="9:11" x14ac:dyDescent="0.35">
      <c r="I35">
        <f t="shared" si="4"/>
        <v>1676</v>
      </c>
      <c r="J35">
        <f t="shared" si="5"/>
        <v>116.82814976336886</v>
      </c>
      <c r="K35">
        <f t="shared" si="3"/>
        <v>2278148.9203856927</v>
      </c>
    </row>
    <row r="36" spans="9:11" x14ac:dyDescent="0.35">
      <c r="I36">
        <f t="shared" si="4"/>
        <v>1677</v>
      </c>
      <c r="J36">
        <f t="shared" si="5"/>
        <v>117.52911866194907</v>
      </c>
      <c r="K36">
        <f t="shared" si="3"/>
        <v>2291817.8139080065</v>
      </c>
    </row>
    <row r="37" spans="9:11" x14ac:dyDescent="0.35">
      <c r="I37">
        <f t="shared" si="4"/>
        <v>1678</v>
      </c>
      <c r="J37">
        <f t="shared" si="5"/>
        <v>118.23429337392076</v>
      </c>
      <c r="K37">
        <f t="shared" si="3"/>
        <v>2305568.7207914549</v>
      </c>
    </row>
    <row r="38" spans="9:11" x14ac:dyDescent="0.35">
      <c r="I38">
        <f t="shared" si="4"/>
        <v>1679</v>
      </c>
      <c r="J38">
        <f t="shared" si="5"/>
        <v>118.94369913416429</v>
      </c>
      <c r="K38">
        <f t="shared" si="3"/>
        <v>2319402.1331162038</v>
      </c>
    </row>
    <row r="39" spans="9:11" x14ac:dyDescent="0.35">
      <c r="I39">
        <f t="shared" si="4"/>
        <v>1680</v>
      </c>
      <c r="J39">
        <f t="shared" si="5"/>
        <v>119.65736132896927</v>
      </c>
      <c r="K39">
        <f t="shared" si="3"/>
        <v>2333318.545914901</v>
      </c>
    </row>
    <row r="40" spans="9:11" x14ac:dyDescent="0.35">
      <c r="I40">
        <f t="shared" si="4"/>
        <v>1681</v>
      </c>
      <c r="J40">
        <f t="shared" si="5"/>
        <v>120.37530549694308</v>
      </c>
      <c r="K40">
        <f t="shared" si="3"/>
        <v>2347318.4571903902</v>
      </c>
    </row>
    <row r="41" spans="9:11" x14ac:dyDescent="0.35">
      <c r="I41">
        <f t="shared" si="4"/>
        <v>1682</v>
      </c>
      <c r="J41">
        <f t="shared" si="5"/>
        <v>121.09755732992474</v>
      </c>
      <c r="K41">
        <f t="shared" si="3"/>
        <v>2361402.3679335322</v>
      </c>
    </row>
    <row r="42" spans="9:11" x14ac:dyDescent="0.35">
      <c r="I42">
        <f t="shared" si="4"/>
        <v>1683</v>
      </c>
      <c r="J42">
        <f t="shared" si="5"/>
        <v>121.82414267390429</v>
      </c>
      <c r="K42">
        <f t="shared" si="3"/>
        <v>2375570.7821411337</v>
      </c>
    </row>
    <row r="43" spans="9:11" x14ac:dyDescent="0.35">
      <c r="I43">
        <f t="shared" si="4"/>
        <v>1684</v>
      </c>
      <c r="J43">
        <f t="shared" si="5"/>
        <v>122.55508752994771</v>
      </c>
      <c r="K43">
        <f t="shared" si="3"/>
        <v>2389824.20683398</v>
      </c>
    </row>
    <row r="44" spans="9:11" x14ac:dyDescent="0.35">
      <c r="I44">
        <f t="shared" si="4"/>
        <v>1685</v>
      </c>
      <c r="J44">
        <f t="shared" si="5"/>
        <v>123.2904180551274</v>
      </c>
      <c r="K44">
        <f t="shared" si="3"/>
        <v>2404163.1520749843</v>
      </c>
    </row>
    <row r="45" spans="9:11" x14ac:dyDescent="0.35">
      <c r="I45">
        <f t="shared" si="4"/>
        <v>1686</v>
      </c>
      <c r="J45">
        <f t="shared" si="5"/>
        <v>124.03016056345817</v>
      </c>
      <c r="K45">
        <f t="shared" si="3"/>
        <v>2418588.1309874342</v>
      </c>
    </row>
    <row r="46" spans="9:11" x14ac:dyDescent="0.35">
      <c r="I46">
        <f t="shared" si="4"/>
        <v>1687</v>
      </c>
      <c r="J46">
        <f t="shared" si="5"/>
        <v>124.77434152683892</v>
      </c>
      <c r="K46">
        <f t="shared" si="3"/>
        <v>2433099.6597733591</v>
      </c>
    </row>
    <row r="47" spans="9:11" x14ac:dyDescent="0.35">
      <c r="I47">
        <f t="shared" si="4"/>
        <v>1688</v>
      </c>
      <c r="J47">
        <f t="shared" si="5"/>
        <v>125.52298757599996</v>
      </c>
      <c r="K47">
        <f t="shared" si="3"/>
        <v>2447698.2577319993</v>
      </c>
    </row>
    <row r="48" spans="9:11" x14ac:dyDescent="0.35">
      <c r="I48">
        <f t="shared" si="4"/>
        <v>1689</v>
      </c>
      <c r="J48">
        <f t="shared" si="5"/>
        <v>126.27612550145597</v>
      </c>
      <c r="K48">
        <f t="shared" si="3"/>
        <v>2462384.4472783916</v>
      </c>
    </row>
    <row r="49" spans="9:11" x14ac:dyDescent="0.35">
      <c r="I49">
        <f t="shared" si="4"/>
        <v>1690</v>
      </c>
      <c r="J49">
        <f t="shared" si="5"/>
        <v>127.0337822544647</v>
      </c>
      <c r="K49">
        <f t="shared" si="3"/>
        <v>2477158.7539620614</v>
      </c>
    </row>
    <row r="50" spans="9:11" x14ac:dyDescent="0.35">
      <c r="I50">
        <f t="shared" si="4"/>
        <v>1691</v>
      </c>
      <c r="J50">
        <f t="shared" si="5"/>
        <v>127.79598494799149</v>
      </c>
      <c r="K50">
        <f t="shared" si="3"/>
        <v>2492021.706485834</v>
      </c>
    </row>
    <row r="51" spans="9:11" x14ac:dyDescent="0.35">
      <c r="I51">
        <f t="shared" si="4"/>
        <v>1692</v>
      </c>
      <c r="J51">
        <f t="shared" si="5"/>
        <v>128.56276085767942</v>
      </c>
      <c r="K51">
        <f t="shared" si="3"/>
        <v>2506973.8367247484</v>
      </c>
    </row>
    <row r="52" spans="9:11" x14ac:dyDescent="0.35">
      <c r="I52">
        <f t="shared" si="4"/>
        <v>1693</v>
      </c>
      <c r="J52">
        <f t="shared" si="5"/>
        <v>129.33413742282551</v>
      </c>
      <c r="K52">
        <f t="shared" si="3"/>
        <v>2522015.6797450976</v>
      </c>
    </row>
    <row r="53" spans="9:11" x14ac:dyDescent="0.35">
      <c r="I53">
        <f t="shared" si="4"/>
        <v>1694</v>
      </c>
      <c r="J53">
        <f t="shared" si="5"/>
        <v>130.11014224736246</v>
      </c>
      <c r="K53">
        <f t="shared" si="3"/>
        <v>2537147.7738235681</v>
      </c>
    </row>
    <row r="54" spans="9:11" x14ac:dyDescent="0.35">
      <c r="I54">
        <f t="shared" si="4"/>
        <v>1695</v>
      </c>
      <c r="J54">
        <f t="shared" si="5"/>
        <v>130.89080310084663</v>
      </c>
      <c r="K54">
        <f t="shared" si="3"/>
        <v>2552370.6604665089</v>
      </c>
    </row>
    <row r="55" spans="9:11" x14ac:dyDescent="0.35">
      <c r="I55">
        <f t="shared" si="4"/>
        <v>1696</v>
      </c>
      <c r="J55">
        <f t="shared" si="5"/>
        <v>131.67614791945169</v>
      </c>
      <c r="K55">
        <f t="shared" si="3"/>
        <v>2567684.8844293081</v>
      </c>
    </row>
    <row r="56" spans="9:11" x14ac:dyDescent="0.35">
      <c r="I56">
        <f t="shared" si="4"/>
        <v>1697</v>
      </c>
      <c r="J56">
        <f t="shared" si="5"/>
        <v>132.46620480696839</v>
      </c>
      <c r="K56">
        <f t="shared" si="3"/>
        <v>2583090.9937358839</v>
      </c>
    </row>
    <row r="57" spans="9:11" x14ac:dyDescent="0.35">
      <c r="I57">
        <f t="shared" si="4"/>
        <v>1698</v>
      </c>
      <c r="J57">
        <f t="shared" si="5"/>
        <v>133.26100203581021</v>
      </c>
      <c r="K57">
        <f t="shared" si="3"/>
        <v>2598589.539698299</v>
      </c>
    </row>
    <row r="58" spans="9:11" x14ac:dyDescent="0.35">
      <c r="I58">
        <f t="shared" si="4"/>
        <v>1699</v>
      </c>
      <c r="J58">
        <f t="shared" si="5"/>
        <v>134.06056804802506</v>
      </c>
      <c r="K58">
        <f t="shared" si="3"/>
        <v>2614181.076936489</v>
      </c>
    </row>
    <row r="59" spans="9:11" x14ac:dyDescent="0.35">
      <c r="I59">
        <f>I58+1</f>
        <v>1700</v>
      </c>
      <c r="J59">
        <f t="shared" si="5"/>
        <v>134.8649314563132</v>
      </c>
      <c r="K59">
        <f t="shared" si="3"/>
        <v>2629866.1633981075</v>
      </c>
    </row>
    <row r="60" spans="9:11" x14ac:dyDescent="0.35">
      <c r="I60">
        <f t="shared" si="4"/>
        <v>1701</v>
      </c>
      <c r="J60">
        <f t="shared" si="5"/>
        <v>135.67412104505109</v>
      </c>
      <c r="K60">
        <f t="shared" si="3"/>
        <v>2645645.3603784963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Gallman</vt:lpstr>
      <vt:lpstr>Shaw</vt:lpstr>
      <vt:lpstr>Romer</vt:lpstr>
      <vt:lpstr>McCusker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Z Muller</dc:creator>
  <cp:lastModifiedBy>Nicholas Z Muller</cp:lastModifiedBy>
  <dcterms:created xsi:type="dcterms:W3CDTF">2024-06-10T08:06:58Z</dcterms:created>
  <dcterms:modified xsi:type="dcterms:W3CDTF">2025-06-07T10:25:12Z</dcterms:modified>
</cp:coreProperties>
</file>