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zm\Dropbox\Laptop_Master_Sync\Natural Resources\Historic_Fuel_Price_Project\Manuscript\Multi_City_Index\Data_Sources\"/>
    </mc:Choice>
  </mc:AlternateContent>
  <bookViews>
    <workbookView xWindow="-6110" yWindow="670" windowWidth="15890" windowHeight="8800"/>
  </bookViews>
  <sheets>
    <sheet name="Philadelphia" sheetId="1" r:id="rId1"/>
    <sheet name="New York" sheetId="2" r:id="rId2"/>
    <sheet name="Connecticut" sheetId="3" r:id="rId3"/>
    <sheet name="New Hampshire" sheetId="4" r:id="rId4"/>
    <sheet name="Virginia" sheetId="5" r:id="rId5"/>
    <sheet name="Baltimore" sheetId="6" r:id="rId6"/>
    <sheet name="Cincinnatti" sheetId="7" r:id="rId7"/>
    <sheet name="Franklin's Calendar" sheetId="8" r:id="rId8"/>
  </sheets>
  <calcPr calcId="162913"/>
</workbook>
</file>

<file path=xl/calcChain.xml><?xml version="1.0" encoding="utf-8"?>
<calcChain xmlns="http://schemas.openxmlformats.org/spreadsheetml/2006/main">
  <c r="G28" i="2" l="1"/>
  <c r="G27" i="2"/>
  <c r="H92" i="1"/>
  <c r="H91" i="1"/>
  <c r="H12" i="8"/>
  <c r="H11" i="8"/>
  <c r="H10" i="8"/>
  <c r="H9" i="8" l="1"/>
  <c r="H8" i="8"/>
  <c r="H7" i="8"/>
  <c r="H6" i="8"/>
  <c r="H5" i="8"/>
  <c r="I88" i="1"/>
  <c r="I89" i="1"/>
  <c r="I87" i="1"/>
  <c r="I86" i="1"/>
  <c r="I85" i="1"/>
  <c r="I84" i="1"/>
  <c r="I79" i="1"/>
  <c r="I80" i="1"/>
  <c r="I81" i="1"/>
  <c r="I82" i="1"/>
  <c r="I83" i="1"/>
  <c r="I78" i="1"/>
  <c r="H74" i="1"/>
  <c r="H75" i="1"/>
  <c r="H76" i="1"/>
  <c r="H77" i="1"/>
  <c r="H73" i="1"/>
  <c r="H72" i="1"/>
  <c r="G21" i="5" l="1"/>
  <c r="G22" i="5"/>
  <c r="G23" i="5"/>
  <c r="G24" i="5"/>
  <c r="G25" i="5"/>
  <c r="G26" i="5"/>
  <c r="G27" i="5"/>
  <c r="G28" i="5"/>
  <c r="G29" i="5"/>
  <c r="G30" i="5"/>
  <c r="G31" i="5"/>
  <c r="G32" i="5"/>
  <c r="G33" i="5"/>
  <c r="G34" i="5"/>
  <c r="G35" i="5"/>
  <c r="G36" i="5"/>
  <c r="G37" i="5"/>
  <c r="G38" i="5"/>
  <c r="G39" i="5"/>
  <c r="G18" i="5"/>
  <c r="G19" i="5"/>
  <c r="G20" i="5"/>
  <c r="G5" i="5" l="1"/>
  <c r="G7" i="4"/>
  <c r="G8" i="4"/>
  <c r="G9" i="4"/>
  <c r="G6" i="4"/>
  <c r="G11" i="2"/>
  <c r="G12" i="2"/>
  <c r="G13" i="2"/>
  <c r="G14" i="2"/>
  <c r="G15" i="2"/>
  <c r="G16" i="2"/>
  <c r="G17" i="2"/>
  <c r="G18" i="2"/>
  <c r="G19" i="2"/>
  <c r="G20" i="2"/>
  <c r="G21" i="2"/>
  <c r="G22" i="2"/>
  <c r="G23" i="2"/>
  <c r="G10" i="2"/>
  <c r="G5" i="2"/>
  <c r="G6" i="2"/>
  <c r="G7" i="2"/>
  <c r="G4" i="2"/>
  <c r="B67" i="1"/>
  <c r="B68" i="1" s="1"/>
  <c r="B69" i="1" s="1"/>
  <c r="B70" i="1" s="1"/>
  <c r="B71" i="1" s="1"/>
  <c r="H11" i="1"/>
  <c r="H10" i="1"/>
  <c r="H65" i="1" l="1"/>
  <c r="I64" i="1"/>
  <c r="H64" i="1" s="1"/>
  <c r="H63" i="1"/>
  <c r="H62" i="1"/>
  <c r="H61" i="1"/>
  <c r="H60" i="1"/>
  <c r="H59" i="1"/>
  <c r="H58" i="1"/>
  <c r="H57" i="1"/>
  <c r="H56" i="1"/>
  <c r="H55" i="1"/>
  <c r="H54" i="1"/>
  <c r="H53" i="1"/>
  <c r="H52" i="1"/>
  <c r="H51" i="1"/>
  <c r="H50" i="1"/>
  <c r="H49" i="1"/>
  <c r="H48" i="1"/>
  <c r="H47" i="1"/>
  <c r="H46" i="1"/>
  <c r="H45" i="1"/>
  <c r="H44" i="1"/>
  <c r="H43" i="1"/>
  <c r="H42" i="1"/>
  <c r="H41" i="1"/>
  <c r="H40" i="1"/>
  <c r="H39" i="1"/>
  <c r="H38" i="1"/>
  <c r="H37" i="1"/>
  <c r="H32" i="1"/>
  <c r="H33" i="1"/>
  <c r="H34" i="1"/>
  <c r="H35" i="1"/>
  <c r="H36" i="1"/>
  <c r="H31" i="1"/>
  <c r="H30" i="1"/>
  <c r="H29" i="1"/>
  <c r="H28" i="1"/>
  <c r="I11" i="1"/>
  <c r="I10" i="1"/>
  <c r="H27" i="1"/>
  <c r="H26" i="1"/>
  <c r="H25" i="1"/>
  <c r="H24" i="1"/>
  <c r="H23" i="1"/>
  <c r="H22" i="1"/>
  <c r="H21" i="1"/>
  <c r="H20" i="1"/>
  <c r="H19" i="1"/>
  <c r="H18" i="1"/>
  <c r="H17" i="1"/>
  <c r="H16" i="1"/>
  <c r="H15" i="1"/>
  <c r="H14" i="1"/>
  <c r="H13" i="1"/>
  <c r="H6" i="1"/>
  <c r="H4" i="1"/>
  <c r="H8" i="1"/>
  <c r="H9" i="1"/>
  <c r="H5" i="1"/>
  <c r="B14" i="2" l="1"/>
  <c r="B15" i="2" s="1"/>
  <c r="B16" i="2" s="1"/>
  <c r="B17" i="2" s="1"/>
  <c r="B18" i="2" s="1"/>
  <c r="B19" i="2" s="1"/>
  <c r="B20" i="2" s="1"/>
  <c r="B21" i="2" s="1"/>
  <c r="B22" i="2" s="1"/>
  <c r="B23" i="2" s="1"/>
</calcChain>
</file>

<file path=xl/sharedStrings.xml><?xml version="1.0" encoding="utf-8"?>
<sst xmlns="http://schemas.openxmlformats.org/spreadsheetml/2006/main" count="339" uniqueCount="89">
  <si>
    <t>Year</t>
  </si>
  <si>
    <t>Quantity</t>
  </si>
  <si>
    <t>cd</t>
  </si>
  <si>
    <t>l</t>
  </si>
  <si>
    <t>s</t>
  </si>
  <si>
    <t>d</t>
  </si>
  <si>
    <t>1729-1734</t>
  </si>
  <si>
    <t>lath wood</t>
  </si>
  <si>
    <t>page</t>
  </si>
  <si>
    <t>Cite above</t>
  </si>
  <si>
    <t>Annals of Philadelphia and Pennsylvania, in the olden time : being a collection of memoirs, anecdotes, and incidents of the city and its inhabitants, and of the earliest settlements of the inland part of Pennsylvania, from the days of the founders…John F. Watson. Carey and Hart, 1845. Philadelphia</t>
  </si>
  <si>
    <t>oak</t>
  </si>
  <si>
    <t>nut</t>
  </si>
  <si>
    <t>Annals and occurrences of New York city and state, in the olden time : being a collection of memoirs, anecdotes, and incidents concerning the city, country, and inhabitants, from the days of the founders… John F. Watson. H.F. Anners (pub) Philadelphia, 1846</t>
  </si>
  <si>
    <t>from v1</t>
  </si>
  <si>
    <t>from v2</t>
  </si>
  <si>
    <t>hickory</t>
  </si>
  <si>
    <t>pre 1760</t>
  </si>
  <si>
    <t>pre 1776</t>
  </si>
  <si>
    <t>load (1/2.55 cds)</t>
  </si>
  <si>
    <t>$</t>
  </si>
  <si>
    <t>Woodstock, Conn.</t>
  </si>
  <si>
    <t>Recollections of "ye olden time," with biographical sketches of eminent clergymen, statesmen, merchants in MA, RI, CT, NH, PA. William Mason Cornell Boston, Lee, and Shepherd, 1878.</t>
  </si>
  <si>
    <t>7 pence half penny</t>
  </si>
  <si>
    <t>History of Philadelphia, 1609 - 1884 Volume 3, John Thomas Scharf, Thompson Wescott.</t>
  </si>
  <si>
    <t>"</t>
  </si>
  <si>
    <t>cord</t>
  </si>
  <si>
    <t>lawful</t>
  </si>
  <si>
    <t>o.t</t>
  </si>
  <si>
    <t>The New England Historical and Genealogical Register: Vol. 28</t>
  </si>
  <si>
    <t>347-360</t>
  </si>
  <si>
    <t>The Prose Works of William Byrd of Westover: Narrative of a Colonial Virginian. L.B. Wright ed., 1966.</t>
  </si>
  <si>
    <t>Cape May, NJ</t>
  </si>
  <si>
    <t>Diary of Jacob Spicer, 1755-6. Proceedings of the New Jersey Historical Society, LXIII (1945) 104, 114</t>
  </si>
  <si>
    <t>Cape May Magazine of History and Genealogy, I (1934) 116, 162-167, 172, 187</t>
  </si>
  <si>
    <t>Americans and their forests: A Historical Geography. M. Williams p. 79</t>
  </si>
  <si>
    <t>Americans and their forests: A Historical Geography. M. Williams p. 107</t>
  </si>
  <si>
    <t>Americans and their forests: A Historical Geography. M. Williams p. 108</t>
  </si>
  <si>
    <t>Benjamin Chew's Receipt Book</t>
  </si>
  <si>
    <t>Quantity cords</t>
  </si>
  <si>
    <t>li/cord</t>
  </si>
  <si>
    <t>$/cd</t>
  </si>
  <si>
    <t>Full</t>
  </si>
  <si>
    <t>Freight&amp;hauling</t>
  </si>
  <si>
    <t>FIREWOOD</t>
  </si>
  <si>
    <t>CORD</t>
  </si>
  <si>
    <t>LOAD</t>
  </si>
  <si>
    <t>count</t>
  </si>
  <si>
    <t>http://research.history.org/DigitalLibrary/View/index.cfm?doc=ResearchReports%5CRR0404.xml#p365</t>
  </si>
  <si>
    <t>year</t>
  </si>
  <si>
    <t>good</t>
  </si>
  <si>
    <t>unit</t>
  </si>
  <si>
    <t>raw</t>
  </si>
  <si>
    <t>quantity</t>
  </si>
  <si>
    <t xml:space="preserve">year </t>
  </si>
  <si>
    <t>Central changes I domestic heating: lingering tradition and new technology in Philadelphia, 1690 - 1890</t>
  </si>
  <si>
    <t>Central changes I domestic heating: lingering tradition and new technology in Philadelphia, 1690 - 1891</t>
  </si>
  <si>
    <t>Central changes I domestic heating: lingering tradition and new technology in Philadelphia, 1690 - 1892</t>
  </si>
  <si>
    <t>Central changes I domestic heating: lingering tradition and new technology in Philadelphia, 1690 - 1893</t>
  </si>
  <si>
    <t>Central changes I domestic heating: lingering tradition and new technology in Philadelphia, 1690 - 1894</t>
  </si>
  <si>
    <t>Central changes I domestic heating: lingering tradition and new technology in Philadelphia, 1690 - 1895</t>
  </si>
  <si>
    <t>Central changes I domestic heating: lingering tradition and new technology in Philadelphia, 1690 - 1896</t>
  </si>
  <si>
    <t>Central changes I domestic heating: lingering tradition and new technology in Philadelphia, 1690 - 1897</t>
  </si>
  <si>
    <t>Central changes I domestic heating: lingering tradition and new technology in Philadelphia, 1690 - 1898</t>
  </si>
  <si>
    <t>Central changes I domestic heating: lingering tradition and new technology in Philadelphia, 1690 - 1899</t>
  </si>
  <si>
    <t>Central changes I domestic heating: lingering tradition and new technology in Philadelphia, 1690 - 1900</t>
  </si>
  <si>
    <t>Central changes I domestic heating: lingering tradition and new technology in Philadelphia, 1690 - 1901</t>
  </si>
  <si>
    <t>Central changes I domestic heating: lingering tradition and new technology in Philadelphia, 1690 - 1902</t>
  </si>
  <si>
    <t>Central changes I domestic heating: lingering tradition and new technology in Philadelphia, 1690 - 1903</t>
  </si>
  <si>
    <t>Central changes I domestic heating: lingering tradition and new technology in Philadelphia, 1690 - 1904</t>
  </si>
  <si>
    <t>Recollections of Samuel Breck p. 295</t>
  </si>
  <si>
    <t>Source</t>
  </si>
  <si>
    <t>Niles Weekly Register: 5/21/1814 p. 199</t>
  </si>
  <si>
    <t>Whitehall</t>
  </si>
  <si>
    <t>$/cord</t>
  </si>
  <si>
    <t>Niles Weekly Register: 1/20/1816 p. 364</t>
  </si>
  <si>
    <t>Niles weekly register: 6/15/1816 p. 369</t>
  </si>
  <si>
    <t>niles weekly register: 2/22/1817 p. 419</t>
  </si>
  <si>
    <t>Niles Weekly Register: 5/24/1823 p. 178</t>
  </si>
  <si>
    <t>Central changes I domestic heating: lingering tradition and new technology in Philadelphia, 1690 - 1890. M.E. Grubel, 1998</t>
  </si>
  <si>
    <t>Niles Weekly Register: 1831 - 1832 (Sept. - March) p. 542</t>
  </si>
  <si>
    <t>Hickory</t>
  </si>
  <si>
    <t>Oak</t>
  </si>
  <si>
    <t>Ash</t>
  </si>
  <si>
    <t>Type</t>
  </si>
  <si>
    <t>All: http://udspace.udel.edu/handle/19716/2357</t>
  </si>
  <si>
    <t>History of Lancaster County, Pennsylvania: with biographical sketches of many of its pioneers and prominent men. F. Ellis, S. Evans. Phil., PA Evarts &amp; Peck 1833</t>
  </si>
  <si>
    <t>Philadelphia Cabinetmaking and Commerce, 1718 - 1753: The Account Book of John Head, Joiner. J.R. Stiefel, 2001</t>
  </si>
  <si>
    <t xml:space="preserve">Absegami: Annals of Eyren Haven and Atlantic City, 1609 to 1904, A. M. Heston, 1904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</si>
</sst>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0_);[Red]\(&quot;$&quot;#,##0\)"/>
  </numFmts>
  <fonts count="3" x14ac:knownFonts="1">
    <font>
      <sz val="11"/>
      <color theme="1"/>
      <name val="Calibri"/>
      <family val="2"/>
      <scheme val="minor"/>
    </font>
    <font>
      <sz val="13"/>
      <color rgb="FF4F4F4F"/>
      <name val="Helvetica"/>
      <family val="2"/>
    </font>
    <font>
      <sz val="10"/>
      <color rgb="FF514634"/>
      <name val="Arial"/>
      <family val="2"/>
    </font>
  </fonts>
  <fills count="3">
    <fill>
      <patternFill patternType="none"/>
    </fill>
    <fill>
      <patternFill patternType="gray125"/>
    </fill>
    <fill>
      <patternFill patternType="solid">
        <fgColor rgb="FFFFFFFF"/>
        <bgColor indexed="64"/>
      </patternFill>
    </fill>
  </fills>
  <borders count="4">
    <border>
      <left/>
      <right/>
      <top/>
      <bottom/>
      <diagonal/>
    </border>
    <border>
      <left/>
      <right style="medium">
        <color rgb="FFDDDDDD"/>
      </right>
      <top style="medium">
        <color rgb="FF999999"/>
      </top>
      <bottom/>
      <diagonal/>
    </border>
    <border>
      <left style="medium">
        <color rgb="FFDDDDDD"/>
      </left>
      <right style="medium">
        <color rgb="FFDDDDDD"/>
      </right>
      <top style="medium">
        <color rgb="FF999999"/>
      </top>
      <bottom/>
      <diagonal/>
    </border>
    <border>
      <left style="medium">
        <color rgb="FFDDDDDD"/>
      </left>
      <right/>
      <top style="medium">
        <color rgb="FF999999"/>
      </top>
      <bottom/>
      <diagonal/>
    </border>
  </borders>
  <cellStyleXfs count="1">
    <xf numFmtId="0" fontId="0" fillId="0" borderId="0"/>
  </cellStyleXfs>
  <cellXfs count="6">
    <xf numFmtId="0" fontId="0" fillId="0" borderId="0" xfId="0"/>
    <xf numFmtId="0" fontId="1" fillId="0" borderId="0" xfId="0" applyFont="1" applyAlignment="1">
      <alignment horizontal="left" vertical="center" wrapText="1"/>
    </xf>
    <xf numFmtId="6" fontId="0" fillId="0" borderId="0" xfId="0" applyNumberFormat="1"/>
    <xf numFmtId="0" fontId="2" fillId="2" borderId="1"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val>
            <c:numRef>
              <c:f>Virginia!$N$19:$N$40</c:f>
              <c:numCache>
                <c:formatCode>General</c:formatCode>
                <c:ptCount val="22"/>
                <c:pt idx="0">
                  <c:v>0.34050179211469539</c:v>
                </c:pt>
                <c:pt idx="1">
                  <c:v>0.64004096262160781</c:v>
                </c:pt>
                <c:pt idx="2">
                  <c:v>0.73476702508960567</c:v>
                </c:pt>
                <c:pt idx="3">
                  <c:v>0.69124423963133652</c:v>
                </c:pt>
                <c:pt idx="4">
                  <c:v>0.71940604198668723</c:v>
                </c:pt>
                <c:pt idx="5">
                  <c:v>0.2227342549923195</c:v>
                </c:pt>
                <c:pt idx="6">
                  <c:v>0.24065540194572455</c:v>
                </c:pt>
                <c:pt idx="7">
                  <c:v>0.35</c:v>
                </c:pt>
                <c:pt idx="8">
                  <c:v>0.75524833589349716</c:v>
                </c:pt>
                <c:pt idx="9">
                  <c:v>0.35</c:v>
                </c:pt>
                <c:pt idx="10">
                  <c:v>1.9687660010240657</c:v>
                </c:pt>
                <c:pt idx="11">
                  <c:v>1.5642601126472095</c:v>
                </c:pt>
                <c:pt idx="12">
                  <c:v>1.4029697900665645</c:v>
                </c:pt>
                <c:pt idx="13">
                  <c:v>1.2800819252432156</c:v>
                </c:pt>
                <c:pt idx="14">
                  <c:v>1.423451100870456</c:v>
                </c:pt>
                <c:pt idx="15">
                  <c:v>1.423451100870456</c:v>
                </c:pt>
                <c:pt idx="16">
                  <c:v>1.423451100870456</c:v>
                </c:pt>
                <c:pt idx="17">
                  <c:v>1.525857654889913</c:v>
                </c:pt>
                <c:pt idx="18">
                  <c:v>1.423451100870456</c:v>
                </c:pt>
                <c:pt idx="19">
                  <c:v>1.423451100870456</c:v>
                </c:pt>
                <c:pt idx="20">
                  <c:v>1.423451100870456</c:v>
                </c:pt>
                <c:pt idx="21">
                  <c:v>1.4516129032258065</c:v>
                </c:pt>
              </c:numCache>
            </c:numRef>
          </c:val>
          <c:smooth val="0"/>
          <c:extLst>
            <c:ext xmlns:c16="http://schemas.microsoft.com/office/drawing/2014/chart" uri="{C3380CC4-5D6E-409C-BE32-E72D297353CC}">
              <c16:uniqueId val="{00000000-6F0D-49FF-A815-3B72E0FBF948}"/>
            </c:ext>
          </c:extLst>
        </c:ser>
        <c:dLbls>
          <c:showLegendKey val="0"/>
          <c:showVal val="0"/>
          <c:showCatName val="0"/>
          <c:showSerName val="0"/>
          <c:showPercent val="0"/>
          <c:showBubbleSize val="0"/>
        </c:dLbls>
        <c:smooth val="0"/>
        <c:axId val="44127360"/>
        <c:axId val="44128896"/>
      </c:lineChart>
      <c:catAx>
        <c:axId val="44127360"/>
        <c:scaling>
          <c:orientation val="minMax"/>
        </c:scaling>
        <c:delete val="0"/>
        <c:axPos val="b"/>
        <c:majorTickMark val="out"/>
        <c:minorTickMark val="none"/>
        <c:tickLblPos val="nextTo"/>
        <c:crossAx val="44128896"/>
        <c:crosses val="autoZero"/>
        <c:auto val="1"/>
        <c:lblAlgn val="ctr"/>
        <c:lblOffset val="100"/>
        <c:noMultiLvlLbl val="0"/>
      </c:catAx>
      <c:valAx>
        <c:axId val="44128896"/>
        <c:scaling>
          <c:orientation val="minMax"/>
        </c:scaling>
        <c:delete val="0"/>
        <c:axPos val="l"/>
        <c:majorGridlines/>
        <c:numFmt formatCode="General" sourceLinked="1"/>
        <c:majorTickMark val="out"/>
        <c:minorTickMark val="none"/>
        <c:tickLblPos val="nextTo"/>
        <c:crossAx val="441273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14</xdr:col>
      <xdr:colOff>563880</xdr:colOff>
      <xdr:row>26</xdr:row>
      <xdr:rowOff>240030</xdr:rowOff>
    </xdr:from>
    <xdr:to>
      <xdr:col>22</xdr:col>
      <xdr:colOff>259080</xdr:colOff>
      <xdr:row>34</xdr:row>
      <xdr:rowOff>240030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92"/>
  <sheetViews>
    <sheetView tabSelected="1" workbookViewId="0">
      <pane ySplit="1200" activePane="bottomLeft"/>
      <selection activeCell="M4" sqref="M4"/>
      <selection pane="bottomLeft" activeCell="M92" sqref="M92"/>
    </sheetView>
  </sheetViews>
  <sheetFormatPr defaultRowHeight="14.5" x14ac:dyDescent="0.35"/>
  <sheetData>
    <row r="1" spans="2:13" ht="16.5" x14ac:dyDescent="0.35">
      <c r="B1" s="1"/>
    </row>
    <row r="2" spans="2:13" x14ac:dyDescent="0.35">
      <c r="B2" t="s">
        <v>9</v>
      </c>
    </row>
    <row r="3" spans="2:13" x14ac:dyDescent="0.35">
      <c r="B3" t="s">
        <v>0</v>
      </c>
      <c r="C3" t="s">
        <v>39</v>
      </c>
      <c r="D3" t="s">
        <v>3</v>
      </c>
      <c r="E3" t="s">
        <v>4</v>
      </c>
      <c r="F3" t="s">
        <v>5</v>
      </c>
      <c r="G3" t="s">
        <v>20</v>
      </c>
      <c r="H3" t="s">
        <v>40</v>
      </c>
      <c r="I3" t="s">
        <v>41</v>
      </c>
      <c r="J3" t="s">
        <v>8</v>
      </c>
    </row>
    <row r="4" spans="2:13" x14ac:dyDescent="0.35">
      <c r="B4" t="s">
        <v>6</v>
      </c>
      <c r="C4">
        <v>1</v>
      </c>
      <c r="E4">
        <v>18</v>
      </c>
      <c r="H4">
        <f>(D4+(1/20)*E4+(1/240)*F4)/C4</f>
        <v>0.9</v>
      </c>
      <c r="J4">
        <v>396</v>
      </c>
      <c r="K4" t="s">
        <v>7</v>
      </c>
      <c r="M4" t="s">
        <v>10</v>
      </c>
    </row>
    <row r="5" spans="2:13" x14ac:dyDescent="0.35">
      <c r="B5">
        <v>1708</v>
      </c>
      <c r="C5">
        <v>1</v>
      </c>
      <c r="E5">
        <v>9</v>
      </c>
      <c r="H5">
        <f>(D5+(1/20)*E5+(1/240)*F5)/C5</f>
        <v>0.45</v>
      </c>
      <c r="J5">
        <v>88</v>
      </c>
      <c r="K5" t="s">
        <v>14</v>
      </c>
      <c r="M5" t="s">
        <v>10</v>
      </c>
    </row>
    <row r="6" spans="2:13" x14ac:dyDescent="0.35">
      <c r="B6">
        <v>1709</v>
      </c>
      <c r="C6">
        <v>1</v>
      </c>
      <c r="E6">
        <v>9</v>
      </c>
      <c r="H6">
        <f>(D6+(1/20)*E6+(1/240)*F6)/C6</f>
        <v>0.45</v>
      </c>
      <c r="J6">
        <v>88</v>
      </c>
      <c r="M6" t="s">
        <v>25</v>
      </c>
    </row>
    <row r="8" spans="2:13" x14ac:dyDescent="0.35">
      <c r="B8">
        <v>1720</v>
      </c>
      <c r="C8">
        <v>1</v>
      </c>
      <c r="E8">
        <v>10</v>
      </c>
      <c r="H8">
        <f>(D8+(1/20)*E8+(1/240)*F8)/C8</f>
        <v>0.5</v>
      </c>
      <c r="J8">
        <v>33</v>
      </c>
      <c r="K8" t="s">
        <v>15</v>
      </c>
      <c r="L8" t="s">
        <v>16</v>
      </c>
      <c r="M8" t="s">
        <v>25</v>
      </c>
    </row>
    <row r="9" spans="2:13" x14ac:dyDescent="0.35">
      <c r="B9">
        <v>1720</v>
      </c>
      <c r="C9">
        <v>1</v>
      </c>
      <c r="E9">
        <v>8</v>
      </c>
      <c r="H9">
        <f>(D9+(1/20)*E9+(1/240)*F9)/C9</f>
        <v>0.4</v>
      </c>
      <c r="J9">
        <v>33</v>
      </c>
      <c r="K9" t="s">
        <v>15</v>
      </c>
      <c r="L9" t="s">
        <v>11</v>
      </c>
      <c r="M9" t="s">
        <v>25</v>
      </c>
    </row>
    <row r="10" spans="2:13" x14ac:dyDescent="0.35">
      <c r="B10">
        <v>1780</v>
      </c>
      <c r="C10">
        <v>1</v>
      </c>
      <c r="E10" s="2"/>
      <c r="G10">
        <v>8</v>
      </c>
      <c r="H10">
        <f>G10/7.9104</f>
        <v>1.0113268608414239</v>
      </c>
      <c r="I10" s="2">
        <f>G10</f>
        <v>8</v>
      </c>
      <c r="J10">
        <v>33</v>
      </c>
      <c r="K10" t="s">
        <v>15</v>
      </c>
      <c r="L10" t="s">
        <v>16</v>
      </c>
      <c r="M10" t="s">
        <v>25</v>
      </c>
    </row>
    <row r="11" spans="2:13" x14ac:dyDescent="0.35">
      <c r="B11">
        <v>1780</v>
      </c>
      <c r="C11">
        <v>1</v>
      </c>
      <c r="E11" s="2"/>
      <c r="G11">
        <v>6</v>
      </c>
      <c r="H11">
        <f>G11/7.9104</f>
        <v>0.7584951456310679</v>
      </c>
      <c r="I11" s="2">
        <f>G11</f>
        <v>6</v>
      </c>
      <c r="J11">
        <v>33</v>
      </c>
      <c r="K11" t="s">
        <v>15</v>
      </c>
      <c r="L11" t="s">
        <v>11</v>
      </c>
      <c r="M11" t="s">
        <v>25</v>
      </c>
    </row>
    <row r="12" spans="2:13" x14ac:dyDescent="0.35">
      <c r="B12">
        <v>1719</v>
      </c>
      <c r="C12">
        <v>0.5</v>
      </c>
      <c r="F12" t="s">
        <v>23</v>
      </c>
      <c r="J12">
        <v>2153</v>
      </c>
      <c r="M12" t="s">
        <v>24</v>
      </c>
    </row>
    <row r="13" spans="2:13" x14ac:dyDescent="0.35">
      <c r="B13">
        <v>1776</v>
      </c>
      <c r="C13">
        <v>1</v>
      </c>
      <c r="D13">
        <v>2</v>
      </c>
      <c r="H13">
        <f t="shared" ref="H13:H31" si="0">(D13+(1/20)*E13+(1/240)*F13)/C13</f>
        <v>2</v>
      </c>
      <c r="J13">
        <v>2285</v>
      </c>
      <c r="M13" t="s">
        <v>25</v>
      </c>
    </row>
    <row r="14" spans="2:13" x14ac:dyDescent="0.35">
      <c r="B14">
        <v>1770</v>
      </c>
      <c r="C14">
        <v>2</v>
      </c>
      <c r="D14">
        <v>2</v>
      </c>
      <c r="E14">
        <v>16</v>
      </c>
      <c r="F14">
        <v>7</v>
      </c>
      <c r="H14">
        <f t="shared" si="0"/>
        <v>1.4145833333333333</v>
      </c>
      <c r="J14">
        <v>4</v>
      </c>
      <c r="M14" t="s">
        <v>38</v>
      </c>
    </row>
    <row r="15" spans="2:13" x14ac:dyDescent="0.35">
      <c r="B15">
        <v>1770</v>
      </c>
      <c r="C15">
        <v>2</v>
      </c>
      <c r="D15">
        <v>2</v>
      </c>
      <c r="E15">
        <v>14</v>
      </c>
      <c r="H15">
        <f t="shared" si="0"/>
        <v>1.35</v>
      </c>
      <c r="J15">
        <v>5</v>
      </c>
      <c r="M15" t="s">
        <v>38</v>
      </c>
    </row>
    <row r="16" spans="2:13" x14ac:dyDescent="0.35">
      <c r="B16">
        <v>1770</v>
      </c>
      <c r="C16">
        <v>7.5</v>
      </c>
      <c r="D16">
        <v>7</v>
      </c>
      <c r="E16">
        <v>14</v>
      </c>
      <c r="F16">
        <v>2</v>
      </c>
      <c r="H16">
        <f t="shared" si="0"/>
        <v>1.0277777777777779</v>
      </c>
      <c r="J16">
        <v>7</v>
      </c>
      <c r="M16" t="s">
        <v>38</v>
      </c>
    </row>
    <row r="17" spans="2:13" x14ac:dyDescent="0.35">
      <c r="B17">
        <v>1770</v>
      </c>
      <c r="C17">
        <v>5</v>
      </c>
      <c r="D17">
        <v>7</v>
      </c>
      <c r="E17">
        <v>3</v>
      </c>
      <c r="F17">
        <v>9</v>
      </c>
      <c r="H17">
        <f t="shared" si="0"/>
        <v>1.4375</v>
      </c>
      <c r="J17">
        <v>15</v>
      </c>
      <c r="M17" t="s">
        <v>38</v>
      </c>
    </row>
    <row r="18" spans="2:13" x14ac:dyDescent="0.35">
      <c r="B18">
        <v>1770</v>
      </c>
      <c r="C18">
        <v>8</v>
      </c>
      <c r="D18">
        <v>11</v>
      </c>
      <c r="H18">
        <f t="shared" si="0"/>
        <v>1.375</v>
      </c>
      <c r="J18">
        <v>15</v>
      </c>
      <c r="M18" t="s">
        <v>38</v>
      </c>
    </row>
    <row r="19" spans="2:13" x14ac:dyDescent="0.35">
      <c r="B19">
        <v>1771</v>
      </c>
      <c r="C19">
        <v>4</v>
      </c>
      <c r="D19">
        <v>4</v>
      </c>
      <c r="E19">
        <v>10</v>
      </c>
      <c r="F19">
        <v>8</v>
      </c>
      <c r="H19">
        <f t="shared" si="0"/>
        <v>1.1333333333333333</v>
      </c>
      <c r="J19">
        <v>18</v>
      </c>
      <c r="M19" t="s">
        <v>38</v>
      </c>
    </row>
    <row r="20" spans="2:13" x14ac:dyDescent="0.35">
      <c r="B20">
        <v>1771</v>
      </c>
      <c r="C20">
        <v>8</v>
      </c>
      <c r="D20">
        <v>9</v>
      </c>
      <c r="E20">
        <v>4</v>
      </c>
      <c r="F20">
        <v>8</v>
      </c>
      <c r="H20">
        <f t="shared" si="0"/>
        <v>1.1541666666666666</v>
      </c>
      <c r="J20">
        <v>19</v>
      </c>
      <c r="M20" t="s">
        <v>38</v>
      </c>
    </row>
    <row r="21" spans="2:13" x14ac:dyDescent="0.35">
      <c r="B21">
        <v>1771</v>
      </c>
      <c r="C21">
        <v>19</v>
      </c>
      <c r="D21">
        <v>20</v>
      </c>
      <c r="E21">
        <v>17</v>
      </c>
      <c r="F21">
        <v>2</v>
      </c>
      <c r="H21">
        <f t="shared" si="0"/>
        <v>1.0978070175438597</v>
      </c>
      <c r="J21">
        <v>28</v>
      </c>
      <c r="M21" t="s">
        <v>38</v>
      </c>
    </row>
    <row r="22" spans="2:13" x14ac:dyDescent="0.35">
      <c r="B22">
        <v>1772</v>
      </c>
      <c r="C22">
        <v>4</v>
      </c>
      <c r="D22">
        <v>6</v>
      </c>
      <c r="H22">
        <f t="shared" si="0"/>
        <v>1.5</v>
      </c>
      <c r="J22">
        <v>32</v>
      </c>
      <c r="M22" t="s">
        <v>38</v>
      </c>
    </row>
    <row r="23" spans="2:13" x14ac:dyDescent="0.35">
      <c r="B23">
        <v>1773</v>
      </c>
      <c r="C23">
        <v>5.3</v>
      </c>
      <c r="D23">
        <v>7</v>
      </c>
      <c r="E23">
        <v>11</v>
      </c>
      <c r="F23">
        <v>2</v>
      </c>
      <c r="H23">
        <f t="shared" si="0"/>
        <v>1.4261006289308178</v>
      </c>
      <c r="M23" t="s">
        <v>38</v>
      </c>
    </row>
    <row r="24" spans="2:13" x14ac:dyDescent="0.35">
      <c r="B24">
        <v>1771</v>
      </c>
      <c r="C24">
        <v>7.5</v>
      </c>
      <c r="D24">
        <v>10</v>
      </c>
      <c r="E24">
        <v>3</v>
      </c>
      <c r="F24">
        <v>9</v>
      </c>
      <c r="H24">
        <f t="shared" si="0"/>
        <v>1.3583333333333334</v>
      </c>
      <c r="J24">
        <v>29</v>
      </c>
      <c r="M24" t="s">
        <v>38</v>
      </c>
    </row>
    <row r="25" spans="2:13" x14ac:dyDescent="0.35">
      <c r="B25">
        <v>1770</v>
      </c>
      <c r="C25">
        <v>4.5</v>
      </c>
      <c r="D25">
        <v>5</v>
      </c>
      <c r="E25">
        <v>15</v>
      </c>
      <c r="F25">
        <v>6</v>
      </c>
      <c r="H25">
        <f t="shared" si="0"/>
        <v>1.2833333333333334</v>
      </c>
      <c r="J25">
        <v>14</v>
      </c>
      <c r="M25" t="s">
        <v>38</v>
      </c>
    </row>
    <row r="26" spans="2:13" x14ac:dyDescent="0.35">
      <c r="B26">
        <v>1770</v>
      </c>
      <c r="C26">
        <v>4.5</v>
      </c>
      <c r="D26">
        <v>4</v>
      </c>
      <c r="E26">
        <v>19</v>
      </c>
      <c r="H26">
        <f t="shared" si="0"/>
        <v>1.1000000000000001</v>
      </c>
      <c r="J26">
        <v>7</v>
      </c>
      <c r="M26" t="s">
        <v>38</v>
      </c>
    </row>
    <row r="27" spans="2:13" x14ac:dyDescent="0.35">
      <c r="B27">
        <v>1773</v>
      </c>
      <c r="C27">
        <v>13</v>
      </c>
      <c r="D27">
        <v>14</v>
      </c>
      <c r="E27">
        <v>6</v>
      </c>
      <c r="H27">
        <f t="shared" si="0"/>
        <v>1.1000000000000001</v>
      </c>
      <c r="J27">
        <v>49</v>
      </c>
      <c r="M27" t="s">
        <v>38</v>
      </c>
    </row>
    <row r="28" spans="2:13" x14ac:dyDescent="0.35">
      <c r="B28">
        <v>1773</v>
      </c>
      <c r="C28">
        <v>5.3</v>
      </c>
      <c r="D28">
        <v>7</v>
      </c>
      <c r="E28">
        <v>11</v>
      </c>
      <c r="F28">
        <v>32</v>
      </c>
      <c r="H28">
        <f t="shared" si="0"/>
        <v>1.449685534591195</v>
      </c>
      <c r="J28">
        <v>46</v>
      </c>
      <c r="M28" t="s">
        <v>38</v>
      </c>
    </row>
    <row r="29" spans="2:13" x14ac:dyDescent="0.35">
      <c r="B29">
        <v>1773</v>
      </c>
      <c r="C29">
        <v>14</v>
      </c>
      <c r="D29">
        <v>13</v>
      </c>
      <c r="E29">
        <v>9</v>
      </c>
      <c r="H29">
        <f t="shared" si="0"/>
        <v>0.96071428571428563</v>
      </c>
      <c r="J29">
        <v>57</v>
      </c>
      <c r="M29" t="s">
        <v>38</v>
      </c>
    </row>
    <row r="30" spans="2:13" x14ac:dyDescent="0.35">
      <c r="B30">
        <v>1773</v>
      </c>
      <c r="C30">
        <v>3</v>
      </c>
      <c r="D30">
        <v>3</v>
      </c>
      <c r="E30">
        <v>18</v>
      </c>
      <c r="F30">
        <v>9</v>
      </c>
      <c r="H30">
        <f t="shared" si="0"/>
        <v>1.3125</v>
      </c>
      <c r="J30">
        <v>59</v>
      </c>
      <c r="M30" t="s">
        <v>38</v>
      </c>
    </row>
    <row r="31" spans="2:13" x14ac:dyDescent="0.35">
      <c r="B31">
        <v>1774</v>
      </c>
      <c r="C31">
        <v>9</v>
      </c>
      <c r="D31">
        <v>10</v>
      </c>
      <c r="E31">
        <v>2</v>
      </c>
      <c r="H31">
        <f t="shared" si="0"/>
        <v>1.1222222222222222</v>
      </c>
      <c r="J31">
        <v>66</v>
      </c>
      <c r="M31" t="s">
        <v>38</v>
      </c>
    </row>
    <row r="32" spans="2:13" x14ac:dyDescent="0.35">
      <c r="B32">
        <v>1774</v>
      </c>
      <c r="C32">
        <v>8.5</v>
      </c>
      <c r="D32">
        <v>9</v>
      </c>
      <c r="E32">
        <v>11</v>
      </c>
      <c r="F32">
        <v>3</v>
      </c>
      <c r="H32">
        <f t="shared" ref="H32:H65" si="1">(D32+(1/20)*E32+(1/240)*F32)/C32</f>
        <v>1.125</v>
      </c>
      <c r="J32">
        <v>69</v>
      </c>
      <c r="M32" t="s">
        <v>38</v>
      </c>
    </row>
    <row r="33" spans="2:13" x14ac:dyDescent="0.35">
      <c r="B33">
        <v>1775</v>
      </c>
      <c r="C33">
        <v>4</v>
      </c>
      <c r="D33">
        <v>4</v>
      </c>
      <c r="E33">
        <v>8</v>
      </c>
      <c r="F33">
        <v>8</v>
      </c>
      <c r="H33">
        <f t="shared" si="1"/>
        <v>1.1083333333333334</v>
      </c>
      <c r="J33">
        <v>71</v>
      </c>
      <c r="M33" t="s">
        <v>38</v>
      </c>
    </row>
    <row r="34" spans="2:13" x14ac:dyDescent="0.35">
      <c r="B34">
        <v>1775</v>
      </c>
      <c r="C34">
        <v>4.3</v>
      </c>
      <c r="D34">
        <v>5</v>
      </c>
      <c r="E34">
        <v>11</v>
      </c>
      <c r="F34">
        <v>2</v>
      </c>
      <c r="H34">
        <f t="shared" si="1"/>
        <v>1.2926356589147288</v>
      </c>
      <c r="J34">
        <v>74</v>
      </c>
      <c r="M34" t="s">
        <v>38</v>
      </c>
    </row>
    <row r="35" spans="2:13" x14ac:dyDescent="0.35">
      <c r="B35">
        <v>1776</v>
      </c>
      <c r="C35">
        <v>1.5</v>
      </c>
      <c r="D35">
        <v>1</v>
      </c>
      <c r="E35">
        <v>17</v>
      </c>
      <c r="F35">
        <v>6</v>
      </c>
      <c r="H35">
        <f t="shared" si="1"/>
        <v>1.25</v>
      </c>
      <c r="J35">
        <v>82</v>
      </c>
      <c r="M35" t="s">
        <v>38</v>
      </c>
    </row>
    <row r="36" spans="2:13" x14ac:dyDescent="0.35">
      <c r="B36">
        <v>1776</v>
      </c>
      <c r="C36">
        <v>1</v>
      </c>
      <c r="E36">
        <v>19</v>
      </c>
      <c r="F36">
        <v>2</v>
      </c>
      <c r="H36">
        <f t="shared" si="1"/>
        <v>0.95833333333333337</v>
      </c>
      <c r="J36">
        <v>84</v>
      </c>
      <c r="M36" t="s">
        <v>38</v>
      </c>
    </row>
    <row r="37" spans="2:13" x14ac:dyDescent="0.35">
      <c r="B37">
        <v>1776</v>
      </c>
      <c r="C37">
        <v>3.5</v>
      </c>
      <c r="D37">
        <v>5</v>
      </c>
      <c r="H37">
        <f t="shared" si="1"/>
        <v>1.4285714285714286</v>
      </c>
      <c r="J37">
        <v>86</v>
      </c>
      <c r="M37" t="s">
        <v>38</v>
      </c>
    </row>
    <row r="38" spans="2:13" x14ac:dyDescent="0.35">
      <c r="B38">
        <v>1778</v>
      </c>
      <c r="C38">
        <v>1</v>
      </c>
      <c r="D38">
        <v>4</v>
      </c>
      <c r="H38">
        <f t="shared" si="1"/>
        <v>4</v>
      </c>
      <c r="J38">
        <v>88</v>
      </c>
      <c r="M38" t="s">
        <v>38</v>
      </c>
    </row>
    <row r="39" spans="2:13" x14ac:dyDescent="0.35">
      <c r="B39">
        <v>1778</v>
      </c>
      <c r="C39">
        <v>1</v>
      </c>
      <c r="D39">
        <v>4</v>
      </c>
      <c r="E39">
        <v>10</v>
      </c>
      <c r="H39">
        <f t="shared" si="1"/>
        <v>4.5</v>
      </c>
      <c r="J39">
        <v>89</v>
      </c>
      <c r="M39" t="s">
        <v>38</v>
      </c>
    </row>
    <row r="40" spans="2:13" x14ac:dyDescent="0.35">
      <c r="B40">
        <v>1785</v>
      </c>
      <c r="C40">
        <v>13.5</v>
      </c>
      <c r="D40">
        <v>20</v>
      </c>
      <c r="E40">
        <v>5</v>
      </c>
      <c r="H40">
        <f t="shared" si="1"/>
        <v>1.5</v>
      </c>
      <c r="J40">
        <v>102</v>
      </c>
      <c r="M40" t="s">
        <v>38</v>
      </c>
    </row>
    <row r="41" spans="2:13" x14ac:dyDescent="0.35">
      <c r="B41">
        <v>1786</v>
      </c>
      <c r="C41">
        <v>8</v>
      </c>
      <c r="D41">
        <v>13</v>
      </c>
      <c r="E41">
        <v>8</v>
      </c>
      <c r="F41">
        <v>8</v>
      </c>
      <c r="H41">
        <f t="shared" si="1"/>
        <v>1.6791666666666667</v>
      </c>
      <c r="J41">
        <v>113</v>
      </c>
      <c r="M41" t="s">
        <v>38</v>
      </c>
    </row>
    <row r="42" spans="2:13" x14ac:dyDescent="0.35">
      <c r="B42">
        <v>1778</v>
      </c>
      <c r="C42">
        <v>1</v>
      </c>
      <c r="D42">
        <v>0</v>
      </c>
      <c r="E42">
        <v>45</v>
      </c>
      <c r="F42">
        <v>0</v>
      </c>
      <c r="H42">
        <f t="shared" si="1"/>
        <v>2.25</v>
      </c>
      <c r="J42">
        <v>90</v>
      </c>
      <c r="M42" t="s">
        <v>38</v>
      </c>
    </row>
    <row r="43" spans="2:13" x14ac:dyDescent="0.35">
      <c r="B43">
        <v>1785</v>
      </c>
      <c r="C43">
        <v>10.75</v>
      </c>
      <c r="D43">
        <v>8</v>
      </c>
      <c r="E43">
        <v>1</v>
      </c>
      <c r="F43">
        <v>3</v>
      </c>
      <c r="H43">
        <f t="shared" si="1"/>
        <v>0.75</v>
      </c>
      <c r="J43">
        <v>103</v>
      </c>
      <c r="K43" t="s">
        <v>43</v>
      </c>
      <c r="M43" t="s">
        <v>38</v>
      </c>
    </row>
    <row r="44" spans="2:13" x14ac:dyDescent="0.35">
      <c r="B44">
        <v>1785</v>
      </c>
      <c r="C44">
        <v>24.5</v>
      </c>
      <c r="D44">
        <v>18</v>
      </c>
      <c r="E44">
        <v>7</v>
      </c>
      <c r="F44">
        <v>6</v>
      </c>
      <c r="H44">
        <f t="shared" si="1"/>
        <v>0.75</v>
      </c>
      <c r="J44">
        <v>104</v>
      </c>
      <c r="K44" t="s">
        <v>43</v>
      </c>
      <c r="M44" t="s">
        <v>38</v>
      </c>
    </row>
    <row r="45" spans="2:13" x14ac:dyDescent="0.35">
      <c r="B45">
        <v>1785</v>
      </c>
      <c r="C45">
        <v>11</v>
      </c>
      <c r="E45">
        <v>33</v>
      </c>
      <c r="H45">
        <f t="shared" si="1"/>
        <v>0.15000000000000002</v>
      </c>
      <c r="J45">
        <v>104</v>
      </c>
      <c r="K45" t="s">
        <v>43</v>
      </c>
      <c r="M45" t="s">
        <v>38</v>
      </c>
    </row>
    <row r="46" spans="2:13" x14ac:dyDescent="0.35">
      <c r="B46">
        <v>1785</v>
      </c>
      <c r="C46">
        <v>11</v>
      </c>
      <c r="D46">
        <v>8</v>
      </c>
      <c r="E46">
        <v>5</v>
      </c>
      <c r="H46">
        <f t="shared" si="1"/>
        <v>0.75</v>
      </c>
      <c r="J46">
        <v>104</v>
      </c>
      <c r="K46" t="s">
        <v>43</v>
      </c>
      <c r="M46" t="s">
        <v>38</v>
      </c>
    </row>
    <row r="47" spans="2:13" x14ac:dyDescent="0.35">
      <c r="B47">
        <v>1785</v>
      </c>
      <c r="C47">
        <v>23.3</v>
      </c>
      <c r="D47">
        <v>4</v>
      </c>
      <c r="E47">
        <v>13</v>
      </c>
      <c r="H47">
        <f t="shared" si="1"/>
        <v>0.19957081545064378</v>
      </c>
      <c r="J47">
        <v>105</v>
      </c>
      <c r="K47" t="s">
        <v>43</v>
      </c>
      <c r="M47" t="s">
        <v>38</v>
      </c>
    </row>
    <row r="48" spans="2:13" x14ac:dyDescent="0.35">
      <c r="B48">
        <v>1786</v>
      </c>
      <c r="C48">
        <v>8</v>
      </c>
      <c r="D48">
        <v>13</v>
      </c>
      <c r="E48">
        <v>8</v>
      </c>
      <c r="F48">
        <v>8</v>
      </c>
      <c r="H48">
        <f t="shared" si="1"/>
        <v>1.6791666666666667</v>
      </c>
      <c r="J48">
        <v>113</v>
      </c>
      <c r="K48" t="s">
        <v>42</v>
      </c>
      <c r="M48" t="s">
        <v>38</v>
      </c>
    </row>
    <row r="49" spans="2:13" x14ac:dyDescent="0.35">
      <c r="B49">
        <v>1787</v>
      </c>
      <c r="C49">
        <v>17.5</v>
      </c>
      <c r="D49">
        <v>8</v>
      </c>
      <c r="E49">
        <v>15</v>
      </c>
      <c r="H49">
        <f t="shared" si="1"/>
        <v>0.5</v>
      </c>
      <c r="J49">
        <v>118</v>
      </c>
      <c r="K49" t="s">
        <v>43</v>
      </c>
      <c r="M49" t="s">
        <v>38</v>
      </c>
    </row>
    <row r="50" spans="2:13" x14ac:dyDescent="0.35">
      <c r="B50">
        <v>1787</v>
      </c>
      <c r="C50">
        <v>12</v>
      </c>
      <c r="D50">
        <v>6</v>
      </c>
      <c r="H50">
        <f t="shared" si="1"/>
        <v>0.5</v>
      </c>
      <c r="J50">
        <v>118</v>
      </c>
      <c r="K50" t="s">
        <v>43</v>
      </c>
      <c r="M50" t="s">
        <v>38</v>
      </c>
    </row>
    <row r="51" spans="2:13" x14ac:dyDescent="0.35">
      <c r="B51">
        <v>1787</v>
      </c>
      <c r="C51">
        <v>16.75</v>
      </c>
      <c r="D51">
        <v>8</v>
      </c>
      <c r="E51">
        <v>7</v>
      </c>
      <c r="F51">
        <v>6</v>
      </c>
      <c r="H51">
        <f t="shared" si="1"/>
        <v>0.5</v>
      </c>
      <c r="J51">
        <v>119</v>
      </c>
      <c r="K51" t="s">
        <v>43</v>
      </c>
      <c r="M51" t="s">
        <v>38</v>
      </c>
    </row>
    <row r="52" spans="2:13" x14ac:dyDescent="0.35">
      <c r="B52">
        <v>1788</v>
      </c>
      <c r="C52">
        <v>11.75</v>
      </c>
      <c r="D52">
        <v>5</v>
      </c>
      <c r="E52">
        <v>5</v>
      </c>
      <c r="F52">
        <v>9</v>
      </c>
      <c r="H52">
        <f t="shared" si="1"/>
        <v>0.44999999999999996</v>
      </c>
      <c r="J52">
        <v>136</v>
      </c>
      <c r="K52" t="s">
        <v>43</v>
      </c>
      <c r="M52" t="s">
        <v>38</v>
      </c>
    </row>
    <row r="53" spans="2:13" x14ac:dyDescent="0.35">
      <c r="B53">
        <v>1788</v>
      </c>
      <c r="C53">
        <v>11</v>
      </c>
      <c r="D53">
        <v>3</v>
      </c>
      <c r="E53">
        <v>11</v>
      </c>
      <c r="F53">
        <v>3</v>
      </c>
      <c r="H53">
        <f t="shared" si="1"/>
        <v>0.32386363636363635</v>
      </c>
      <c r="J53">
        <v>138</v>
      </c>
      <c r="K53" t="s">
        <v>43</v>
      </c>
      <c r="M53" t="s">
        <v>38</v>
      </c>
    </row>
    <row r="54" spans="2:13" x14ac:dyDescent="0.35">
      <c r="B54">
        <v>1788</v>
      </c>
      <c r="C54">
        <v>11</v>
      </c>
      <c r="D54">
        <v>4</v>
      </c>
      <c r="E54">
        <v>19</v>
      </c>
      <c r="H54">
        <f t="shared" si="1"/>
        <v>0.45</v>
      </c>
      <c r="J54">
        <v>138</v>
      </c>
      <c r="K54" t="s">
        <v>43</v>
      </c>
      <c r="M54" t="s">
        <v>38</v>
      </c>
    </row>
    <row r="55" spans="2:13" x14ac:dyDescent="0.35">
      <c r="B55">
        <v>1789</v>
      </c>
      <c r="C55">
        <v>3</v>
      </c>
      <c r="E55">
        <v>7</v>
      </c>
      <c r="F55">
        <v>6</v>
      </c>
      <c r="H55">
        <f t="shared" si="1"/>
        <v>0.12500000000000003</v>
      </c>
      <c r="J55">
        <v>150</v>
      </c>
      <c r="K55" t="s">
        <v>43</v>
      </c>
      <c r="M55" t="s">
        <v>38</v>
      </c>
    </row>
    <row r="56" spans="2:13" x14ac:dyDescent="0.35">
      <c r="B56">
        <v>1790</v>
      </c>
      <c r="C56">
        <v>10</v>
      </c>
      <c r="D56">
        <v>6</v>
      </c>
      <c r="H56">
        <f t="shared" si="1"/>
        <v>0.6</v>
      </c>
      <c r="J56">
        <v>158</v>
      </c>
      <c r="K56" t="s">
        <v>43</v>
      </c>
      <c r="M56" t="s">
        <v>38</v>
      </c>
    </row>
    <row r="57" spans="2:13" x14ac:dyDescent="0.35">
      <c r="B57">
        <v>1790</v>
      </c>
      <c r="C57">
        <v>19</v>
      </c>
      <c r="D57">
        <v>12</v>
      </c>
      <c r="H57">
        <f t="shared" si="1"/>
        <v>0.63157894736842102</v>
      </c>
      <c r="J57">
        <v>158</v>
      </c>
      <c r="K57" t="s">
        <v>43</v>
      </c>
      <c r="M57" t="s">
        <v>38</v>
      </c>
    </row>
    <row r="58" spans="2:13" x14ac:dyDescent="0.35">
      <c r="B58">
        <v>1790</v>
      </c>
      <c r="C58">
        <v>8</v>
      </c>
      <c r="D58">
        <v>8</v>
      </c>
      <c r="E58">
        <v>10</v>
      </c>
      <c r="F58">
        <v>8</v>
      </c>
      <c r="H58">
        <f t="shared" si="1"/>
        <v>1.0666666666666667</v>
      </c>
      <c r="J58">
        <v>159</v>
      </c>
      <c r="K58" t="s">
        <v>42</v>
      </c>
      <c r="M58" t="s">
        <v>38</v>
      </c>
    </row>
    <row r="59" spans="2:13" x14ac:dyDescent="0.35">
      <c r="B59">
        <v>1791</v>
      </c>
      <c r="C59">
        <v>5</v>
      </c>
      <c r="D59">
        <v>10</v>
      </c>
      <c r="E59">
        <v>6</v>
      </c>
      <c r="H59">
        <f t="shared" si="1"/>
        <v>2.06</v>
      </c>
      <c r="J59">
        <v>168</v>
      </c>
      <c r="K59" t="s">
        <v>42</v>
      </c>
      <c r="M59" t="s">
        <v>38</v>
      </c>
    </row>
    <row r="60" spans="2:13" x14ac:dyDescent="0.35">
      <c r="B60">
        <v>1791</v>
      </c>
      <c r="C60">
        <v>14.5</v>
      </c>
      <c r="D60">
        <v>25</v>
      </c>
      <c r="E60">
        <v>7</v>
      </c>
      <c r="F60">
        <v>6</v>
      </c>
      <c r="H60">
        <f t="shared" si="1"/>
        <v>1.75</v>
      </c>
      <c r="J60">
        <v>169</v>
      </c>
      <c r="K60" t="s">
        <v>42</v>
      </c>
      <c r="M60" t="s">
        <v>38</v>
      </c>
    </row>
    <row r="61" spans="2:13" x14ac:dyDescent="0.35">
      <c r="B61">
        <v>1792</v>
      </c>
      <c r="C61">
        <v>8</v>
      </c>
      <c r="D61">
        <v>10</v>
      </c>
      <c r="E61">
        <v>0</v>
      </c>
      <c r="F61">
        <v>7.5</v>
      </c>
      <c r="H61">
        <f t="shared" si="1"/>
        <v>1.25390625</v>
      </c>
      <c r="J61">
        <v>175</v>
      </c>
      <c r="K61" t="s">
        <v>42</v>
      </c>
      <c r="M61" t="s">
        <v>38</v>
      </c>
    </row>
    <row r="62" spans="2:13" x14ac:dyDescent="0.35">
      <c r="B62">
        <v>1794</v>
      </c>
      <c r="C62">
        <v>1.5</v>
      </c>
      <c r="E62">
        <v>40</v>
      </c>
      <c r="F62">
        <v>7</v>
      </c>
      <c r="H62">
        <f t="shared" si="1"/>
        <v>1.3527777777777779</v>
      </c>
      <c r="J62">
        <v>187</v>
      </c>
      <c r="K62" t="s">
        <v>42</v>
      </c>
      <c r="M62" t="s">
        <v>38</v>
      </c>
    </row>
    <row r="63" spans="2:13" x14ac:dyDescent="0.35">
      <c r="B63">
        <v>1794</v>
      </c>
      <c r="C63">
        <v>4</v>
      </c>
      <c r="D63">
        <v>4</v>
      </c>
      <c r="E63">
        <v>16</v>
      </c>
      <c r="H63">
        <f t="shared" si="1"/>
        <v>1.2</v>
      </c>
      <c r="J63">
        <v>188</v>
      </c>
      <c r="K63" t="s">
        <v>42</v>
      </c>
      <c r="M63" t="s">
        <v>38</v>
      </c>
    </row>
    <row r="64" spans="2:13" x14ac:dyDescent="0.35">
      <c r="B64">
        <v>1800</v>
      </c>
      <c r="C64">
        <v>2</v>
      </c>
      <c r="G64">
        <v>13.59</v>
      </c>
      <c r="H64">
        <f>I64/4.55</f>
        <v>1.4934065934065934</v>
      </c>
      <c r="I64">
        <f>G64/C64</f>
        <v>6.7949999999999999</v>
      </c>
      <c r="J64">
        <v>221</v>
      </c>
      <c r="K64" t="s">
        <v>42</v>
      </c>
      <c r="M64" t="s">
        <v>38</v>
      </c>
    </row>
    <row r="65" spans="2:13" x14ac:dyDescent="0.35">
      <c r="B65">
        <v>1800</v>
      </c>
      <c r="C65">
        <v>6</v>
      </c>
      <c r="D65">
        <v>15</v>
      </c>
      <c r="E65">
        <v>5</v>
      </c>
      <c r="F65">
        <v>9</v>
      </c>
      <c r="H65">
        <f t="shared" si="1"/>
        <v>2.5479166666666666</v>
      </c>
      <c r="J65">
        <v>225</v>
      </c>
      <c r="K65" t="s">
        <v>42</v>
      </c>
      <c r="M65" t="s">
        <v>38</v>
      </c>
    </row>
    <row r="66" spans="2:13" x14ac:dyDescent="0.35">
      <c r="B66">
        <v>1729</v>
      </c>
      <c r="H66">
        <v>0.9</v>
      </c>
    </row>
    <row r="67" spans="2:13" x14ac:dyDescent="0.35">
      <c r="B67">
        <f>B66+1</f>
        <v>1730</v>
      </c>
      <c r="H67">
        <v>0.9</v>
      </c>
    </row>
    <row r="68" spans="2:13" x14ac:dyDescent="0.35">
      <c r="B68">
        <f t="shared" ref="B68:B70" si="2">B67+1</f>
        <v>1731</v>
      </c>
      <c r="H68">
        <v>0.9</v>
      </c>
    </row>
    <row r="69" spans="2:13" x14ac:dyDescent="0.35">
      <c r="B69">
        <f t="shared" si="2"/>
        <v>1732</v>
      </c>
      <c r="H69">
        <v>0.9</v>
      </c>
    </row>
    <row r="70" spans="2:13" x14ac:dyDescent="0.35">
      <c r="B70">
        <f t="shared" si="2"/>
        <v>1733</v>
      </c>
      <c r="H70">
        <v>0.9</v>
      </c>
    </row>
    <row r="71" spans="2:13" x14ac:dyDescent="0.35">
      <c r="B71">
        <f>B70+1</f>
        <v>1734</v>
      </c>
      <c r="H71">
        <v>0.9</v>
      </c>
    </row>
    <row r="72" spans="2:13" x14ac:dyDescent="0.35">
      <c r="B72">
        <v>1767</v>
      </c>
      <c r="C72">
        <v>12</v>
      </c>
      <c r="D72">
        <v>7</v>
      </c>
      <c r="E72">
        <v>16</v>
      </c>
      <c r="H72">
        <f t="shared" ref="H72:H77" si="3">(D72+(1/20)*E72+(1/240)*F72)/C72</f>
        <v>0.65</v>
      </c>
      <c r="K72" t="s">
        <v>79</v>
      </c>
    </row>
    <row r="73" spans="2:13" x14ac:dyDescent="0.35">
      <c r="B73">
        <v>1770</v>
      </c>
      <c r="C73">
        <v>1</v>
      </c>
      <c r="E73">
        <v>10</v>
      </c>
      <c r="H73">
        <f t="shared" si="3"/>
        <v>0.5</v>
      </c>
      <c r="K73" t="s">
        <v>56</v>
      </c>
    </row>
    <row r="74" spans="2:13" x14ac:dyDescent="0.35">
      <c r="B74">
        <v>1775</v>
      </c>
      <c r="C74">
        <v>1</v>
      </c>
      <c r="E74">
        <v>15</v>
      </c>
      <c r="H74">
        <f t="shared" si="3"/>
        <v>0.75</v>
      </c>
      <c r="K74" t="s">
        <v>57</v>
      </c>
    </row>
    <row r="75" spans="2:13" x14ac:dyDescent="0.35">
      <c r="B75">
        <v>1776</v>
      </c>
      <c r="C75">
        <v>3</v>
      </c>
      <c r="D75">
        <v>3</v>
      </c>
      <c r="E75">
        <v>7</v>
      </c>
      <c r="F75">
        <v>6</v>
      </c>
      <c r="H75">
        <f t="shared" si="3"/>
        <v>1.125</v>
      </c>
      <c r="K75" t="s">
        <v>58</v>
      </c>
    </row>
    <row r="76" spans="2:13" x14ac:dyDescent="0.35">
      <c r="B76">
        <v>1785</v>
      </c>
      <c r="C76">
        <v>11</v>
      </c>
      <c r="D76">
        <v>11</v>
      </c>
      <c r="H76">
        <f t="shared" si="3"/>
        <v>1</v>
      </c>
      <c r="K76" t="s">
        <v>59</v>
      </c>
    </row>
    <row r="77" spans="2:13" x14ac:dyDescent="0.35">
      <c r="B77">
        <v>1797</v>
      </c>
      <c r="C77">
        <v>25</v>
      </c>
      <c r="D77">
        <v>202</v>
      </c>
      <c r="E77">
        <v>2</v>
      </c>
      <c r="H77">
        <f t="shared" si="3"/>
        <v>8.0839999999999996</v>
      </c>
      <c r="K77" t="s">
        <v>60</v>
      </c>
    </row>
    <row r="78" spans="2:13" x14ac:dyDescent="0.35">
      <c r="B78">
        <v>1800</v>
      </c>
      <c r="C78">
        <v>9</v>
      </c>
      <c r="G78">
        <v>45</v>
      </c>
      <c r="I78">
        <f>G78/C78</f>
        <v>5</v>
      </c>
      <c r="K78" t="s">
        <v>61</v>
      </c>
    </row>
    <row r="79" spans="2:13" x14ac:dyDescent="0.35">
      <c r="B79">
        <v>1815</v>
      </c>
      <c r="C79">
        <v>2</v>
      </c>
      <c r="G79">
        <v>10</v>
      </c>
      <c r="I79">
        <f t="shared" ref="I79:I89" si="4">G79/C79</f>
        <v>5</v>
      </c>
      <c r="K79" t="s">
        <v>62</v>
      </c>
    </row>
    <row r="80" spans="2:13" x14ac:dyDescent="0.35">
      <c r="B80">
        <v>1820</v>
      </c>
      <c r="C80">
        <v>6</v>
      </c>
      <c r="G80">
        <v>30</v>
      </c>
      <c r="I80">
        <f t="shared" si="4"/>
        <v>5</v>
      </c>
      <c r="K80" t="s">
        <v>63</v>
      </c>
    </row>
    <row r="81" spans="2:11" x14ac:dyDescent="0.35">
      <c r="B81">
        <v>1827</v>
      </c>
      <c r="C81">
        <v>8</v>
      </c>
      <c r="G81">
        <v>40</v>
      </c>
      <c r="I81">
        <f t="shared" si="4"/>
        <v>5</v>
      </c>
      <c r="K81" t="s">
        <v>64</v>
      </c>
    </row>
    <row r="82" spans="2:11" x14ac:dyDescent="0.35">
      <c r="B82">
        <v>1834</v>
      </c>
      <c r="C82">
        <v>5</v>
      </c>
      <c r="G82">
        <v>25</v>
      </c>
      <c r="I82">
        <f t="shared" si="4"/>
        <v>5</v>
      </c>
      <c r="K82" t="s">
        <v>65</v>
      </c>
    </row>
    <row r="83" spans="2:11" x14ac:dyDescent="0.35">
      <c r="B83">
        <v>1835</v>
      </c>
      <c r="C83">
        <v>6</v>
      </c>
      <c r="G83">
        <v>30</v>
      </c>
      <c r="I83">
        <f t="shared" si="4"/>
        <v>5</v>
      </c>
      <c r="K83" t="s">
        <v>66</v>
      </c>
    </row>
    <row r="84" spans="2:11" x14ac:dyDescent="0.35">
      <c r="B84">
        <v>1780</v>
      </c>
      <c r="C84">
        <v>1</v>
      </c>
      <c r="G84">
        <v>2.5</v>
      </c>
      <c r="I84">
        <f t="shared" si="4"/>
        <v>2.5</v>
      </c>
      <c r="K84" t="s">
        <v>67</v>
      </c>
    </row>
    <row r="85" spans="2:11" x14ac:dyDescent="0.35">
      <c r="B85">
        <v>1810</v>
      </c>
      <c r="C85">
        <v>1</v>
      </c>
      <c r="G85">
        <v>5</v>
      </c>
      <c r="I85">
        <f t="shared" si="4"/>
        <v>5</v>
      </c>
      <c r="K85" t="s">
        <v>68</v>
      </c>
    </row>
    <row r="86" spans="2:11" x14ac:dyDescent="0.35">
      <c r="B86">
        <v>1823</v>
      </c>
      <c r="C86">
        <v>1</v>
      </c>
      <c r="G86">
        <v>3.5</v>
      </c>
      <c r="I86">
        <f t="shared" si="4"/>
        <v>3.5</v>
      </c>
      <c r="K86" t="s">
        <v>69</v>
      </c>
    </row>
    <row r="87" spans="2:11" x14ac:dyDescent="0.35">
      <c r="B87">
        <v>1807</v>
      </c>
      <c r="C87">
        <v>1</v>
      </c>
      <c r="G87">
        <v>5.5</v>
      </c>
      <c r="I87">
        <f t="shared" si="4"/>
        <v>5.5</v>
      </c>
      <c r="K87" t="s">
        <v>70</v>
      </c>
    </row>
    <row r="88" spans="2:11" x14ac:dyDescent="0.35">
      <c r="B88">
        <v>1824</v>
      </c>
      <c r="C88">
        <v>1</v>
      </c>
      <c r="G88">
        <v>3.5</v>
      </c>
      <c r="I88">
        <f t="shared" si="4"/>
        <v>3.5</v>
      </c>
      <c r="K88" t="s">
        <v>78</v>
      </c>
    </row>
    <row r="89" spans="2:11" x14ac:dyDescent="0.35">
      <c r="B89">
        <v>1823</v>
      </c>
      <c r="C89">
        <v>1</v>
      </c>
      <c r="G89">
        <v>4.5</v>
      </c>
      <c r="I89">
        <f t="shared" si="4"/>
        <v>4.5</v>
      </c>
      <c r="K89" t="s">
        <v>78</v>
      </c>
    </row>
    <row r="91" spans="2:11" x14ac:dyDescent="0.35">
      <c r="B91">
        <v>1691</v>
      </c>
      <c r="C91">
        <v>1</v>
      </c>
      <c r="E91">
        <v>1</v>
      </c>
      <c r="H91">
        <f t="shared" ref="H91:H92" si="5">(D91+(1/20)*E91+(1/240)*F91)/C91</f>
        <v>0.05</v>
      </c>
      <c r="K91" t="s">
        <v>86</v>
      </c>
    </row>
    <row r="92" spans="2:11" x14ac:dyDescent="0.35">
      <c r="B92">
        <v>1720</v>
      </c>
      <c r="C92">
        <v>3</v>
      </c>
      <c r="D92">
        <v>1</v>
      </c>
      <c r="E92">
        <v>1</v>
      </c>
      <c r="F92">
        <v>9</v>
      </c>
      <c r="H92">
        <f t="shared" si="5"/>
        <v>0.36250000000000004</v>
      </c>
      <c r="K92" t="s">
        <v>87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8"/>
  <sheetViews>
    <sheetView topLeftCell="B2" workbookViewId="0">
      <selection activeCell="H30" sqref="H30"/>
    </sheetView>
  </sheetViews>
  <sheetFormatPr defaultRowHeight="14.5" x14ac:dyDescent="0.35"/>
  <sheetData>
    <row r="1" spans="2:10" ht="409.5" x14ac:dyDescent="0.35">
      <c r="B1" s="1" t="s">
        <v>13</v>
      </c>
    </row>
    <row r="3" spans="2:10" x14ac:dyDescent="0.35">
      <c r="B3" t="s">
        <v>0</v>
      </c>
      <c r="C3" t="s">
        <v>1</v>
      </c>
      <c r="D3" t="s">
        <v>3</v>
      </c>
      <c r="E3" t="s">
        <v>4</v>
      </c>
      <c r="F3" t="s">
        <v>5</v>
      </c>
      <c r="G3" t="s">
        <v>40</v>
      </c>
      <c r="H3" t="s">
        <v>74</v>
      </c>
    </row>
    <row r="4" spans="2:10" x14ac:dyDescent="0.35">
      <c r="B4">
        <v>1760</v>
      </c>
      <c r="C4" t="s">
        <v>2</v>
      </c>
      <c r="E4">
        <v>22</v>
      </c>
      <c r="G4">
        <f>D4+(1/20)*E4+(1/240)*F4</f>
        <v>1.1000000000000001</v>
      </c>
      <c r="I4" t="s">
        <v>11</v>
      </c>
      <c r="J4" t="s">
        <v>73</v>
      </c>
    </row>
    <row r="5" spans="2:10" x14ac:dyDescent="0.35">
      <c r="B5">
        <v>1760</v>
      </c>
      <c r="C5" t="s">
        <v>2</v>
      </c>
      <c r="E5">
        <v>35</v>
      </c>
      <c r="G5">
        <f t="shared" ref="G5:G7" si="0">D5+(1/20)*E5+(1/240)*F5</f>
        <v>1.75</v>
      </c>
      <c r="I5" t="s">
        <v>12</v>
      </c>
    </row>
    <row r="6" spans="2:10" x14ac:dyDescent="0.35">
      <c r="B6" t="s">
        <v>17</v>
      </c>
      <c r="C6" t="s">
        <v>19</v>
      </c>
      <c r="E6">
        <v>2</v>
      </c>
      <c r="G6">
        <f t="shared" si="0"/>
        <v>0.1</v>
      </c>
      <c r="I6" t="s">
        <v>11</v>
      </c>
    </row>
    <row r="7" spans="2:10" x14ac:dyDescent="0.35">
      <c r="B7" t="s">
        <v>18</v>
      </c>
      <c r="C7" t="s">
        <v>19</v>
      </c>
      <c r="E7">
        <v>3</v>
      </c>
      <c r="G7">
        <f t="shared" si="0"/>
        <v>0.15000000000000002</v>
      </c>
    </row>
    <row r="8" spans="2:10" x14ac:dyDescent="0.35">
      <c r="B8">
        <v>1758</v>
      </c>
      <c r="F8">
        <v>10</v>
      </c>
      <c r="I8" t="s">
        <v>32</v>
      </c>
      <c r="J8" t="s">
        <v>33</v>
      </c>
    </row>
    <row r="9" spans="2:10" x14ac:dyDescent="0.35">
      <c r="J9" t="s">
        <v>34</v>
      </c>
    </row>
    <row r="10" spans="2:10" x14ac:dyDescent="0.35">
      <c r="B10">
        <v>1741</v>
      </c>
      <c r="C10">
        <v>1</v>
      </c>
      <c r="E10">
        <v>50</v>
      </c>
      <c r="G10">
        <f t="shared" ref="G10:G23" si="1">D10+(1/20)*E10+(1/240)*F10</f>
        <v>2.5</v>
      </c>
      <c r="I10" t="s">
        <v>35</v>
      </c>
    </row>
    <row r="11" spans="2:10" x14ac:dyDescent="0.35">
      <c r="B11">
        <v>1777</v>
      </c>
      <c r="E11">
        <v>2</v>
      </c>
      <c r="F11">
        <v>9</v>
      </c>
      <c r="G11">
        <f t="shared" si="1"/>
        <v>0.13750000000000001</v>
      </c>
      <c r="I11" t="s">
        <v>36</v>
      </c>
    </row>
    <row r="12" spans="2:10" x14ac:dyDescent="0.35">
      <c r="B12">
        <v>1777</v>
      </c>
      <c r="E12">
        <v>3</v>
      </c>
      <c r="F12">
        <v>9</v>
      </c>
      <c r="G12">
        <f t="shared" si="1"/>
        <v>0.18750000000000003</v>
      </c>
      <c r="I12" t="s">
        <v>36</v>
      </c>
    </row>
    <row r="13" spans="2:10" x14ac:dyDescent="0.35">
      <c r="B13">
        <v>1785</v>
      </c>
      <c r="E13">
        <v>10</v>
      </c>
      <c r="G13">
        <f t="shared" si="1"/>
        <v>0.5</v>
      </c>
      <c r="I13" t="s">
        <v>37</v>
      </c>
    </row>
    <row r="14" spans="2:10" x14ac:dyDescent="0.35">
      <c r="B14">
        <f>B13+1</f>
        <v>1786</v>
      </c>
      <c r="E14">
        <v>11</v>
      </c>
      <c r="G14">
        <f t="shared" si="1"/>
        <v>0.55000000000000004</v>
      </c>
      <c r="I14" t="s">
        <v>37</v>
      </c>
    </row>
    <row r="15" spans="2:10" x14ac:dyDescent="0.35">
      <c r="B15">
        <f t="shared" ref="B15:B23" si="2">B14+1</f>
        <v>1787</v>
      </c>
      <c r="E15">
        <v>12</v>
      </c>
      <c r="G15">
        <f t="shared" si="1"/>
        <v>0.60000000000000009</v>
      </c>
      <c r="I15" t="s">
        <v>37</v>
      </c>
    </row>
    <row r="16" spans="2:10" x14ac:dyDescent="0.35">
      <c r="B16">
        <f t="shared" si="2"/>
        <v>1788</v>
      </c>
      <c r="E16">
        <v>13</v>
      </c>
      <c r="G16">
        <f t="shared" si="1"/>
        <v>0.65</v>
      </c>
      <c r="I16" t="s">
        <v>37</v>
      </c>
    </row>
    <row r="17" spans="2:9" x14ac:dyDescent="0.35">
      <c r="B17">
        <f t="shared" si="2"/>
        <v>1789</v>
      </c>
      <c r="E17">
        <v>14</v>
      </c>
      <c r="G17">
        <f t="shared" si="1"/>
        <v>0.70000000000000007</v>
      </c>
      <c r="I17" t="s">
        <v>37</v>
      </c>
    </row>
    <row r="18" spans="2:9" x14ac:dyDescent="0.35">
      <c r="B18">
        <f t="shared" si="2"/>
        <v>1790</v>
      </c>
      <c r="E18">
        <v>15</v>
      </c>
      <c r="G18">
        <f t="shared" si="1"/>
        <v>0.75</v>
      </c>
      <c r="I18" t="s">
        <v>37</v>
      </c>
    </row>
    <row r="19" spans="2:9" x14ac:dyDescent="0.35">
      <c r="B19">
        <f t="shared" si="2"/>
        <v>1791</v>
      </c>
      <c r="E19">
        <v>16</v>
      </c>
      <c r="G19">
        <f t="shared" si="1"/>
        <v>0.8</v>
      </c>
      <c r="I19" t="s">
        <v>37</v>
      </c>
    </row>
    <row r="20" spans="2:9" x14ac:dyDescent="0.35">
      <c r="B20">
        <f t="shared" si="2"/>
        <v>1792</v>
      </c>
      <c r="E20">
        <v>17</v>
      </c>
      <c r="G20">
        <f t="shared" si="1"/>
        <v>0.85000000000000009</v>
      </c>
      <c r="I20" t="s">
        <v>37</v>
      </c>
    </row>
    <row r="21" spans="2:9" x14ac:dyDescent="0.35">
      <c r="B21">
        <f t="shared" si="2"/>
        <v>1793</v>
      </c>
      <c r="E21">
        <v>18</v>
      </c>
      <c r="G21">
        <f t="shared" si="1"/>
        <v>0.9</v>
      </c>
      <c r="I21" t="s">
        <v>37</v>
      </c>
    </row>
    <row r="22" spans="2:9" x14ac:dyDescent="0.35">
      <c r="B22">
        <f>B21+1</f>
        <v>1794</v>
      </c>
      <c r="E22">
        <v>19</v>
      </c>
      <c r="G22">
        <f t="shared" si="1"/>
        <v>0.95000000000000007</v>
      </c>
      <c r="I22" t="s">
        <v>37</v>
      </c>
    </row>
    <row r="23" spans="2:9" x14ac:dyDescent="0.35">
      <c r="B23">
        <f t="shared" si="2"/>
        <v>1795</v>
      </c>
      <c r="E23">
        <v>20</v>
      </c>
      <c r="G23">
        <f t="shared" si="1"/>
        <v>1</v>
      </c>
      <c r="I23" t="s">
        <v>37</v>
      </c>
    </row>
    <row r="24" spans="2:9" x14ac:dyDescent="0.35">
      <c r="B24">
        <v>1816</v>
      </c>
      <c r="H24">
        <v>23</v>
      </c>
      <c r="I24" t="s">
        <v>75</v>
      </c>
    </row>
    <row r="25" spans="2:9" x14ac:dyDescent="0.35">
      <c r="B25">
        <v>1816</v>
      </c>
      <c r="H25">
        <v>15</v>
      </c>
      <c r="I25" t="s">
        <v>75</v>
      </c>
    </row>
    <row r="26" spans="2:9" x14ac:dyDescent="0.35">
      <c r="B26">
        <v>1832</v>
      </c>
      <c r="H26">
        <v>4</v>
      </c>
      <c r="I26" t="s">
        <v>80</v>
      </c>
    </row>
    <row r="27" spans="2:9" x14ac:dyDescent="0.35">
      <c r="B27">
        <v>1777</v>
      </c>
      <c r="E27">
        <v>12</v>
      </c>
      <c r="G27">
        <f t="shared" ref="G27:G28" si="3">D27+(1/20)*E27+(1/240)*F27</f>
        <v>0.60000000000000009</v>
      </c>
      <c r="I27" t="s">
        <v>88</v>
      </c>
    </row>
    <row r="28" spans="2:9" x14ac:dyDescent="0.35">
      <c r="B28">
        <v>1777</v>
      </c>
      <c r="E28">
        <v>30</v>
      </c>
      <c r="G28">
        <f t="shared" si="3"/>
        <v>1.5</v>
      </c>
      <c r="I28" t="s">
        <v>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5"/>
  <sheetViews>
    <sheetView workbookViewId="0">
      <selection activeCell="C13" sqref="C13"/>
    </sheetView>
  </sheetViews>
  <sheetFormatPr defaultRowHeight="14.5" x14ac:dyDescent="0.35"/>
  <sheetData>
    <row r="2" spans="2:5" x14ac:dyDescent="0.35">
      <c r="C2" t="s">
        <v>22</v>
      </c>
    </row>
    <row r="4" spans="2:5" x14ac:dyDescent="0.35">
      <c r="B4" t="s">
        <v>0</v>
      </c>
      <c r="C4" t="s">
        <v>1</v>
      </c>
      <c r="D4" t="s">
        <v>20</v>
      </c>
    </row>
    <row r="5" spans="2:5" x14ac:dyDescent="0.35">
      <c r="B5">
        <v>1831</v>
      </c>
      <c r="C5" t="s">
        <v>2</v>
      </c>
      <c r="D5">
        <v>1</v>
      </c>
      <c r="E5" t="s">
        <v>21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J9"/>
  <sheetViews>
    <sheetView workbookViewId="0">
      <selection activeCell="G6" sqref="G6:G8"/>
    </sheetView>
  </sheetViews>
  <sheetFormatPr defaultRowHeight="14.5" x14ac:dyDescent="0.35"/>
  <sheetData>
    <row r="4" spans="2:10" x14ac:dyDescent="0.35">
      <c r="B4" t="s">
        <v>9</v>
      </c>
    </row>
    <row r="5" spans="2:10" x14ac:dyDescent="0.35">
      <c r="B5" t="s">
        <v>0</v>
      </c>
      <c r="C5" t="s">
        <v>1</v>
      </c>
      <c r="D5" t="s">
        <v>3</v>
      </c>
      <c r="E5" t="s">
        <v>4</v>
      </c>
      <c r="F5" t="s">
        <v>5</v>
      </c>
      <c r="G5" t="s">
        <v>40</v>
      </c>
      <c r="I5" t="s">
        <v>8</v>
      </c>
      <c r="J5" t="s">
        <v>29</v>
      </c>
    </row>
    <row r="6" spans="2:10" x14ac:dyDescent="0.35">
      <c r="B6">
        <v>1748</v>
      </c>
      <c r="C6" t="s">
        <v>26</v>
      </c>
      <c r="D6">
        <v>1</v>
      </c>
      <c r="G6">
        <f>D6+(1/20)*E6+(1/240)*F6</f>
        <v>1</v>
      </c>
      <c r="H6" t="s">
        <v>28</v>
      </c>
      <c r="I6">
        <v>151</v>
      </c>
    </row>
    <row r="7" spans="2:10" x14ac:dyDescent="0.35">
      <c r="B7">
        <v>1750</v>
      </c>
      <c r="C7" t="s">
        <v>26</v>
      </c>
      <c r="D7">
        <v>2</v>
      </c>
      <c r="E7">
        <v>10</v>
      </c>
      <c r="G7">
        <f t="shared" ref="G7:G9" si="0">D7+(1/20)*E7+(1/240)*F7</f>
        <v>2.5</v>
      </c>
      <c r="H7" t="s">
        <v>28</v>
      </c>
      <c r="I7">
        <v>151</v>
      </c>
    </row>
    <row r="8" spans="2:10" x14ac:dyDescent="0.35">
      <c r="B8">
        <v>1760</v>
      </c>
      <c r="C8" t="s">
        <v>26</v>
      </c>
      <c r="D8">
        <v>6</v>
      </c>
      <c r="G8">
        <f t="shared" si="0"/>
        <v>6</v>
      </c>
      <c r="H8" t="s">
        <v>28</v>
      </c>
      <c r="I8">
        <v>151</v>
      </c>
    </row>
    <row r="9" spans="2:10" x14ac:dyDescent="0.35">
      <c r="B9">
        <v>1770</v>
      </c>
      <c r="C9" t="s">
        <v>26</v>
      </c>
      <c r="E9">
        <v>3</v>
      </c>
      <c r="F9">
        <v>6</v>
      </c>
      <c r="G9">
        <f t="shared" si="0"/>
        <v>0.17500000000000002</v>
      </c>
      <c r="H9" t="s">
        <v>27</v>
      </c>
      <c r="I9">
        <v>151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N40"/>
  <sheetViews>
    <sheetView topLeftCell="A16" workbookViewId="0">
      <selection activeCell="B16" sqref="B16"/>
    </sheetView>
  </sheetViews>
  <sheetFormatPr defaultRowHeight="14.5" x14ac:dyDescent="0.35"/>
  <cols>
    <col min="3" max="3" width="12" customWidth="1"/>
  </cols>
  <sheetData>
    <row r="4" spans="2:11" x14ac:dyDescent="0.35">
      <c r="B4" t="s">
        <v>0</v>
      </c>
      <c r="C4" t="s">
        <v>1</v>
      </c>
      <c r="D4" t="s">
        <v>3</v>
      </c>
      <c r="E4" t="s">
        <v>4</v>
      </c>
      <c r="F4" t="s">
        <v>5</v>
      </c>
      <c r="G4" t="s">
        <v>40</v>
      </c>
      <c r="H4" t="s">
        <v>74</v>
      </c>
      <c r="J4" t="s">
        <v>8</v>
      </c>
    </row>
    <row r="5" spans="2:11" x14ac:dyDescent="0.35">
      <c r="B5">
        <v>1732</v>
      </c>
      <c r="C5">
        <v>1</v>
      </c>
      <c r="E5">
        <v>2</v>
      </c>
      <c r="G5">
        <f>C5+(1/20)*E5+(1/240)*F5</f>
        <v>1.1000000000000001</v>
      </c>
      <c r="J5" t="s">
        <v>30</v>
      </c>
      <c r="K5" t="s">
        <v>31</v>
      </c>
    </row>
    <row r="6" spans="2:11" x14ac:dyDescent="0.35">
      <c r="B6">
        <v>1817</v>
      </c>
      <c r="H6">
        <v>3</v>
      </c>
      <c r="J6" t="s">
        <v>77</v>
      </c>
    </row>
    <row r="17" spans="2:14" ht="15" thickBot="1" x14ac:dyDescent="0.4">
      <c r="E17" t="s">
        <v>3</v>
      </c>
      <c r="F17" t="s">
        <v>47</v>
      </c>
      <c r="G17" t="s">
        <v>48</v>
      </c>
    </row>
    <row r="18" spans="2:14" ht="15" thickBot="1" x14ac:dyDescent="0.4">
      <c r="B18" s="3">
        <v>1776</v>
      </c>
      <c r="C18" s="4" t="s">
        <v>44</v>
      </c>
      <c r="D18" s="4" t="s">
        <v>45</v>
      </c>
      <c r="E18" s="4">
        <v>0.35</v>
      </c>
      <c r="F18" s="5">
        <v>6</v>
      </c>
      <c r="G18">
        <f>E18</f>
        <v>0.35</v>
      </c>
      <c r="I18" t="s">
        <v>49</v>
      </c>
      <c r="J18" t="s">
        <v>50</v>
      </c>
      <c r="K18" t="s">
        <v>51</v>
      </c>
      <c r="L18" t="s">
        <v>52</v>
      </c>
      <c r="M18" t="s">
        <v>53</v>
      </c>
      <c r="N18" t="s">
        <v>40</v>
      </c>
    </row>
    <row r="19" spans="2:14" ht="15" thickBot="1" x14ac:dyDescent="0.4">
      <c r="B19" s="3">
        <v>1777</v>
      </c>
      <c r="C19" s="4" t="s">
        <v>44</v>
      </c>
      <c r="D19" s="4" t="s">
        <v>45</v>
      </c>
      <c r="E19" s="4">
        <v>0.35</v>
      </c>
      <c r="F19" s="5">
        <v>12</v>
      </c>
      <c r="G19">
        <f>E19</f>
        <v>0.35</v>
      </c>
      <c r="I19">
        <v>1740</v>
      </c>
      <c r="J19" t="s">
        <v>44</v>
      </c>
      <c r="K19" t="s">
        <v>46</v>
      </c>
      <c r="L19">
        <v>0.13300000000000001</v>
      </c>
      <c r="M19">
        <v>3</v>
      </c>
      <c r="N19">
        <v>0.34050179211469539</v>
      </c>
    </row>
    <row r="20" spans="2:14" ht="15" thickBot="1" x14ac:dyDescent="0.4">
      <c r="B20" s="3">
        <v>1740</v>
      </c>
      <c r="C20" s="4" t="s">
        <v>44</v>
      </c>
      <c r="D20" s="4" t="s">
        <v>46</v>
      </c>
      <c r="E20" s="4">
        <v>0.13300000000000001</v>
      </c>
      <c r="F20" s="5">
        <v>3</v>
      </c>
      <c r="G20">
        <f>E20*(1/0.3906)</f>
        <v>0.34050179211469539</v>
      </c>
      <c r="I20">
        <v>1741</v>
      </c>
      <c r="J20" t="s">
        <v>44</v>
      </c>
      <c r="K20" t="s">
        <v>46</v>
      </c>
      <c r="L20">
        <v>0.25</v>
      </c>
      <c r="M20">
        <v>5</v>
      </c>
      <c r="N20">
        <v>0.64004096262160781</v>
      </c>
    </row>
    <row r="21" spans="2:14" ht="15" thickBot="1" x14ac:dyDescent="0.4">
      <c r="B21" s="3">
        <v>1741</v>
      </c>
      <c r="C21" s="4" t="s">
        <v>44</v>
      </c>
      <c r="D21" s="4" t="s">
        <v>46</v>
      </c>
      <c r="E21" s="4">
        <v>0.25</v>
      </c>
      <c r="F21" s="5">
        <v>5</v>
      </c>
      <c r="G21">
        <f t="shared" ref="G21:G39" si="0">E21*(1/0.3906)</f>
        <v>0.64004096262160781</v>
      </c>
      <c r="I21">
        <v>1742</v>
      </c>
      <c r="J21" t="s">
        <v>44</v>
      </c>
      <c r="K21" t="s">
        <v>46</v>
      </c>
      <c r="L21">
        <v>0.28699999999999998</v>
      </c>
      <c r="M21">
        <v>60</v>
      </c>
      <c r="N21">
        <v>0.73476702508960567</v>
      </c>
    </row>
    <row r="22" spans="2:14" ht="15" thickBot="1" x14ac:dyDescent="0.4">
      <c r="B22" s="3">
        <v>1742</v>
      </c>
      <c r="C22" s="4" t="s">
        <v>44</v>
      </c>
      <c r="D22" s="4" t="s">
        <v>46</v>
      </c>
      <c r="E22" s="4">
        <v>0.28699999999999998</v>
      </c>
      <c r="F22" s="5">
        <v>60</v>
      </c>
      <c r="G22">
        <f t="shared" si="0"/>
        <v>0.73476702508960567</v>
      </c>
      <c r="I22">
        <v>1743</v>
      </c>
      <c r="J22" t="s">
        <v>44</v>
      </c>
      <c r="K22" t="s">
        <v>46</v>
      </c>
      <c r="L22">
        <v>0.27</v>
      </c>
      <c r="M22">
        <v>193</v>
      </c>
      <c r="N22">
        <v>0.69124423963133652</v>
      </c>
    </row>
    <row r="23" spans="2:14" ht="15" thickBot="1" x14ac:dyDescent="0.4">
      <c r="B23" s="3">
        <v>1743</v>
      </c>
      <c r="C23" s="4" t="s">
        <v>44</v>
      </c>
      <c r="D23" s="4" t="s">
        <v>46</v>
      </c>
      <c r="E23" s="4">
        <v>0.27</v>
      </c>
      <c r="F23" s="5">
        <v>193</v>
      </c>
      <c r="G23">
        <f t="shared" si="0"/>
        <v>0.69124423963133652</v>
      </c>
      <c r="I23">
        <v>1744</v>
      </c>
      <c r="J23" t="s">
        <v>44</v>
      </c>
      <c r="K23" t="s">
        <v>46</v>
      </c>
      <c r="L23">
        <v>0.28100000000000003</v>
      </c>
      <c r="M23">
        <v>178</v>
      </c>
      <c r="N23">
        <v>0.71940604198668723</v>
      </c>
    </row>
    <row r="24" spans="2:14" ht="15" thickBot="1" x14ac:dyDescent="0.4">
      <c r="B24" s="3">
        <v>1744</v>
      </c>
      <c r="C24" s="4" t="s">
        <v>44</v>
      </c>
      <c r="D24" s="4" t="s">
        <v>46</v>
      </c>
      <c r="E24" s="4">
        <v>0.28100000000000003</v>
      </c>
      <c r="F24" s="5">
        <v>178</v>
      </c>
      <c r="G24">
        <f t="shared" si="0"/>
        <v>0.71940604198668723</v>
      </c>
      <c r="I24">
        <v>1767</v>
      </c>
      <c r="J24" t="s">
        <v>44</v>
      </c>
      <c r="K24" t="s">
        <v>46</v>
      </c>
      <c r="L24">
        <v>8.6999999999999994E-2</v>
      </c>
      <c r="M24">
        <v>12</v>
      </c>
      <c r="N24">
        <v>0.2227342549923195</v>
      </c>
    </row>
    <row r="25" spans="2:14" ht="15" thickBot="1" x14ac:dyDescent="0.4">
      <c r="B25" s="3">
        <v>1767</v>
      </c>
      <c r="C25" s="4" t="s">
        <v>44</v>
      </c>
      <c r="D25" s="4" t="s">
        <v>46</v>
      </c>
      <c r="E25" s="4">
        <v>8.6999999999999994E-2</v>
      </c>
      <c r="F25" s="5">
        <v>12</v>
      </c>
      <c r="G25">
        <f t="shared" si="0"/>
        <v>0.2227342549923195</v>
      </c>
      <c r="I25">
        <v>1768</v>
      </c>
      <c r="J25" t="s">
        <v>44</v>
      </c>
      <c r="K25" t="s">
        <v>46</v>
      </c>
      <c r="L25">
        <v>9.4E-2</v>
      </c>
      <c r="M25">
        <v>6</v>
      </c>
      <c r="N25">
        <v>0.24065540194572455</v>
      </c>
    </row>
    <row r="26" spans="2:14" ht="15" thickBot="1" x14ac:dyDescent="0.4">
      <c r="B26" s="3">
        <v>1768</v>
      </c>
      <c r="C26" s="4" t="s">
        <v>44</v>
      </c>
      <c r="D26" s="4" t="s">
        <v>46</v>
      </c>
      <c r="E26" s="4">
        <v>9.4E-2</v>
      </c>
      <c r="F26" s="5">
        <v>6</v>
      </c>
      <c r="G26">
        <f t="shared" si="0"/>
        <v>0.24065540194572455</v>
      </c>
      <c r="I26">
        <v>1776</v>
      </c>
      <c r="J26" t="s">
        <v>44</v>
      </c>
      <c r="K26" t="s">
        <v>45</v>
      </c>
      <c r="L26">
        <v>0.35</v>
      </c>
      <c r="M26">
        <v>6</v>
      </c>
      <c r="N26">
        <v>0.35</v>
      </c>
    </row>
    <row r="27" spans="2:14" ht="15" thickBot="1" x14ac:dyDescent="0.4">
      <c r="B27" s="3">
        <v>1776</v>
      </c>
      <c r="C27" s="4" t="s">
        <v>44</v>
      </c>
      <c r="D27" s="4" t="s">
        <v>46</v>
      </c>
      <c r="E27" s="4">
        <v>0.29499999999999998</v>
      </c>
      <c r="F27" s="5">
        <v>129</v>
      </c>
      <c r="G27">
        <f t="shared" si="0"/>
        <v>0.75524833589349716</v>
      </c>
      <c r="I27">
        <v>1776</v>
      </c>
      <c r="J27" t="s">
        <v>44</v>
      </c>
      <c r="K27" t="s">
        <v>46</v>
      </c>
      <c r="L27">
        <v>0.29499999999999998</v>
      </c>
      <c r="M27">
        <v>129</v>
      </c>
      <c r="N27">
        <v>0.75524833589349716</v>
      </c>
    </row>
    <row r="28" spans="2:14" ht="15" thickBot="1" x14ac:dyDescent="0.4">
      <c r="B28" s="3">
        <v>1782</v>
      </c>
      <c r="C28" s="4" t="s">
        <v>44</v>
      </c>
      <c r="D28" s="4" t="s">
        <v>46</v>
      </c>
      <c r="E28" s="4">
        <v>0.76900000000000002</v>
      </c>
      <c r="F28" s="5">
        <v>33</v>
      </c>
      <c r="G28">
        <f t="shared" si="0"/>
        <v>1.9687660010240657</v>
      </c>
      <c r="I28">
        <v>1777</v>
      </c>
      <c r="J28" t="s">
        <v>44</v>
      </c>
      <c r="K28" t="s">
        <v>45</v>
      </c>
      <c r="L28">
        <v>0.35</v>
      </c>
      <c r="M28">
        <v>12</v>
      </c>
      <c r="N28">
        <v>0.35</v>
      </c>
    </row>
    <row r="29" spans="2:14" ht="15" thickBot="1" x14ac:dyDescent="0.4">
      <c r="B29" s="3">
        <v>1783</v>
      </c>
      <c r="C29" s="4" t="s">
        <v>44</v>
      </c>
      <c r="D29" s="4" t="s">
        <v>46</v>
      </c>
      <c r="E29" s="4">
        <v>0.61099999999999999</v>
      </c>
      <c r="F29" s="5">
        <v>3</v>
      </c>
      <c r="G29">
        <f t="shared" si="0"/>
        <v>1.5642601126472095</v>
      </c>
      <c r="I29">
        <v>1782</v>
      </c>
      <c r="J29" t="s">
        <v>44</v>
      </c>
      <c r="K29" t="s">
        <v>46</v>
      </c>
      <c r="L29">
        <v>0.76900000000000002</v>
      </c>
      <c r="M29">
        <v>33</v>
      </c>
      <c r="N29">
        <v>1.9687660010240657</v>
      </c>
    </row>
    <row r="30" spans="2:14" ht="15" thickBot="1" x14ac:dyDescent="0.4">
      <c r="B30" s="3">
        <v>1786</v>
      </c>
      <c r="C30" s="4" t="s">
        <v>44</v>
      </c>
      <c r="D30" s="4" t="s">
        <v>46</v>
      </c>
      <c r="E30" s="4">
        <v>0.54800000000000004</v>
      </c>
      <c r="F30" s="5">
        <v>7</v>
      </c>
      <c r="G30">
        <f t="shared" si="0"/>
        <v>1.4029697900665645</v>
      </c>
      <c r="I30">
        <v>1783</v>
      </c>
      <c r="J30" t="s">
        <v>44</v>
      </c>
      <c r="K30" t="s">
        <v>46</v>
      </c>
      <c r="L30">
        <v>0.61099999999999999</v>
      </c>
      <c r="M30">
        <v>3</v>
      </c>
      <c r="N30">
        <v>1.5642601126472095</v>
      </c>
    </row>
    <row r="31" spans="2:14" ht="15" thickBot="1" x14ac:dyDescent="0.4">
      <c r="B31" s="3">
        <v>1793</v>
      </c>
      <c r="C31" s="4" t="s">
        <v>44</v>
      </c>
      <c r="D31" s="4" t="s">
        <v>46</v>
      </c>
      <c r="E31" s="4">
        <v>0.5</v>
      </c>
      <c r="F31" s="5">
        <v>2</v>
      </c>
      <c r="G31">
        <f t="shared" si="0"/>
        <v>1.2800819252432156</v>
      </c>
      <c r="I31">
        <v>1786</v>
      </c>
      <c r="J31" t="s">
        <v>44</v>
      </c>
      <c r="K31" t="s">
        <v>46</v>
      </c>
      <c r="L31">
        <v>0.54800000000000004</v>
      </c>
      <c r="M31">
        <v>7</v>
      </c>
      <c r="N31">
        <v>1.4029697900665645</v>
      </c>
    </row>
    <row r="32" spans="2:14" ht="15" thickBot="1" x14ac:dyDescent="0.4">
      <c r="B32" s="3">
        <v>1795</v>
      </c>
      <c r="C32" s="4" t="s">
        <v>44</v>
      </c>
      <c r="D32" s="4" t="s">
        <v>46</v>
      </c>
      <c r="E32" s="4">
        <v>0.55600000000000005</v>
      </c>
      <c r="F32" s="5">
        <v>2</v>
      </c>
      <c r="G32">
        <f t="shared" si="0"/>
        <v>1.423451100870456</v>
      </c>
      <c r="I32">
        <v>1793</v>
      </c>
      <c r="J32" t="s">
        <v>44</v>
      </c>
      <c r="K32" t="s">
        <v>46</v>
      </c>
      <c r="L32">
        <v>0.5</v>
      </c>
      <c r="M32">
        <v>2</v>
      </c>
      <c r="N32">
        <v>1.2800819252432156</v>
      </c>
    </row>
    <row r="33" spans="2:14" ht="15" thickBot="1" x14ac:dyDescent="0.4">
      <c r="B33" s="3">
        <v>1801</v>
      </c>
      <c r="C33" s="4" t="s">
        <v>44</v>
      </c>
      <c r="D33" s="4" t="s">
        <v>46</v>
      </c>
      <c r="E33" s="4">
        <v>0.55600000000000005</v>
      </c>
      <c r="F33" s="5">
        <v>5</v>
      </c>
      <c r="G33">
        <f t="shared" si="0"/>
        <v>1.423451100870456</v>
      </c>
      <c r="I33">
        <v>1795</v>
      </c>
      <c r="J33" t="s">
        <v>44</v>
      </c>
      <c r="K33" t="s">
        <v>46</v>
      </c>
      <c r="L33">
        <v>0.55600000000000005</v>
      </c>
      <c r="M33">
        <v>2</v>
      </c>
      <c r="N33">
        <v>1.423451100870456</v>
      </c>
    </row>
    <row r="34" spans="2:14" ht="15" thickBot="1" x14ac:dyDescent="0.4">
      <c r="B34" s="3">
        <v>1802</v>
      </c>
      <c r="C34" s="4" t="s">
        <v>44</v>
      </c>
      <c r="D34" s="4" t="s">
        <v>46</v>
      </c>
      <c r="E34" s="4">
        <v>0.55600000000000005</v>
      </c>
      <c r="F34" s="5">
        <v>5</v>
      </c>
      <c r="G34">
        <f t="shared" si="0"/>
        <v>1.423451100870456</v>
      </c>
      <c r="I34">
        <v>1801</v>
      </c>
      <c r="J34" t="s">
        <v>44</v>
      </c>
      <c r="K34" t="s">
        <v>46</v>
      </c>
      <c r="L34">
        <v>0.55600000000000005</v>
      </c>
      <c r="M34">
        <v>5</v>
      </c>
      <c r="N34">
        <v>1.423451100870456</v>
      </c>
    </row>
    <row r="35" spans="2:14" ht="15" thickBot="1" x14ac:dyDescent="0.4">
      <c r="B35" s="3">
        <v>1803</v>
      </c>
      <c r="C35" s="4" t="s">
        <v>44</v>
      </c>
      <c r="D35" s="4" t="s">
        <v>46</v>
      </c>
      <c r="E35" s="4">
        <v>0.59599999999999997</v>
      </c>
      <c r="F35" s="5">
        <v>14</v>
      </c>
      <c r="G35">
        <f t="shared" si="0"/>
        <v>1.525857654889913</v>
      </c>
      <c r="I35">
        <v>1802</v>
      </c>
      <c r="J35" t="s">
        <v>44</v>
      </c>
      <c r="K35" t="s">
        <v>46</v>
      </c>
      <c r="L35">
        <v>0.55600000000000005</v>
      </c>
      <c r="M35">
        <v>5</v>
      </c>
      <c r="N35">
        <v>1.423451100870456</v>
      </c>
    </row>
    <row r="36" spans="2:14" ht="15" thickBot="1" x14ac:dyDescent="0.4">
      <c r="B36" s="3">
        <v>1804</v>
      </c>
      <c r="C36" s="4" t="s">
        <v>44</v>
      </c>
      <c r="D36" s="4" t="s">
        <v>46</v>
      </c>
      <c r="E36" s="4">
        <v>0.55600000000000005</v>
      </c>
      <c r="F36" s="5">
        <v>10</v>
      </c>
      <c r="G36">
        <f t="shared" si="0"/>
        <v>1.423451100870456</v>
      </c>
      <c r="I36">
        <v>1803</v>
      </c>
      <c r="J36" t="s">
        <v>44</v>
      </c>
      <c r="K36" t="s">
        <v>46</v>
      </c>
      <c r="L36">
        <v>0.59599999999999997</v>
      </c>
      <c r="M36">
        <v>14</v>
      </c>
      <c r="N36">
        <v>1.525857654889913</v>
      </c>
    </row>
    <row r="37" spans="2:14" ht="15" thickBot="1" x14ac:dyDescent="0.4">
      <c r="B37" s="3">
        <v>1805</v>
      </c>
      <c r="C37" s="4" t="s">
        <v>44</v>
      </c>
      <c r="D37" s="4" t="s">
        <v>46</v>
      </c>
      <c r="E37" s="4">
        <v>0.55600000000000005</v>
      </c>
      <c r="F37" s="5">
        <v>18</v>
      </c>
      <c r="G37">
        <f t="shared" si="0"/>
        <v>1.423451100870456</v>
      </c>
      <c r="I37">
        <v>1804</v>
      </c>
      <c r="J37" t="s">
        <v>44</v>
      </c>
      <c r="K37" t="s">
        <v>46</v>
      </c>
      <c r="L37">
        <v>0.55600000000000005</v>
      </c>
      <c r="M37">
        <v>10</v>
      </c>
      <c r="N37">
        <v>1.423451100870456</v>
      </c>
    </row>
    <row r="38" spans="2:14" ht="15" thickBot="1" x14ac:dyDescent="0.4">
      <c r="B38" s="3">
        <v>1806</v>
      </c>
      <c r="C38" s="4" t="s">
        <v>44</v>
      </c>
      <c r="D38" s="4" t="s">
        <v>46</v>
      </c>
      <c r="E38" s="4">
        <v>0.55600000000000005</v>
      </c>
      <c r="F38" s="5">
        <v>19</v>
      </c>
      <c r="G38">
        <f t="shared" si="0"/>
        <v>1.423451100870456</v>
      </c>
      <c r="I38">
        <v>1805</v>
      </c>
      <c r="J38" t="s">
        <v>44</v>
      </c>
      <c r="K38" t="s">
        <v>46</v>
      </c>
      <c r="L38">
        <v>0.55600000000000005</v>
      </c>
      <c r="M38">
        <v>18</v>
      </c>
      <c r="N38">
        <v>1.423451100870456</v>
      </c>
    </row>
    <row r="39" spans="2:14" x14ac:dyDescent="0.35">
      <c r="B39" s="3">
        <v>1807</v>
      </c>
      <c r="C39" s="4" t="s">
        <v>44</v>
      </c>
      <c r="D39" s="4" t="s">
        <v>46</v>
      </c>
      <c r="E39" s="4">
        <v>0.56699999999999995</v>
      </c>
      <c r="F39" s="5">
        <v>8</v>
      </c>
      <c r="G39">
        <f t="shared" si="0"/>
        <v>1.4516129032258065</v>
      </c>
      <c r="I39">
        <v>1806</v>
      </c>
      <c r="J39" t="s">
        <v>44</v>
      </c>
      <c r="K39" t="s">
        <v>46</v>
      </c>
      <c r="L39">
        <v>0.55600000000000005</v>
      </c>
      <c r="M39">
        <v>19</v>
      </c>
      <c r="N39">
        <v>1.423451100870456</v>
      </c>
    </row>
    <row r="40" spans="2:14" x14ac:dyDescent="0.35">
      <c r="I40">
        <v>1807</v>
      </c>
      <c r="J40" t="s">
        <v>44</v>
      </c>
      <c r="K40" t="s">
        <v>46</v>
      </c>
      <c r="L40">
        <v>0.56699999999999995</v>
      </c>
      <c r="M40">
        <v>8</v>
      </c>
      <c r="N40">
        <v>1.4516129032258065</v>
      </c>
    </row>
  </sheetData>
  <sortState ref="K8:P29">
    <sortCondition ref="K8:K29"/>
  </sortState>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4"/>
  <sheetViews>
    <sheetView workbookViewId="0">
      <selection activeCell="B3" sqref="B3:F14"/>
    </sheetView>
  </sheetViews>
  <sheetFormatPr defaultRowHeight="14.5" x14ac:dyDescent="0.35"/>
  <sheetData>
    <row r="2" spans="2:7" x14ac:dyDescent="0.35">
      <c r="B2" t="s">
        <v>54</v>
      </c>
      <c r="C2" t="s">
        <v>3</v>
      </c>
      <c r="D2" t="s">
        <v>4</v>
      </c>
      <c r="E2" t="s">
        <v>5</v>
      </c>
      <c r="F2" t="s">
        <v>20</v>
      </c>
      <c r="G2" t="s">
        <v>71</v>
      </c>
    </row>
    <row r="3" spans="2:7" x14ac:dyDescent="0.35">
      <c r="B3">
        <v>1815</v>
      </c>
      <c r="F3">
        <v>4</v>
      </c>
      <c r="G3" t="s">
        <v>55</v>
      </c>
    </row>
    <row r="4" spans="2:7" x14ac:dyDescent="0.35">
      <c r="B4">
        <v>1831</v>
      </c>
      <c r="F4">
        <v>6</v>
      </c>
      <c r="G4" t="s">
        <v>56</v>
      </c>
    </row>
    <row r="5" spans="2:7" x14ac:dyDescent="0.35">
      <c r="B5">
        <v>1829</v>
      </c>
      <c r="F5">
        <v>5</v>
      </c>
      <c r="G5" t="s">
        <v>57</v>
      </c>
    </row>
    <row r="6" spans="2:7" x14ac:dyDescent="0.35">
      <c r="B6">
        <v>1829</v>
      </c>
      <c r="F6">
        <v>7</v>
      </c>
      <c r="G6" t="s">
        <v>58</v>
      </c>
    </row>
    <row r="7" spans="2:7" x14ac:dyDescent="0.35">
      <c r="B7">
        <v>1829</v>
      </c>
      <c r="F7">
        <v>8</v>
      </c>
      <c r="G7" t="s">
        <v>59</v>
      </c>
    </row>
    <row r="8" spans="2:7" x14ac:dyDescent="0.35">
      <c r="B8">
        <v>1829</v>
      </c>
      <c r="F8">
        <v>10</v>
      </c>
      <c r="G8" t="s">
        <v>60</v>
      </c>
    </row>
    <row r="9" spans="2:7" x14ac:dyDescent="0.35">
      <c r="B9">
        <v>1815</v>
      </c>
      <c r="F9">
        <v>6</v>
      </c>
      <c r="G9" t="s">
        <v>61</v>
      </c>
    </row>
    <row r="10" spans="2:7" x14ac:dyDescent="0.35">
      <c r="B10">
        <v>1785</v>
      </c>
      <c r="F10">
        <v>1.75</v>
      </c>
      <c r="G10" t="s">
        <v>62</v>
      </c>
    </row>
    <row r="11" spans="2:7" x14ac:dyDescent="0.35">
      <c r="B11">
        <v>1785</v>
      </c>
      <c r="F11">
        <v>2</v>
      </c>
      <c r="G11" t="s">
        <v>63</v>
      </c>
    </row>
    <row r="12" spans="2:7" x14ac:dyDescent="0.35">
      <c r="B12">
        <v>1814</v>
      </c>
      <c r="F12">
        <v>4</v>
      </c>
      <c r="G12" t="s">
        <v>72</v>
      </c>
    </row>
    <row r="13" spans="2:7" x14ac:dyDescent="0.35">
      <c r="B13">
        <v>1816</v>
      </c>
      <c r="F13">
        <v>8</v>
      </c>
      <c r="G13" t="s">
        <v>75</v>
      </c>
    </row>
    <row r="14" spans="2:7" x14ac:dyDescent="0.35">
      <c r="B14">
        <v>1816</v>
      </c>
      <c r="F14">
        <v>10</v>
      </c>
      <c r="G14" t="s">
        <v>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I6"/>
  <sheetViews>
    <sheetView topLeftCell="C1" workbookViewId="0">
      <selection activeCell="H6" sqref="H6"/>
    </sheetView>
  </sheetViews>
  <sheetFormatPr defaultRowHeight="14.5" x14ac:dyDescent="0.35"/>
  <sheetData>
    <row r="5" spans="3:9" x14ac:dyDescent="0.35">
      <c r="C5" t="s">
        <v>49</v>
      </c>
      <c r="D5" t="s">
        <v>3</v>
      </c>
      <c r="E5" t="s">
        <v>4</v>
      </c>
      <c r="F5" t="s">
        <v>5</v>
      </c>
      <c r="G5" t="s">
        <v>40</v>
      </c>
      <c r="H5" t="s">
        <v>74</v>
      </c>
      <c r="I5" t="s">
        <v>71</v>
      </c>
    </row>
    <row r="6" spans="3:9" x14ac:dyDescent="0.35">
      <c r="C6">
        <v>1816</v>
      </c>
      <c r="H6">
        <v>2</v>
      </c>
      <c r="I6" t="s">
        <v>76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J12"/>
  <sheetViews>
    <sheetView topLeftCell="B1" workbookViewId="0">
      <selection activeCell="C4" sqref="C4:H12"/>
    </sheetView>
  </sheetViews>
  <sheetFormatPr defaultRowHeight="14.5" x14ac:dyDescent="0.35"/>
  <sheetData>
    <row r="3" spans="3:10" x14ac:dyDescent="0.35">
      <c r="J3" t="s">
        <v>85</v>
      </c>
    </row>
    <row r="4" spans="3:10" x14ac:dyDescent="0.35">
      <c r="C4" t="s">
        <v>49</v>
      </c>
      <c r="E4" t="s">
        <v>3</v>
      </c>
      <c r="F4" t="s">
        <v>4</v>
      </c>
      <c r="G4" t="s">
        <v>5</v>
      </c>
      <c r="H4" t="s">
        <v>40</v>
      </c>
      <c r="I4" t="s">
        <v>84</v>
      </c>
      <c r="J4" t="s">
        <v>71</v>
      </c>
    </row>
    <row r="5" spans="3:10" x14ac:dyDescent="0.35">
      <c r="C5">
        <v>1733</v>
      </c>
      <c r="D5">
        <v>0.5</v>
      </c>
      <c r="E5">
        <v>0</v>
      </c>
      <c r="F5">
        <v>9</v>
      </c>
      <c r="G5">
        <v>6</v>
      </c>
      <c r="H5">
        <f t="shared" ref="H5:H12" si="0">(E5+(1/20)*F5+(1/240)*G5)/D5</f>
        <v>0.95000000000000007</v>
      </c>
      <c r="I5" t="s">
        <v>81</v>
      </c>
    </row>
    <row r="6" spans="3:10" x14ac:dyDescent="0.35">
      <c r="C6">
        <v>1733</v>
      </c>
      <c r="D6">
        <v>0.75</v>
      </c>
      <c r="F6">
        <v>11</v>
      </c>
      <c r="G6">
        <v>3</v>
      </c>
      <c r="H6">
        <f t="shared" si="0"/>
        <v>0.75</v>
      </c>
      <c r="I6" t="s">
        <v>82</v>
      </c>
    </row>
    <row r="7" spans="3:10" x14ac:dyDescent="0.35">
      <c r="C7">
        <v>1733</v>
      </c>
      <c r="D7">
        <v>1</v>
      </c>
      <c r="F7">
        <v>8</v>
      </c>
      <c r="G7">
        <v>11</v>
      </c>
      <c r="H7">
        <f t="shared" si="0"/>
        <v>0.44583333333333336</v>
      </c>
      <c r="I7" t="s">
        <v>83</v>
      </c>
    </row>
    <row r="8" spans="3:10" x14ac:dyDescent="0.35">
      <c r="C8">
        <v>1733</v>
      </c>
      <c r="D8">
        <v>1</v>
      </c>
      <c r="F8">
        <v>8</v>
      </c>
      <c r="G8">
        <v>11</v>
      </c>
      <c r="H8">
        <f t="shared" si="0"/>
        <v>0.44583333333333336</v>
      </c>
      <c r="I8" t="s">
        <v>83</v>
      </c>
    </row>
    <row r="9" spans="3:10" x14ac:dyDescent="0.35">
      <c r="C9">
        <v>1732</v>
      </c>
      <c r="D9">
        <v>0.75</v>
      </c>
      <c r="F9">
        <v>15</v>
      </c>
      <c r="H9">
        <f t="shared" si="0"/>
        <v>1</v>
      </c>
      <c r="I9" t="s">
        <v>81</v>
      </c>
    </row>
    <row r="10" spans="3:10" x14ac:dyDescent="0.35">
      <c r="C10">
        <v>1743</v>
      </c>
      <c r="D10">
        <v>0.75</v>
      </c>
      <c r="E10">
        <v>1</v>
      </c>
      <c r="H10">
        <f t="shared" si="0"/>
        <v>1.3333333333333333</v>
      </c>
      <c r="I10" t="s">
        <v>81</v>
      </c>
    </row>
    <row r="11" spans="3:10" x14ac:dyDescent="0.35">
      <c r="C11">
        <v>1743</v>
      </c>
      <c r="D11">
        <v>1</v>
      </c>
      <c r="F11">
        <v>16</v>
      </c>
      <c r="H11">
        <f t="shared" si="0"/>
        <v>0.8</v>
      </c>
      <c r="I11" t="s">
        <v>81</v>
      </c>
    </row>
    <row r="12" spans="3:10" x14ac:dyDescent="0.35">
      <c r="C12">
        <v>1744</v>
      </c>
      <c r="D12">
        <v>1</v>
      </c>
      <c r="F12">
        <v>12</v>
      </c>
      <c r="G12">
        <v>8</v>
      </c>
      <c r="H12">
        <f t="shared" si="0"/>
        <v>0.63333333333333341</v>
      </c>
      <c r="I12"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Philadelphia</vt:lpstr>
      <vt:lpstr>New York</vt:lpstr>
      <vt:lpstr>Connecticut</vt:lpstr>
      <vt:lpstr>New Hampshire</vt:lpstr>
      <vt:lpstr>Virginia</vt:lpstr>
      <vt:lpstr>Baltimore</vt:lpstr>
      <vt:lpstr>Cincinnatti</vt:lpstr>
      <vt:lpstr>Franklin's Calendar</vt:lpstr>
    </vt:vector>
  </TitlesOfParts>
  <Company>Middlebury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Muller</dc:creator>
  <cp:lastModifiedBy>nzm</cp:lastModifiedBy>
  <dcterms:created xsi:type="dcterms:W3CDTF">2016-08-23T14:51:52Z</dcterms:created>
  <dcterms:modified xsi:type="dcterms:W3CDTF">2019-07-02T16:58:09Z</dcterms:modified>
</cp:coreProperties>
</file>