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F5A96F60-79EB-4F26-89F1-908E78E3D7DA}" xr6:coauthVersionLast="47" xr6:coauthVersionMax="47" xr10:uidLastSave="{00000000-0000-0000-0000-000000000000}"/>
  <bookViews>
    <workbookView xWindow="-37300" yWindow="-5180" windowWidth="28800" windowHeight="153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G12" i="1"/>
  <c r="G13" i="1"/>
  <c r="H13" i="1" s="1"/>
  <c r="G11" i="1"/>
  <c r="H11" i="1" s="1"/>
  <c r="G10" i="1"/>
  <c r="H10" i="1" s="1"/>
  <c r="G8" i="1"/>
  <c r="H8" i="1"/>
  <c r="G9" i="1"/>
  <c r="H9" i="1" s="1"/>
  <c r="G7" i="1"/>
  <c r="H7" i="1" s="1"/>
  <c r="G6" i="1"/>
  <c r="H6" i="1" s="1"/>
  <c r="G5" i="1"/>
  <c r="H5" i="1" s="1"/>
  <c r="G4" i="1"/>
  <c r="H4" i="1" s="1"/>
  <c r="G3" i="1"/>
  <c r="H3" i="1" s="1"/>
  <c r="G20" i="1"/>
  <c r="H20" i="1" s="1"/>
  <c r="H28" i="1"/>
  <c r="G29" i="1"/>
  <c r="H29" i="1" s="1"/>
  <c r="G28" i="1"/>
  <c r="G27" i="1"/>
  <c r="H27" i="1" s="1"/>
  <c r="G19" i="1"/>
  <c r="H19" i="1" s="1"/>
  <c r="H17" i="1"/>
  <c r="G16" i="1"/>
  <c r="H16" i="1" s="1"/>
  <c r="H15" i="1"/>
  <c r="H14" i="1"/>
  <c r="G22" i="1"/>
  <c r="H22" i="1" s="1"/>
  <c r="G23" i="1"/>
  <c r="H23" i="1" s="1"/>
  <c r="G24" i="1"/>
  <c r="G25" i="1"/>
  <c r="H25" i="1" s="1"/>
  <c r="G26" i="1"/>
  <c r="H26" i="1" s="1"/>
  <c r="H24" i="1"/>
  <c r="H18" i="1"/>
  <c r="G21" i="1"/>
  <c r="H21" i="1" s="1"/>
</calcChain>
</file>

<file path=xl/sharedStrings.xml><?xml version="1.0" encoding="utf-8"?>
<sst xmlns="http://schemas.openxmlformats.org/spreadsheetml/2006/main" count="21" uniqueCount="12">
  <si>
    <t>Year</t>
  </si>
  <si>
    <t>Month</t>
  </si>
  <si>
    <t>l</t>
  </si>
  <si>
    <t>s</t>
  </si>
  <si>
    <t>d</t>
  </si>
  <si>
    <t>physical unit</t>
  </si>
  <si>
    <t>l/cord</t>
  </si>
  <si>
    <t>Service</t>
  </si>
  <si>
    <t>Sledding</t>
  </si>
  <si>
    <t>Carting</t>
  </si>
  <si>
    <t>Source: https://jerseyhistory.org/archives-browse-colonial-period-collections/</t>
  </si>
  <si>
    <t>David Ross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</si>
</sst>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9"/>
  <sheetViews>
    <sheetView tabSelected="1" workbookViewId="0">
      <selection activeCell="K4" sqref="K4"/>
    </sheetView>
  </sheetViews>
  <sheetFormatPr defaultRowHeight="14.5" x14ac:dyDescent="0.35"/>
  <sheetData>
    <row r="2" spans="2:11" x14ac:dyDescent="0.3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K2" t="s">
        <v>10</v>
      </c>
    </row>
    <row r="3" spans="2:11" x14ac:dyDescent="0.35">
      <c r="B3">
        <v>1757</v>
      </c>
      <c r="C3">
        <v>12</v>
      </c>
      <c r="D3">
        <v>0</v>
      </c>
      <c r="E3">
        <v>17</v>
      </c>
      <c r="F3">
        <v>6</v>
      </c>
      <c r="G3">
        <f>(12/2.8)</f>
        <v>4.2857142857142856</v>
      </c>
      <c r="H3">
        <f t="shared" ref="H3:H29" si="0">(1/G3)*(D3+E3*(1/20)+(F3*(1/240)))</f>
        <v>0.20416666666666669</v>
      </c>
      <c r="I3" t="s">
        <v>8</v>
      </c>
      <c r="K3" t="s">
        <v>11</v>
      </c>
    </row>
    <row r="4" spans="2:11" x14ac:dyDescent="0.35">
      <c r="B4">
        <v>1758</v>
      </c>
      <c r="C4">
        <v>1</v>
      </c>
      <c r="D4">
        <v>0</v>
      </c>
      <c r="E4">
        <v>1</v>
      </c>
      <c r="F4">
        <v>0</v>
      </c>
      <c r="G4">
        <f>1/2.8</f>
        <v>0.35714285714285715</v>
      </c>
      <c r="H4">
        <f t="shared" si="0"/>
        <v>0.13999999999999999</v>
      </c>
      <c r="I4" t="s">
        <v>9</v>
      </c>
    </row>
    <row r="5" spans="2:11" x14ac:dyDescent="0.35">
      <c r="B5">
        <v>1758</v>
      </c>
      <c r="C5">
        <v>2</v>
      </c>
      <c r="D5">
        <v>0</v>
      </c>
      <c r="E5">
        <v>5</v>
      </c>
      <c r="F5">
        <v>10</v>
      </c>
      <c r="G5">
        <f>1/2.8</f>
        <v>0.35714285714285715</v>
      </c>
      <c r="H5">
        <f t="shared" si="0"/>
        <v>0.81666666666666665</v>
      </c>
      <c r="I5" t="s">
        <v>8</v>
      </c>
    </row>
    <row r="6" spans="2:11" x14ac:dyDescent="0.35">
      <c r="B6">
        <v>1760</v>
      </c>
      <c r="C6">
        <v>5</v>
      </c>
      <c r="D6">
        <v>0</v>
      </c>
      <c r="E6">
        <v>5</v>
      </c>
      <c r="F6">
        <v>0</v>
      </c>
      <c r="G6">
        <f>1/2.8</f>
        <v>0.35714285714285715</v>
      </c>
      <c r="H6">
        <f t="shared" si="0"/>
        <v>0.7</v>
      </c>
      <c r="I6" t="s">
        <v>9</v>
      </c>
    </row>
    <row r="7" spans="2:11" x14ac:dyDescent="0.35">
      <c r="B7">
        <v>1760</v>
      </c>
      <c r="C7">
        <v>6</v>
      </c>
      <c r="D7">
        <v>0</v>
      </c>
      <c r="E7">
        <v>4</v>
      </c>
      <c r="F7">
        <v>0</v>
      </c>
      <c r="G7">
        <f>1/2.8</f>
        <v>0.35714285714285715</v>
      </c>
      <c r="H7">
        <f t="shared" si="0"/>
        <v>0.55999999999999994</v>
      </c>
      <c r="I7" t="s">
        <v>9</v>
      </c>
    </row>
    <row r="8" spans="2:11" x14ac:dyDescent="0.35">
      <c r="B8">
        <v>1761</v>
      </c>
      <c r="C8">
        <v>11</v>
      </c>
      <c r="D8">
        <v>0</v>
      </c>
      <c r="E8">
        <v>3</v>
      </c>
      <c r="F8">
        <v>9</v>
      </c>
      <c r="G8">
        <f>1/2.8</f>
        <v>0.35714285714285715</v>
      </c>
      <c r="H8">
        <f t="shared" si="0"/>
        <v>0.52500000000000002</v>
      </c>
      <c r="I8" t="s">
        <v>9</v>
      </c>
    </row>
    <row r="9" spans="2:11" x14ac:dyDescent="0.35">
      <c r="B9">
        <v>1762</v>
      </c>
      <c r="C9">
        <v>1</v>
      </c>
      <c r="D9">
        <v>0</v>
      </c>
      <c r="E9">
        <v>7</v>
      </c>
      <c r="F9">
        <v>6</v>
      </c>
      <c r="G9">
        <f>(2/2.8)</f>
        <v>0.7142857142857143</v>
      </c>
      <c r="H9">
        <f t="shared" si="0"/>
        <v>0.52500000000000002</v>
      </c>
      <c r="I9" t="s">
        <v>9</v>
      </c>
    </row>
    <row r="10" spans="2:11" x14ac:dyDescent="0.35">
      <c r="B10">
        <v>1762</v>
      </c>
      <c r="C10">
        <v>11</v>
      </c>
      <c r="D10">
        <v>0</v>
      </c>
      <c r="E10">
        <v>3</v>
      </c>
      <c r="F10">
        <v>9</v>
      </c>
      <c r="G10">
        <f>1/2.8</f>
        <v>0.35714285714285715</v>
      </c>
      <c r="H10">
        <f t="shared" si="0"/>
        <v>0.52500000000000002</v>
      </c>
      <c r="I10" t="s">
        <v>9</v>
      </c>
    </row>
    <row r="11" spans="2:11" x14ac:dyDescent="0.35">
      <c r="B11">
        <v>1763</v>
      </c>
      <c r="C11">
        <v>1</v>
      </c>
      <c r="D11">
        <v>0</v>
      </c>
      <c r="E11">
        <v>3</v>
      </c>
      <c r="F11">
        <v>0</v>
      </c>
      <c r="G11">
        <f>1/2.8</f>
        <v>0.35714285714285715</v>
      </c>
      <c r="H11">
        <f t="shared" si="0"/>
        <v>0.42000000000000004</v>
      </c>
      <c r="I11" t="s">
        <v>8</v>
      </c>
    </row>
    <row r="12" spans="2:11" x14ac:dyDescent="0.35">
      <c r="B12">
        <v>1763</v>
      </c>
      <c r="C12">
        <v>1</v>
      </c>
      <c r="D12">
        <v>0</v>
      </c>
      <c r="E12">
        <v>1</v>
      </c>
      <c r="F12">
        <v>9</v>
      </c>
      <c r="G12">
        <f>1/2.8</f>
        <v>0.35714285714285715</v>
      </c>
      <c r="H12">
        <f t="shared" si="0"/>
        <v>0.24499999999999997</v>
      </c>
      <c r="I12" t="s">
        <v>8</v>
      </c>
    </row>
    <row r="13" spans="2:11" x14ac:dyDescent="0.35">
      <c r="B13">
        <v>1764</v>
      </c>
      <c r="C13">
        <v>2</v>
      </c>
      <c r="D13">
        <v>0</v>
      </c>
      <c r="E13">
        <v>3</v>
      </c>
      <c r="F13">
        <v>0</v>
      </c>
      <c r="G13">
        <f>1/2.8</f>
        <v>0.35714285714285715</v>
      </c>
      <c r="H13">
        <f t="shared" si="0"/>
        <v>0.42000000000000004</v>
      </c>
      <c r="I13" t="s">
        <v>8</v>
      </c>
    </row>
    <row r="14" spans="2:11" x14ac:dyDescent="0.35">
      <c r="B14">
        <v>1764</v>
      </c>
      <c r="C14">
        <v>5</v>
      </c>
      <c r="D14">
        <v>2</v>
      </c>
      <c r="E14">
        <v>5</v>
      </c>
      <c r="F14">
        <v>0</v>
      </c>
      <c r="G14">
        <v>1.5</v>
      </c>
      <c r="H14">
        <f t="shared" si="0"/>
        <v>1.5</v>
      </c>
    </row>
    <row r="15" spans="2:11" x14ac:dyDescent="0.35">
      <c r="B15">
        <v>1765</v>
      </c>
      <c r="C15">
        <v>5</v>
      </c>
      <c r="D15">
        <v>0</v>
      </c>
      <c r="E15">
        <v>14</v>
      </c>
      <c r="F15">
        <v>0</v>
      </c>
      <c r="G15">
        <v>0.5</v>
      </c>
      <c r="H15">
        <f t="shared" si="0"/>
        <v>1.4000000000000001</v>
      </c>
    </row>
    <row r="16" spans="2:11" x14ac:dyDescent="0.35">
      <c r="B16">
        <v>1765</v>
      </c>
      <c r="C16">
        <v>5</v>
      </c>
      <c r="D16">
        <v>1</v>
      </c>
      <c r="E16">
        <v>18</v>
      </c>
      <c r="F16">
        <v>6</v>
      </c>
      <c r="G16">
        <f>1+0.25+0.125</f>
        <v>1.375</v>
      </c>
      <c r="H16">
        <f t="shared" si="0"/>
        <v>1.4</v>
      </c>
    </row>
    <row r="17" spans="2:8" x14ac:dyDescent="0.35">
      <c r="B17">
        <v>1765</v>
      </c>
      <c r="C17">
        <v>5</v>
      </c>
      <c r="D17">
        <v>0</v>
      </c>
      <c r="E17">
        <v>14</v>
      </c>
      <c r="F17">
        <v>0</v>
      </c>
      <c r="G17">
        <v>0.5</v>
      </c>
      <c r="H17">
        <f t="shared" si="0"/>
        <v>1.4000000000000001</v>
      </c>
    </row>
    <row r="18" spans="2:8" x14ac:dyDescent="0.35">
      <c r="B18">
        <v>1787</v>
      </c>
      <c r="C18">
        <v>7</v>
      </c>
      <c r="D18">
        <v>0</v>
      </c>
      <c r="E18">
        <v>10</v>
      </c>
      <c r="F18">
        <v>9</v>
      </c>
      <c r="G18">
        <v>0.5</v>
      </c>
      <c r="H18">
        <f t="shared" si="0"/>
        <v>1.075</v>
      </c>
    </row>
    <row r="19" spans="2:8" x14ac:dyDescent="0.35">
      <c r="B19">
        <v>1787</v>
      </c>
      <c r="C19">
        <v>7</v>
      </c>
      <c r="D19">
        <v>0</v>
      </c>
      <c r="E19">
        <v>10</v>
      </c>
      <c r="F19">
        <v>9</v>
      </c>
      <c r="G19">
        <f>(1/2.8)</f>
        <v>0.35714285714285715</v>
      </c>
      <c r="H19">
        <f t="shared" si="0"/>
        <v>1.5049999999999999</v>
      </c>
    </row>
    <row r="20" spans="2:8" x14ac:dyDescent="0.35">
      <c r="B20">
        <v>1787</v>
      </c>
      <c r="C20">
        <v>7</v>
      </c>
      <c r="D20">
        <v>0</v>
      </c>
      <c r="E20">
        <v>10</v>
      </c>
      <c r="F20">
        <v>0</v>
      </c>
      <c r="G20">
        <f t="shared" ref="G20:G26" si="1">1/2.8</f>
        <v>0.35714285714285715</v>
      </c>
      <c r="H20">
        <f t="shared" si="0"/>
        <v>1.4</v>
      </c>
    </row>
    <row r="21" spans="2:8" x14ac:dyDescent="0.35">
      <c r="B21">
        <v>1788</v>
      </c>
      <c r="C21">
        <v>2</v>
      </c>
      <c r="D21">
        <v>0</v>
      </c>
      <c r="E21">
        <v>8</v>
      </c>
      <c r="F21">
        <v>0</v>
      </c>
      <c r="G21">
        <f t="shared" si="1"/>
        <v>0.35714285714285715</v>
      </c>
      <c r="H21">
        <f t="shared" si="0"/>
        <v>1.1199999999999999</v>
      </c>
    </row>
    <row r="22" spans="2:8" x14ac:dyDescent="0.35">
      <c r="B22">
        <v>1788</v>
      </c>
      <c r="C22">
        <v>2</v>
      </c>
      <c r="D22">
        <v>0</v>
      </c>
      <c r="E22">
        <v>8</v>
      </c>
      <c r="F22">
        <v>0</v>
      </c>
      <c r="G22">
        <f t="shared" si="1"/>
        <v>0.35714285714285715</v>
      </c>
      <c r="H22">
        <f t="shared" si="0"/>
        <v>1.1199999999999999</v>
      </c>
    </row>
    <row r="23" spans="2:8" x14ac:dyDescent="0.35">
      <c r="B23">
        <v>1788</v>
      </c>
      <c r="C23">
        <v>2</v>
      </c>
      <c r="D23">
        <v>0</v>
      </c>
      <c r="E23">
        <v>10</v>
      </c>
      <c r="F23">
        <v>6</v>
      </c>
      <c r="G23">
        <f t="shared" si="1"/>
        <v>0.35714285714285715</v>
      </c>
      <c r="H23">
        <f t="shared" si="0"/>
        <v>1.47</v>
      </c>
    </row>
    <row r="24" spans="2:8" x14ac:dyDescent="0.35">
      <c r="B24">
        <v>1788</v>
      </c>
      <c r="C24">
        <v>2</v>
      </c>
      <c r="D24">
        <v>0</v>
      </c>
      <c r="E24">
        <v>8</v>
      </c>
      <c r="F24">
        <v>0</v>
      </c>
      <c r="G24">
        <f t="shared" si="1"/>
        <v>0.35714285714285715</v>
      </c>
      <c r="H24">
        <f t="shared" si="0"/>
        <v>1.1199999999999999</v>
      </c>
    </row>
    <row r="25" spans="2:8" x14ac:dyDescent="0.35">
      <c r="B25">
        <v>1788</v>
      </c>
      <c r="C25">
        <v>3</v>
      </c>
      <c r="D25">
        <v>0</v>
      </c>
      <c r="E25">
        <v>8</v>
      </c>
      <c r="F25">
        <v>0</v>
      </c>
      <c r="G25">
        <f t="shared" si="1"/>
        <v>0.35714285714285715</v>
      </c>
      <c r="H25">
        <f t="shared" si="0"/>
        <v>1.1199999999999999</v>
      </c>
    </row>
    <row r="26" spans="2:8" x14ac:dyDescent="0.35">
      <c r="B26">
        <v>1789</v>
      </c>
      <c r="C26">
        <v>1</v>
      </c>
      <c r="D26">
        <v>0</v>
      </c>
      <c r="E26">
        <v>12</v>
      </c>
      <c r="F26">
        <v>0</v>
      </c>
      <c r="G26">
        <f t="shared" si="1"/>
        <v>0.35714285714285715</v>
      </c>
      <c r="H26">
        <f t="shared" si="0"/>
        <v>1.6800000000000002</v>
      </c>
    </row>
    <row r="27" spans="2:8" x14ac:dyDescent="0.35">
      <c r="B27">
        <v>1789</v>
      </c>
      <c r="C27">
        <v>3</v>
      </c>
      <c r="D27">
        <v>0</v>
      </c>
      <c r="E27">
        <v>10</v>
      </c>
      <c r="F27">
        <v>0</v>
      </c>
      <c r="G27">
        <f>(1/2.8)</f>
        <v>0.35714285714285715</v>
      </c>
      <c r="H27">
        <f t="shared" si="0"/>
        <v>1.4</v>
      </c>
    </row>
    <row r="28" spans="2:8" x14ac:dyDescent="0.35">
      <c r="B28">
        <v>1791</v>
      </c>
      <c r="C28">
        <v>1</v>
      </c>
      <c r="D28">
        <v>1</v>
      </c>
      <c r="E28">
        <v>8</v>
      </c>
      <c r="F28">
        <v>0</v>
      </c>
      <c r="G28">
        <f>(2/2.8)</f>
        <v>0.7142857142857143</v>
      </c>
      <c r="H28">
        <f t="shared" si="0"/>
        <v>1.9599999999999997</v>
      </c>
    </row>
    <row r="29" spans="2:8" x14ac:dyDescent="0.35">
      <c r="B29">
        <v>1791</v>
      </c>
      <c r="C29">
        <v>1</v>
      </c>
      <c r="D29">
        <v>0</v>
      </c>
      <c r="E29">
        <v>9</v>
      </c>
      <c r="F29">
        <v>0</v>
      </c>
      <c r="G29">
        <f>1/2.8</f>
        <v>0.35714285714285715</v>
      </c>
      <c r="H29">
        <f t="shared" si="0"/>
        <v>1.26</v>
      </c>
    </row>
  </sheetData>
  <sortState xmlns:xlrd2="http://schemas.microsoft.com/office/spreadsheetml/2017/richdata2" ref="B3:H29">
    <sortCondition ref="B3:B29"/>
    <sortCondition ref="C3:C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2016-10-04T08:27:30Z</dcterms:created>
  <dcterms:modified xsi:type="dcterms:W3CDTF">2025-06-23T09:32:32Z</dcterms:modified>
</cp:coreProperties>
</file>