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Manuscript\Multi_City_Index\Data_Sources\"/>
    </mc:Choice>
  </mc:AlternateContent>
  <xr:revisionPtr revIDLastSave="0" documentId="13_ncr:1_{95D1B41B-6BC8-4CBC-850D-A517BBEC848B}" xr6:coauthVersionLast="47" xr6:coauthVersionMax="47" xr10:uidLastSave="{00000000-0000-0000-0000-000000000000}"/>
  <bookViews>
    <workbookView xWindow="-38510" yWindow="-6390" windowWidth="38620" windowHeight="21100" xr2:uid="{00000000-000D-0000-FFFF-FFFF00000000}"/>
  </bookViews>
  <sheets>
    <sheet name="Massachusetts 1728 - 183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2" i="1" l="1"/>
  <c r="O32" i="1" s="1"/>
  <c r="P30" i="1"/>
  <c r="I30" i="1"/>
  <c r="O30" i="1" s="1"/>
  <c r="P29" i="1"/>
  <c r="I29" i="1"/>
  <c r="O29" i="1" s="1"/>
  <c r="P28" i="1"/>
  <c r="I28" i="1"/>
  <c r="O28" i="1" s="1"/>
  <c r="P27" i="1"/>
  <c r="I27" i="1"/>
  <c r="O27" i="1" s="1"/>
  <c r="P26" i="1"/>
  <c r="O26" i="1"/>
  <c r="I26" i="1"/>
  <c r="P24" i="1"/>
  <c r="I24" i="1"/>
  <c r="O24" i="1" s="1"/>
  <c r="P23" i="1"/>
  <c r="N23" i="1"/>
  <c r="O23" i="1" s="1"/>
  <c r="N22" i="1"/>
  <c r="O22" i="1" s="1"/>
  <c r="B22" i="1"/>
  <c r="P22" i="1" s="1"/>
  <c r="P20" i="1"/>
  <c r="I20" i="1"/>
  <c r="O20" i="1" s="1"/>
  <c r="P18" i="1"/>
  <c r="I18" i="1"/>
  <c r="H18" i="1" s="1"/>
  <c r="O18" i="1" s="1"/>
  <c r="P17" i="1"/>
  <c r="I17" i="1"/>
  <c r="H17" i="1" s="1"/>
  <c r="O17" i="1" s="1"/>
  <c r="P16" i="1"/>
  <c r="I16" i="1"/>
  <c r="H16" i="1" s="1"/>
  <c r="O16" i="1" s="1"/>
  <c r="P15" i="1"/>
  <c r="I15" i="1"/>
  <c r="H15" i="1" s="1"/>
  <c r="O15" i="1" s="1"/>
  <c r="P14" i="1"/>
  <c r="I14" i="1"/>
  <c r="H14" i="1" s="1"/>
  <c r="O14" i="1" s="1"/>
  <c r="P13" i="1"/>
  <c r="I13" i="1"/>
  <c r="H13" i="1" s="1"/>
  <c r="O13" i="1" s="1"/>
  <c r="P12" i="1"/>
  <c r="I12" i="1"/>
  <c r="H12" i="1" s="1"/>
  <c r="O12" i="1" s="1"/>
  <c r="P11" i="1"/>
  <c r="I11" i="1"/>
  <c r="H11" i="1" s="1"/>
  <c r="O11" i="1" s="1"/>
  <c r="P10" i="1"/>
  <c r="I10" i="1"/>
  <c r="H10" i="1" s="1"/>
  <c r="O10" i="1" s="1"/>
  <c r="P9" i="1"/>
  <c r="N9" i="1"/>
  <c r="O9" i="1" s="1"/>
  <c r="P8" i="1"/>
  <c r="N8" i="1"/>
  <c r="O8" i="1" s="1"/>
  <c r="P7" i="1"/>
  <c r="N7" i="1"/>
  <c r="O7" i="1" s="1"/>
  <c r="P6" i="1"/>
  <c r="O6" i="1"/>
  <c r="N6" i="1"/>
</calcChain>
</file>

<file path=xl/sharedStrings.xml><?xml version="1.0" encoding="utf-8"?>
<sst xmlns="http://schemas.openxmlformats.org/spreadsheetml/2006/main" count="43" uniqueCount="19">
  <si>
    <t>** Old Tenor</t>
  </si>
  <si>
    <t>Annals of Salem. Felt, Joseph B. Salem W. &amp;S.B. Ives 1845-49 2nd edition.</t>
  </si>
  <si>
    <t>price</t>
  </si>
  <si>
    <t>year</t>
  </si>
  <si>
    <t>unit</t>
  </si>
  <si>
    <t>l</t>
  </si>
  <si>
    <t>s</t>
  </si>
  <si>
    <t>d</t>
  </si>
  <si>
    <t>$</t>
  </si>
  <si>
    <t>Old tenor Adjust</t>
  </si>
  <si>
    <t>dollar_cord</t>
  </si>
  <si>
    <t>pound_cord</t>
  </si>
  <si>
    <t>cord</t>
  </si>
  <si>
    <t>Old Tenor</t>
  </si>
  <si>
    <t>All prices to 1748 in Old Tenor</t>
  </si>
  <si>
    <t>Note: "Wood of extraordinary price, because the outer harbor was blocked up by the ministerial fleet." p. 201</t>
  </si>
  <si>
    <t>History of Ipswich, Essex, and Hamiton. Felt, J.B. Cambridge, MA C. Folsom, 1834</t>
  </si>
  <si>
    <t>Historical Account of Massachusetts Currency. Felt, J.B. Boston, Perkins and Marvin, 1839</t>
  </si>
  <si>
    <t>Annals of Sharon Massachusetts, Gould, J. 1830. Boston, MA, 1904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</si>
</sst>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P32"/>
  <sheetViews>
    <sheetView tabSelected="1" workbookViewId="0">
      <selection activeCell="D48" sqref="D48"/>
    </sheetView>
  </sheetViews>
  <sheetFormatPr defaultRowHeight="14.5" x14ac:dyDescent="0.35"/>
  <sheetData>
    <row r="3" spans="2:16" x14ac:dyDescent="0.35">
      <c r="E3" t="s">
        <v>0</v>
      </c>
      <c r="I3" t="s">
        <v>1</v>
      </c>
    </row>
    <row r="4" spans="2:16" x14ac:dyDescent="0.35">
      <c r="D4" t="s">
        <v>2</v>
      </c>
    </row>
    <row r="5" spans="2:16" x14ac:dyDescent="0.35"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5</v>
      </c>
      <c r="N5" t="s">
        <v>10</v>
      </c>
      <c r="O5" t="s">
        <v>11</v>
      </c>
      <c r="P5" t="s">
        <v>3</v>
      </c>
    </row>
    <row r="6" spans="2:16" x14ac:dyDescent="0.35">
      <c r="B6">
        <v>1799</v>
      </c>
      <c r="C6" t="s">
        <v>12</v>
      </c>
      <c r="G6">
        <v>6</v>
      </c>
      <c r="N6">
        <f>G6</f>
        <v>6</v>
      </c>
      <c r="O6">
        <f>N6/4.13</f>
        <v>1.4527845036319613</v>
      </c>
      <c r="P6">
        <f>B6</f>
        <v>1799</v>
      </c>
    </row>
    <row r="7" spans="2:16" x14ac:dyDescent="0.35">
      <c r="B7">
        <v>1807</v>
      </c>
      <c r="C7" t="s">
        <v>12</v>
      </c>
      <c r="G7">
        <v>10</v>
      </c>
      <c r="N7">
        <f t="shared" ref="N7:N32" si="0">G7</f>
        <v>10</v>
      </c>
      <c r="O7">
        <f>N7/4.42</f>
        <v>2.2624434389140271</v>
      </c>
      <c r="P7">
        <f t="shared" ref="P7:P30" si="1">B7</f>
        <v>1807</v>
      </c>
    </row>
    <row r="8" spans="2:16" x14ac:dyDescent="0.35">
      <c r="B8">
        <v>1813</v>
      </c>
      <c r="C8" t="s">
        <v>12</v>
      </c>
      <c r="G8">
        <v>6</v>
      </c>
      <c r="N8">
        <f t="shared" si="0"/>
        <v>6</v>
      </c>
      <c r="O8">
        <f>N8/3.75</f>
        <v>1.6</v>
      </c>
      <c r="P8">
        <f t="shared" si="1"/>
        <v>1813</v>
      </c>
    </row>
    <row r="9" spans="2:16" x14ac:dyDescent="0.35">
      <c r="B9">
        <v>1815</v>
      </c>
      <c r="C9" t="s">
        <v>12</v>
      </c>
      <c r="G9">
        <v>8</v>
      </c>
      <c r="N9">
        <f t="shared" si="0"/>
        <v>8</v>
      </c>
      <c r="O9">
        <f>N9/4.9</f>
        <v>1.6326530612244896</v>
      </c>
      <c r="P9">
        <f t="shared" si="1"/>
        <v>1815</v>
      </c>
    </row>
    <row r="10" spans="2:16" x14ac:dyDescent="0.35">
      <c r="B10">
        <v>1778</v>
      </c>
      <c r="C10" t="s">
        <v>12</v>
      </c>
      <c r="E10">
        <v>90</v>
      </c>
      <c r="H10">
        <f>(2/15)*I10</f>
        <v>0.6</v>
      </c>
      <c r="I10">
        <f>D10+(1/20)*E10+(1/240)*F10</f>
        <v>4.5</v>
      </c>
      <c r="J10" t="s">
        <v>13</v>
      </c>
      <c r="O10">
        <f>H10</f>
        <v>0.6</v>
      </c>
      <c r="P10">
        <f t="shared" si="1"/>
        <v>1778</v>
      </c>
    </row>
    <row r="11" spans="2:16" x14ac:dyDescent="0.35">
      <c r="B11">
        <v>1728</v>
      </c>
      <c r="C11" t="s">
        <v>12</v>
      </c>
      <c r="E11">
        <v>24</v>
      </c>
      <c r="F11">
        <v>8</v>
      </c>
      <c r="H11">
        <f>I11*(2/15)</f>
        <v>0.16444444444444448</v>
      </c>
      <c r="I11">
        <f>D11+(1/20)*E11+(1/240)*F11</f>
        <v>1.2333333333333336</v>
      </c>
      <c r="J11" t="s">
        <v>14</v>
      </c>
      <c r="O11">
        <f t="shared" ref="O11:O18" si="2">H11</f>
        <v>0.16444444444444448</v>
      </c>
      <c r="P11">
        <f t="shared" si="1"/>
        <v>1728</v>
      </c>
    </row>
    <row r="12" spans="2:16" x14ac:dyDescent="0.35">
      <c r="B12">
        <v>1728</v>
      </c>
      <c r="C12" t="s">
        <v>12</v>
      </c>
      <c r="E12">
        <v>33</v>
      </c>
      <c r="F12">
        <v>6</v>
      </c>
      <c r="H12">
        <f t="shared" ref="H12:H18" si="3">I12*(2/15)</f>
        <v>0.22333333333333333</v>
      </c>
      <c r="I12">
        <f t="shared" ref="I12:I20" si="4">D12+(1/20)*E12+(1/240)*F12</f>
        <v>1.675</v>
      </c>
      <c r="O12">
        <f t="shared" si="2"/>
        <v>0.22333333333333333</v>
      </c>
      <c r="P12">
        <f t="shared" si="1"/>
        <v>1728</v>
      </c>
    </row>
    <row r="13" spans="2:16" x14ac:dyDescent="0.35">
      <c r="B13">
        <v>1728</v>
      </c>
      <c r="C13" t="s">
        <v>12</v>
      </c>
      <c r="E13">
        <v>28</v>
      </c>
      <c r="F13">
        <v>6</v>
      </c>
      <c r="H13">
        <f t="shared" si="3"/>
        <v>0.19</v>
      </c>
      <c r="I13">
        <f t="shared" si="4"/>
        <v>1.425</v>
      </c>
      <c r="O13">
        <f t="shared" si="2"/>
        <v>0.19</v>
      </c>
      <c r="P13">
        <f t="shared" si="1"/>
        <v>1728</v>
      </c>
    </row>
    <row r="14" spans="2:16" x14ac:dyDescent="0.35">
      <c r="B14">
        <v>1735</v>
      </c>
      <c r="C14" t="s">
        <v>12</v>
      </c>
      <c r="E14">
        <v>33</v>
      </c>
      <c r="H14">
        <f t="shared" si="3"/>
        <v>0.22</v>
      </c>
      <c r="I14">
        <f t="shared" si="4"/>
        <v>1.6500000000000001</v>
      </c>
      <c r="O14">
        <f t="shared" si="2"/>
        <v>0.22</v>
      </c>
      <c r="P14">
        <f t="shared" si="1"/>
        <v>1735</v>
      </c>
    </row>
    <row r="15" spans="2:16" x14ac:dyDescent="0.35">
      <c r="B15">
        <v>1737</v>
      </c>
      <c r="C15" t="s">
        <v>12</v>
      </c>
      <c r="E15">
        <v>45</v>
      </c>
      <c r="H15">
        <f t="shared" si="3"/>
        <v>0.3</v>
      </c>
      <c r="I15">
        <f t="shared" si="4"/>
        <v>2.25</v>
      </c>
      <c r="O15">
        <f t="shared" si="2"/>
        <v>0.3</v>
      </c>
      <c r="P15">
        <f t="shared" si="1"/>
        <v>1737</v>
      </c>
    </row>
    <row r="16" spans="2:16" x14ac:dyDescent="0.35">
      <c r="B16">
        <v>1747</v>
      </c>
      <c r="C16" t="s">
        <v>12</v>
      </c>
      <c r="D16">
        <v>3</v>
      </c>
      <c r="E16">
        <v>18</v>
      </c>
      <c r="H16">
        <f t="shared" si="3"/>
        <v>0.52</v>
      </c>
      <c r="I16">
        <f t="shared" si="4"/>
        <v>3.9</v>
      </c>
      <c r="O16">
        <f t="shared" si="2"/>
        <v>0.52</v>
      </c>
      <c r="P16">
        <f t="shared" si="1"/>
        <v>1747</v>
      </c>
    </row>
    <row r="17" spans="2:16" x14ac:dyDescent="0.35">
      <c r="B17">
        <v>1747</v>
      </c>
      <c r="C17" t="s">
        <v>12</v>
      </c>
      <c r="D17">
        <v>8</v>
      </c>
      <c r="H17">
        <f t="shared" si="3"/>
        <v>1.0666666666666667</v>
      </c>
      <c r="I17">
        <f t="shared" si="4"/>
        <v>8</v>
      </c>
      <c r="O17">
        <f t="shared" si="2"/>
        <v>1.0666666666666667</v>
      </c>
      <c r="P17">
        <f t="shared" si="1"/>
        <v>1747</v>
      </c>
    </row>
    <row r="18" spans="2:16" x14ac:dyDescent="0.35">
      <c r="B18">
        <v>1748</v>
      </c>
      <c r="C18" t="s">
        <v>12</v>
      </c>
      <c r="D18">
        <v>4</v>
      </c>
      <c r="H18">
        <f t="shared" si="3"/>
        <v>0.53333333333333333</v>
      </c>
      <c r="I18">
        <f t="shared" si="4"/>
        <v>4</v>
      </c>
      <c r="O18">
        <f t="shared" si="2"/>
        <v>0.53333333333333333</v>
      </c>
      <c r="P18">
        <f t="shared" si="1"/>
        <v>1748</v>
      </c>
    </row>
    <row r="19" spans="2:16" x14ac:dyDescent="0.35">
      <c r="B19">
        <v>1775</v>
      </c>
      <c r="C19" t="s">
        <v>15</v>
      </c>
    </row>
    <row r="20" spans="2:16" x14ac:dyDescent="0.35">
      <c r="B20">
        <v>1701</v>
      </c>
      <c r="C20" t="s">
        <v>12</v>
      </c>
      <c r="E20">
        <v>8</v>
      </c>
      <c r="I20">
        <f t="shared" si="4"/>
        <v>0.4</v>
      </c>
      <c r="O20">
        <f>I20</f>
        <v>0.4</v>
      </c>
      <c r="P20">
        <f t="shared" si="1"/>
        <v>1701</v>
      </c>
    </row>
    <row r="21" spans="2:16" x14ac:dyDescent="0.35">
      <c r="J21" t="s">
        <v>16</v>
      </c>
    </row>
    <row r="22" spans="2:16" x14ac:dyDescent="0.35">
      <c r="B22">
        <f>B23-50</f>
        <v>1784</v>
      </c>
      <c r="C22" t="s">
        <v>12</v>
      </c>
      <c r="G22">
        <v>2</v>
      </c>
      <c r="N22">
        <f t="shared" si="0"/>
        <v>2</v>
      </c>
      <c r="O22">
        <f>N22/4.93</f>
        <v>0.40567951318458423</v>
      </c>
      <c r="P22">
        <f t="shared" si="1"/>
        <v>1784</v>
      </c>
    </row>
    <row r="23" spans="2:16" x14ac:dyDescent="0.35">
      <c r="B23">
        <v>1834</v>
      </c>
      <c r="C23" t="s">
        <v>12</v>
      </c>
      <c r="G23">
        <v>6</v>
      </c>
      <c r="N23">
        <f t="shared" si="0"/>
        <v>6</v>
      </c>
      <c r="O23">
        <f>N23/4.64</f>
        <v>1.2931034482758621</v>
      </c>
      <c r="P23">
        <f t="shared" si="1"/>
        <v>1834</v>
      </c>
    </row>
    <row r="24" spans="2:16" x14ac:dyDescent="0.35">
      <c r="B24">
        <v>1768</v>
      </c>
      <c r="C24" t="s">
        <v>12</v>
      </c>
      <c r="E24">
        <v>8.5</v>
      </c>
      <c r="I24">
        <f t="shared" ref="I24" si="5">D24+(1/20)*E24+(1/240)*F24</f>
        <v>0.42500000000000004</v>
      </c>
      <c r="O24">
        <f>I24</f>
        <v>0.42500000000000004</v>
      </c>
      <c r="P24">
        <f t="shared" si="1"/>
        <v>1768</v>
      </c>
    </row>
    <row r="25" spans="2:16" x14ac:dyDescent="0.35">
      <c r="J25" t="s">
        <v>17</v>
      </c>
    </row>
    <row r="26" spans="2:16" x14ac:dyDescent="0.35">
      <c r="B26">
        <v>1777</v>
      </c>
      <c r="C26" t="s">
        <v>12</v>
      </c>
      <c r="E26">
        <v>28</v>
      </c>
      <c r="I26">
        <f t="shared" ref="I26:I30" si="6">D26+(1/20)*E26+(1/240)*F26</f>
        <v>1.4000000000000001</v>
      </c>
      <c r="O26">
        <f t="shared" ref="O26:O30" si="7">I26</f>
        <v>1.4000000000000001</v>
      </c>
      <c r="P26">
        <f t="shared" si="1"/>
        <v>1777</v>
      </c>
    </row>
    <row r="27" spans="2:16" x14ac:dyDescent="0.35">
      <c r="B27">
        <v>1777</v>
      </c>
      <c r="C27" t="s">
        <v>12</v>
      </c>
      <c r="E27">
        <v>30</v>
      </c>
      <c r="I27">
        <f t="shared" si="6"/>
        <v>1.5</v>
      </c>
      <c r="O27">
        <f t="shared" si="7"/>
        <v>1.5</v>
      </c>
      <c r="P27">
        <f t="shared" si="1"/>
        <v>1777</v>
      </c>
    </row>
    <row r="28" spans="2:16" x14ac:dyDescent="0.35">
      <c r="B28">
        <v>1777</v>
      </c>
      <c r="C28" t="s">
        <v>12</v>
      </c>
      <c r="E28">
        <v>28</v>
      </c>
      <c r="I28">
        <f t="shared" si="6"/>
        <v>1.4000000000000001</v>
      </c>
      <c r="O28">
        <f t="shared" si="7"/>
        <v>1.4000000000000001</v>
      </c>
      <c r="P28">
        <f t="shared" si="1"/>
        <v>1777</v>
      </c>
    </row>
    <row r="29" spans="2:16" x14ac:dyDescent="0.35">
      <c r="B29">
        <v>1777</v>
      </c>
      <c r="C29" t="s">
        <v>12</v>
      </c>
      <c r="E29">
        <v>24</v>
      </c>
      <c r="I29">
        <f t="shared" si="6"/>
        <v>1.2000000000000002</v>
      </c>
      <c r="O29">
        <f t="shared" si="7"/>
        <v>1.2000000000000002</v>
      </c>
      <c r="P29">
        <f t="shared" si="1"/>
        <v>1777</v>
      </c>
    </row>
    <row r="30" spans="2:16" x14ac:dyDescent="0.35">
      <c r="B30">
        <v>1777</v>
      </c>
      <c r="C30" t="s">
        <v>12</v>
      </c>
      <c r="E30">
        <v>22</v>
      </c>
      <c r="I30">
        <f t="shared" si="6"/>
        <v>1.1000000000000001</v>
      </c>
      <c r="O30">
        <f t="shared" si="7"/>
        <v>1.1000000000000001</v>
      </c>
      <c r="P30">
        <f t="shared" si="1"/>
        <v>1777</v>
      </c>
    </row>
    <row r="31" spans="2:16" x14ac:dyDescent="0.35">
      <c r="J31" t="s">
        <v>18</v>
      </c>
    </row>
    <row r="32" spans="2:16" x14ac:dyDescent="0.35">
      <c r="B32">
        <v>1744</v>
      </c>
      <c r="C32" t="s">
        <v>12</v>
      </c>
      <c r="G32">
        <v>3.5</v>
      </c>
      <c r="N32">
        <f t="shared" si="0"/>
        <v>3.5</v>
      </c>
      <c r="O32">
        <f>N32/4.67</f>
        <v>0.74946466809421841</v>
      </c>
      <c r="P32">
        <v>1744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Massachusetts 1728 - 1834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nzm</dc:creator>
  <cp:lastModifiedBy>Nicholas Z Muller</cp:lastModifiedBy>
  <dcterms:created xsi:type="dcterms:W3CDTF">2019-07-05T12:40:31Z</dcterms:created>
  <dcterms:modified xsi:type="dcterms:W3CDTF">2024-06-13T14:18:33Z</dcterms:modified>
</cp:coreProperties>
</file>