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NBER_DATA\Price_Data\Data_Sources\"/>
    </mc:Choice>
  </mc:AlternateContent>
  <xr:revisionPtr revIDLastSave="0" documentId="13_ncr:1_{B546FFB6-EDA0-472A-AAA3-E328D336B3D7}" xr6:coauthVersionLast="47" xr6:coauthVersionMax="47" xr10:uidLastSave="{00000000-0000-0000-0000-000000000000}"/>
  <bookViews>
    <workbookView xWindow="-38510" yWindow="-6390" windowWidth="38620" windowHeight="21100" xr2:uid="{DA3CACED-C94E-46C2-8D78-F5F1C93A92C1}"/>
  </bookViews>
  <sheets>
    <sheet name="Mass. Town Courts I 1670 - 1699" sheetId="1" r:id="rId1"/>
    <sheet name="Mass. Town Courts II 1645-1702" sheetId="2" r:id="rId2"/>
    <sheet name="Salem Mass. 1680-169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3" i="2" l="1"/>
  <c r="M62" i="2"/>
  <c r="M61" i="2"/>
  <c r="M60" i="2"/>
  <c r="K59" i="2"/>
  <c r="M59" i="2" s="1"/>
  <c r="K57" i="2"/>
  <c r="M57" i="2" s="1"/>
  <c r="N57" i="2" s="1"/>
  <c r="M56" i="2"/>
  <c r="N56" i="2" s="1"/>
  <c r="N55" i="2"/>
  <c r="M55" i="2"/>
  <c r="M54" i="2"/>
  <c r="N54" i="2" s="1"/>
  <c r="M53" i="2"/>
  <c r="N53" i="2" s="1"/>
  <c r="M52" i="2"/>
  <c r="N52" i="2" s="1"/>
  <c r="M51" i="2"/>
  <c r="N51" i="2" s="1"/>
  <c r="M50" i="2"/>
  <c r="N50" i="2" s="1"/>
  <c r="M49" i="2"/>
  <c r="N49" i="2" s="1"/>
  <c r="M48" i="2"/>
  <c r="N48" i="2" s="1"/>
  <c r="L47" i="2"/>
  <c r="K47" i="2"/>
  <c r="M47" i="2" s="1"/>
  <c r="N47" i="2" s="1"/>
  <c r="M46" i="2"/>
  <c r="N46" i="2" s="1"/>
  <c r="K45" i="2"/>
  <c r="J45" i="2"/>
  <c r="M45" i="2" s="1"/>
  <c r="N45" i="2" s="1"/>
  <c r="M44" i="2"/>
  <c r="N44" i="2" s="1"/>
  <c r="M43" i="2"/>
  <c r="N43" i="2" s="1"/>
  <c r="M42" i="2"/>
  <c r="N42" i="2" s="1"/>
  <c r="M41" i="2"/>
  <c r="N41" i="2" s="1"/>
  <c r="M40" i="2"/>
  <c r="N40" i="2" s="1"/>
  <c r="M39" i="2"/>
  <c r="N39" i="2" s="1"/>
  <c r="M38" i="2"/>
  <c r="N38" i="2" s="1"/>
  <c r="M37" i="2"/>
  <c r="N37" i="2" s="1"/>
  <c r="M36" i="2"/>
  <c r="N36" i="2" s="1"/>
  <c r="M35" i="2"/>
  <c r="N35" i="2" s="1"/>
  <c r="M34" i="2"/>
  <c r="N34" i="2" s="1"/>
  <c r="M33" i="2"/>
  <c r="N33" i="2" s="1"/>
  <c r="G33" i="2"/>
  <c r="N32" i="2"/>
  <c r="M32" i="2"/>
  <c r="L31" i="2"/>
  <c r="K31" i="2"/>
  <c r="L30" i="2"/>
  <c r="K30" i="2"/>
  <c r="N29" i="2"/>
  <c r="M29" i="2"/>
  <c r="M28" i="2"/>
  <c r="N28" i="2" s="1"/>
  <c r="M27" i="2"/>
  <c r="N27" i="2" s="1"/>
  <c r="M26" i="2"/>
  <c r="N26" i="2" s="1"/>
  <c r="K25" i="2"/>
  <c r="M25" i="2" s="1"/>
  <c r="N25" i="2" s="1"/>
  <c r="M24" i="2"/>
  <c r="N24" i="2" s="1"/>
  <c r="M23" i="2"/>
  <c r="N23" i="2" s="1"/>
  <c r="M22" i="2"/>
  <c r="N22" i="2" s="1"/>
  <c r="M21" i="2"/>
  <c r="N21" i="2" s="1"/>
  <c r="M17" i="2"/>
  <c r="N17" i="2" s="1"/>
  <c r="M16" i="2"/>
  <c r="N16" i="2" s="1"/>
  <c r="M15" i="2"/>
  <c r="N15" i="2" s="1"/>
  <c r="M14" i="2"/>
  <c r="N14" i="2" s="1"/>
  <c r="M13" i="2"/>
  <c r="N13" i="2" s="1"/>
  <c r="M12" i="2"/>
  <c r="N12" i="2" s="1"/>
  <c r="M11" i="2"/>
  <c r="N11" i="2" s="1"/>
  <c r="M10" i="2"/>
  <c r="N10" i="2" s="1"/>
  <c r="M9" i="2"/>
  <c r="N9" i="2" s="1"/>
  <c r="M8" i="2"/>
  <c r="N8" i="2" s="1"/>
  <c r="M7" i="2"/>
  <c r="N7" i="2" s="1"/>
  <c r="M6" i="2"/>
  <c r="N6" i="2" s="1"/>
  <c r="M5" i="2"/>
  <c r="N5" i="2" s="1"/>
  <c r="M31" i="2" l="1"/>
  <c r="N31" i="2" s="1"/>
  <c r="M30" i="2"/>
  <c r="N30" i="2" s="1"/>
</calcChain>
</file>

<file path=xl/sharedStrings.xml><?xml version="1.0" encoding="utf-8"?>
<sst xmlns="http://schemas.openxmlformats.org/spreadsheetml/2006/main" count="235" uniqueCount="100">
  <si>
    <t>Quantity</t>
  </si>
  <si>
    <t>Prices</t>
  </si>
  <si>
    <t>Notes</t>
  </si>
  <si>
    <t>Year</t>
  </si>
  <si>
    <t>Month</t>
  </si>
  <si>
    <t>Cord</t>
  </si>
  <si>
    <t>foot</t>
  </si>
  <si>
    <t>li.</t>
  </si>
  <si>
    <t>sh.</t>
  </si>
  <si>
    <t>d.</t>
  </si>
  <si>
    <t>Shilling</t>
  </si>
  <si>
    <t>li/cord</t>
  </si>
  <si>
    <t>s/cord</t>
  </si>
  <si>
    <t>Per Unit Values</t>
  </si>
  <si>
    <t>Cost</t>
  </si>
  <si>
    <t>Citation: http://salem.lib.virginia.edu/Essex/index.html</t>
  </si>
  <si>
    <t>Location</t>
  </si>
  <si>
    <t>Records and Files of the Quarterly Courts of Essex County Volume I (Ed. G.F. Dow)</t>
  </si>
  <si>
    <t>p. 291 - 292</t>
  </si>
  <si>
    <t>Ipswich</t>
  </si>
  <si>
    <t>p.294</t>
  </si>
  <si>
    <t>p 295</t>
  </si>
  <si>
    <t>Records and Files of the Quarterly Courts of Essex County Volume II (Ed. G.F. Dow)</t>
  </si>
  <si>
    <t>p. 17</t>
  </si>
  <si>
    <t>p.165</t>
  </si>
  <si>
    <t>p.218</t>
  </si>
  <si>
    <t>Records and Files of the Quarterly Courts of Essex County Volume III (Ed. G.F. Dow)</t>
  </si>
  <si>
    <t>p. 285</t>
  </si>
  <si>
    <t>Records and Files of the Quarterly Courts of Essex County Volume IV (Ed. G.F. Dow)</t>
  </si>
  <si>
    <t>p.167</t>
  </si>
  <si>
    <t>?</t>
  </si>
  <si>
    <t>p.225</t>
  </si>
  <si>
    <t>Records and Files of the Quarterly Courts of Essex County Volume V (Ed. G.F. Dow)</t>
  </si>
  <si>
    <t>p.267</t>
  </si>
  <si>
    <t>Records of the Suffolk County Court, 1671-1680, Colonial Society of Massachusetts, 1933</t>
  </si>
  <si>
    <t>p.932</t>
  </si>
  <si>
    <t>Records and Files of the Quarterly Courts of Essex County Volume VI (Ed. G.F. Dow)</t>
  </si>
  <si>
    <t>p. 75</t>
  </si>
  <si>
    <t>p.313</t>
  </si>
  <si>
    <t>p. 356</t>
  </si>
  <si>
    <t>p.</t>
  </si>
  <si>
    <t>Records and Files of the Quarterly Courts of Essex County Volume VII (Ed. G.F. Dow)</t>
  </si>
  <si>
    <t>p.134</t>
  </si>
  <si>
    <t>p. 140</t>
  </si>
  <si>
    <t>p. 256</t>
  </si>
  <si>
    <t>p. 257</t>
  </si>
  <si>
    <t>p.345</t>
  </si>
  <si>
    <t>p. 418</t>
  </si>
  <si>
    <t>Records and Files of the Quarterly Courts of Essex County Volume VIII (Ed. G.F. Dow)</t>
  </si>
  <si>
    <t>p. 202</t>
  </si>
  <si>
    <t>p.258-259</t>
  </si>
  <si>
    <t>p. 358</t>
  </si>
  <si>
    <t>p. 412</t>
  </si>
  <si>
    <t>p.423</t>
  </si>
  <si>
    <t>A volume relating to the early history of Boston, containing the Aspinwall notarial records from 1644 to 1651.</t>
  </si>
  <si>
    <t>p. 310</t>
  </si>
  <si>
    <t>The Probate Records of Essex County, Mass, Volume III 1675 - 1681</t>
  </si>
  <si>
    <t>p. 393</t>
  </si>
  <si>
    <t>The Probate Records of Essex County, Mass, Volume III 1635 - 1664</t>
  </si>
  <si>
    <t>p. 281</t>
  </si>
  <si>
    <t>The Probate Records of Essex County, Mass, Volume III 1635 - 1665</t>
  </si>
  <si>
    <t>p. 56</t>
  </si>
  <si>
    <t>p. 303</t>
  </si>
  <si>
    <t xml:space="preserve">Three Historical Addresses at Groton, S.A. Green 2015, Leopold Classic Library, MA </t>
  </si>
  <si>
    <t>p. 78</t>
  </si>
  <si>
    <t>Groton</t>
  </si>
  <si>
    <t>Old Families of Salisbury and Amesbury D. Hoyt and History of Haverhill, Massachusetts, G. Chase</t>
  </si>
  <si>
    <t>Building the Bay Colony</t>
  </si>
  <si>
    <t>p. 68</t>
  </si>
  <si>
    <t>Lynn</t>
  </si>
  <si>
    <t>p.36</t>
  </si>
  <si>
    <t>p.37</t>
  </si>
  <si>
    <t>p.64</t>
  </si>
  <si>
    <t>p.71</t>
  </si>
  <si>
    <t>p.73</t>
  </si>
  <si>
    <t>p.74</t>
  </si>
  <si>
    <t>p.75</t>
  </si>
  <si>
    <t>p.76</t>
  </si>
  <si>
    <t>p.77</t>
  </si>
  <si>
    <t>p.78</t>
  </si>
  <si>
    <t>p.79</t>
  </si>
  <si>
    <t>p.85</t>
  </si>
  <si>
    <t>p.96</t>
  </si>
  <si>
    <t>p.100</t>
  </si>
  <si>
    <t>p.144</t>
  </si>
  <si>
    <t>p.188</t>
  </si>
  <si>
    <t>p.191</t>
  </si>
  <si>
    <t>p.238</t>
  </si>
  <si>
    <t>p.248</t>
  </si>
  <si>
    <t>p.253</t>
  </si>
  <si>
    <t>p.262</t>
  </si>
  <si>
    <t>Source</t>
  </si>
  <si>
    <t>Source: https://babel.hathitrust.org/cgi/pt?id=msu.31293008149456&amp;seq=5</t>
  </si>
  <si>
    <t>Plymouth, MA Probate Court</t>
  </si>
  <si>
    <t>Boston, MA Suffolk Probate Court</t>
  </si>
  <si>
    <t xml:space="preserve">Middlesex, MA Court </t>
  </si>
  <si>
    <t>Eastham, MA Barnstable Court</t>
  </si>
  <si>
    <t>Watertown, MA Ton Records</t>
  </si>
  <si>
    <t>Suffolk, MA Court</t>
  </si>
  <si>
    <t>familysearch.org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</si>
</sst>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1" fontId="0" fillId="0" borderId="1" xfId="0" applyNumberFormat="1" applyBorder="1"/>
    <xf numFmtId="0" fontId="1" fillId="0" borderId="2" xfId="0" applyFont="1" applyBorder="1"/>
    <xf numFmtId="0" fontId="1" fillId="0" borderId="3" xfId="0" applyFont="1" applyBorder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32B49-35FF-4DE3-9ED7-D6E59B632C59}">
  <dimension ref="A3:K31"/>
  <sheetViews>
    <sheetView tabSelected="1" workbookViewId="0">
      <selection activeCell="C12" sqref="C12"/>
    </sheetView>
  </sheetViews>
  <sheetFormatPr defaultRowHeight="14.5" x14ac:dyDescent="0.35"/>
  <cols>
    <col min="2" max="2" width="23.26953125" customWidth="1"/>
  </cols>
  <sheetData>
    <row r="3" spans="1:11" s="1" customFormat="1" x14ac:dyDescent="0.35">
      <c r="E3" s="2" t="s">
        <v>0</v>
      </c>
      <c r="G3" s="2" t="s">
        <v>14</v>
      </c>
      <c r="J3" s="2" t="s">
        <v>13</v>
      </c>
    </row>
    <row r="4" spans="1:11" s="1" customFormat="1" x14ac:dyDescent="0.35">
      <c r="A4" s="7" t="s">
        <v>91</v>
      </c>
      <c r="B4" s="7" t="s">
        <v>16</v>
      </c>
      <c r="C4" s="7" t="s">
        <v>3</v>
      </c>
      <c r="D4" s="7" t="s">
        <v>4</v>
      </c>
      <c r="E4" s="8" t="s">
        <v>5</v>
      </c>
      <c r="F4" s="7" t="s">
        <v>6</v>
      </c>
      <c r="G4" s="8" t="s">
        <v>7</v>
      </c>
      <c r="H4" s="7" t="s">
        <v>8</v>
      </c>
      <c r="I4" s="7" t="s">
        <v>9</v>
      </c>
      <c r="J4" s="8" t="s">
        <v>11</v>
      </c>
      <c r="K4" s="7" t="s">
        <v>12</v>
      </c>
    </row>
    <row r="5" spans="1:11" x14ac:dyDescent="0.35">
      <c r="A5" s="9" t="s">
        <v>99</v>
      </c>
      <c r="B5" t="s">
        <v>93</v>
      </c>
      <c r="C5">
        <v>1690</v>
      </c>
      <c r="D5">
        <v>2</v>
      </c>
      <c r="E5" s="3">
        <v>1</v>
      </c>
      <c r="G5" s="3">
        <v>0</v>
      </c>
      <c r="H5">
        <v>8</v>
      </c>
      <c r="I5">
        <v>6</v>
      </c>
      <c r="J5" s="3">
        <v>0.42500000000000004</v>
      </c>
    </row>
    <row r="6" spans="1:11" x14ac:dyDescent="0.35">
      <c r="B6" t="s">
        <v>93</v>
      </c>
      <c r="C6">
        <v>1690</v>
      </c>
      <c r="D6">
        <v>1</v>
      </c>
      <c r="E6" s="3">
        <v>3</v>
      </c>
      <c r="G6" s="3">
        <v>0</v>
      </c>
      <c r="H6">
        <v>9</v>
      </c>
      <c r="I6">
        <v>0</v>
      </c>
      <c r="J6" s="3">
        <v>0.15</v>
      </c>
    </row>
    <row r="7" spans="1:11" x14ac:dyDescent="0.35">
      <c r="B7" t="s">
        <v>94</v>
      </c>
      <c r="C7">
        <v>1697</v>
      </c>
      <c r="D7">
        <v>10</v>
      </c>
      <c r="E7" s="3">
        <v>6</v>
      </c>
      <c r="F7">
        <v>0</v>
      </c>
      <c r="G7" s="3">
        <v>3</v>
      </c>
      <c r="H7">
        <v>12</v>
      </c>
      <c r="I7">
        <v>0</v>
      </c>
      <c r="J7" s="3">
        <v>0.6</v>
      </c>
    </row>
    <row r="8" spans="1:11" x14ac:dyDescent="0.35">
      <c r="B8" t="s">
        <v>94</v>
      </c>
      <c r="C8">
        <v>1698</v>
      </c>
      <c r="D8">
        <v>10</v>
      </c>
      <c r="E8" s="3">
        <v>42</v>
      </c>
      <c r="G8" s="3">
        <v>20</v>
      </c>
      <c r="H8">
        <v>0</v>
      </c>
      <c r="I8">
        <v>0</v>
      </c>
      <c r="J8" s="3">
        <v>0.47619047619047616</v>
      </c>
    </row>
    <row r="9" spans="1:11" x14ac:dyDescent="0.35">
      <c r="B9" t="s">
        <v>95</v>
      </c>
      <c r="C9">
        <v>1699</v>
      </c>
      <c r="D9">
        <v>9</v>
      </c>
      <c r="E9" s="3">
        <v>1</v>
      </c>
      <c r="G9" s="3">
        <v>0</v>
      </c>
      <c r="H9">
        <v>7</v>
      </c>
      <c r="I9">
        <v>6</v>
      </c>
      <c r="J9" s="3">
        <v>0.375</v>
      </c>
    </row>
    <row r="10" spans="1:11" x14ac:dyDescent="0.35">
      <c r="B10" t="s">
        <v>95</v>
      </c>
      <c r="C10">
        <v>1699</v>
      </c>
      <c r="D10">
        <v>6</v>
      </c>
      <c r="E10" s="3">
        <v>5.25</v>
      </c>
      <c r="G10" s="3">
        <v>0</v>
      </c>
      <c r="H10">
        <v>20</v>
      </c>
      <c r="I10">
        <v>0</v>
      </c>
      <c r="J10" s="3">
        <v>0.19047619047619047</v>
      </c>
    </row>
    <row r="11" spans="1:11" x14ac:dyDescent="0.35">
      <c r="B11" t="s">
        <v>96</v>
      </c>
      <c r="C11">
        <v>1691</v>
      </c>
      <c r="D11">
        <v>3</v>
      </c>
      <c r="E11" s="3">
        <v>1</v>
      </c>
      <c r="G11" s="3">
        <v>0</v>
      </c>
      <c r="H11">
        <v>10</v>
      </c>
      <c r="I11">
        <v>0</v>
      </c>
      <c r="J11" s="3">
        <v>0.5</v>
      </c>
    </row>
    <row r="12" spans="1:11" x14ac:dyDescent="0.35">
      <c r="B12" t="s">
        <v>97</v>
      </c>
      <c r="C12">
        <v>1696</v>
      </c>
      <c r="D12">
        <v>2</v>
      </c>
      <c r="E12" s="3">
        <v>1</v>
      </c>
      <c r="G12" s="3">
        <v>0</v>
      </c>
      <c r="H12">
        <v>7</v>
      </c>
      <c r="I12">
        <v>0</v>
      </c>
      <c r="J12" s="3">
        <v>0.35</v>
      </c>
    </row>
    <row r="13" spans="1:11" x14ac:dyDescent="0.35">
      <c r="B13" t="s">
        <v>97</v>
      </c>
      <c r="C13">
        <v>1696</v>
      </c>
      <c r="D13">
        <v>2</v>
      </c>
      <c r="E13" s="3">
        <v>1</v>
      </c>
      <c r="G13" s="3">
        <v>0</v>
      </c>
      <c r="H13">
        <v>8</v>
      </c>
      <c r="I13">
        <v>0</v>
      </c>
      <c r="J13" s="3">
        <v>0.4</v>
      </c>
    </row>
    <row r="14" spans="1:11" x14ac:dyDescent="0.35">
      <c r="C14">
        <v>1697</v>
      </c>
      <c r="D14">
        <v>5</v>
      </c>
      <c r="E14" s="3">
        <v>8</v>
      </c>
      <c r="G14" s="3">
        <v>4</v>
      </c>
      <c r="H14">
        <v>0</v>
      </c>
      <c r="I14">
        <v>0</v>
      </c>
      <c r="J14" s="3">
        <v>0.5</v>
      </c>
    </row>
    <row r="15" spans="1:11" x14ac:dyDescent="0.35">
      <c r="B15" t="s">
        <v>95</v>
      </c>
      <c r="C15">
        <v>1695</v>
      </c>
      <c r="D15">
        <v>10</v>
      </c>
      <c r="E15" s="3">
        <v>1</v>
      </c>
      <c r="G15" s="3">
        <v>0</v>
      </c>
      <c r="H15">
        <v>6</v>
      </c>
      <c r="I15">
        <v>0</v>
      </c>
      <c r="J15" s="3">
        <v>0.3</v>
      </c>
    </row>
    <row r="16" spans="1:11" x14ac:dyDescent="0.35">
      <c r="B16" t="s">
        <v>95</v>
      </c>
      <c r="C16">
        <v>1694</v>
      </c>
      <c r="D16">
        <v>5</v>
      </c>
      <c r="E16" s="3">
        <v>18</v>
      </c>
      <c r="G16" s="3">
        <v>3</v>
      </c>
      <c r="H16">
        <v>3</v>
      </c>
      <c r="I16">
        <v>0</v>
      </c>
      <c r="J16" s="3">
        <v>0.17499999999999999</v>
      </c>
    </row>
    <row r="17" spans="2:10" x14ac:dyDescent="0.35">
      <c r="B17" t="s">
        <v>98</v>
      </c>
      <c r="C17">
        <v>1670</v>
      </c>
      <c r="D17">
        <v>10</v>
      </c>
      <c r="E17" s="3">
        <v>1</v>
      </c>
      <c r="G17" s="3">
        <v>0</v>
      </c>
      <c r="H17">
        <v>8</v>
      </c>
      <c r="I17">
        <v>0</v>
      </c>
      <c r="J17" s="3">
        <v>0.4</v>
      </c>
    </row>
    <row r="18" spans="2:10" x14ac:dyDescent="0.35">
      <c r="B18" t="s">
        <v>98</v>
      </c>
      <c r="C18">
        <v>1696</v>
      </c>
      <c r="D18">
        <v>6</v>
      </c>
      <c r="E18" s="3">
        <v>14.5</v>
      </c>
      <c r="G18" s="3">
        <v>7</v>
      </c>
      <c r="H18">
        <v>5</v>
      </c>
      <c r="I18">
        <v>0</v>
      </c>
      <c r="J18" s="3">
        <v>0.5</v>
      </c>
    </row>
    <row r="19" spans="2:10" x14ac:dyDescent="0.35">
      <c r="B19" t="s">
        <v>95</v>
      </c>
      <c r="C19">
        <v>1692</v>
      </c>
      <c r="D19">
        <v>10</v>
      </c>
      <c r="E19" s="3">
        <v>20</v>
      </c>
      <c r="G19" s="3">
        <v>3</v>
      </c>
      <c r="H19">
        <v>0</v>
      </c>
      <c r="I19">
        <v>0</v>
      </c>
      <c r="J19" s="3">
        <v>0.15</v>
      </c>
    </row>
    <row r="20" spans="2:10" x14ac:dyDescent="0.35">
      <c r="B20" t="s">
        <v>97</v>
      </c>
      <c r="C20">
        <v>1697</v>
      </c>
      <c r="D20">
        <v>1</v>
      </c>
      <c r="E20" s="3">
        <v>1</v>
      </c>
      <c r="G20" s="3">
        <v>0</v>
      </c>
      <c r="H20">
        <v>7</v>
      </c>
      <c r="I20">
        <v>0</v>
      </c>
      <c r="J20" s="3">
        <v>0.35</v>
      </c>
    </row>
    <row r="21" spans="2:10" x14ac:dyDescent="0.35">
      <c r="B21" t="s">
        <v>97</v>
      </c>
      <c r="C21">
        <v>1697</v>
      </c>
      <c r="D21">
        <v>1</v>
      </c>
      <c r="E21" s="3">
        <v>1</v>
      </c>
      <c r="G21" s="3">
        <v>0</v>
      </c>
      <c r="H21">
        <v>8</v>
      </c>
      <c r="I21">
        <v>0</v>
      </c>
      <c r="J21" s="3">
        <v>0.4</v>
      </c>
    </row>
    <row r="22" spans="2:10" x14ac:dyDescent="0.35">
      <c r="B22" t="s">
        <v>98</v>
      </c>
      <c r="C22">
        <v>1699</v>
      </c>
      <c r="D22">
        <v>2</v>
      </c>
      <c r="E22" s="3">
        <v>4</v>
      </c>
      <c r="G22" s="3">
        <v>1</v>
      </c>
      <c r="H22">
        <v>16</v>
      </c>
      <c r="I22">
        <v>0</v>
      </c>
      <c r="J22" s="3">
        <v>0.45</v>
      </c>
    </row>
    <row r="23" spans="2:10" x14ac:dyDescent="0.35">
      <c r="B23" t="s">
        <v>97</v>
      </c>
      <c r="C23">
        <v>1693</v>
      </c>
      <c r="D23">
        <v>10</v>
      </c>
      <c r="E23" s="3">
        <v>1</v>
      </c>
      <c r="G23" s="3">
        <v>0</v>
      </c>
      <c r="H23">
        <v>8</v>
      </c>
      <c r="I23">
        <v>0</v>
      </c>
      <c r="J23" s="3">
        <v>0.4</v>
      </c>
    </row>
    <row r="24" spans="2:10" x14ac:dyDescent="0.35">
      <c r="B24" t="s">
        <v>97</v>
      </c>
      <c r="C24">
        <v>1694</v>
      </c>
      <c r="D24">
        <v>11</v>
      </c>
      <c r="E24" s="3">
        <v>1</v>
      </c>
      <c r="G24" s="3">
        <v>0</v>
      </c>
      <c r="H24">
        <v>9</v>
      </c>
      <c r="I24">
        <v>0</v>
      </c>
      <c r="J24" s="3">
        <v>0.45</v>
      </c>
    </row>
    <row r="25" spans="2:10" x14ac:dyDescent="0.35">
      <c r="B25" t="s">
        <v>97</v>
      </c>
      <c r="C25">
        <v>1694</v>
      </c>
      <c r="D25">
        <v>11</v>
      </c>
      <c r="E25" s="3">
        <v>1</v>
      </c>
      <c r="G25" s="3">
        <v>0</v>
      </c>
      <c r="H25">
        <v>10</v>
      </c>
      <c r="I25">
        <v>0</v>
      </c>
      <c r="J25" s="3">
        <v>0.5</v>
      </c>
    </row>
    <row r="26" spans="2:10" x14ac:dyDescent="0.35">
      <c r="C26">
        <v>1694</v>
      </c>
      <c r="D26">
        <v>9</v>
      </c>
      <c r="E26" s="3">
        <v>4</v>
      </c>
      <c r="G26" s="3">
        <v>1</v>
      </c>
      <c r="H26">
        <v>4</v>
      </c>
      <c r="I26">
        <v>0</v>
      </c>
      <c r="J26" s="3">
        <v>0.3</v>
      </c>
    </row>
    <row r="27" spans="2:10" x14ac:dyDescent="0.35">
      <c r="C27">
        <v>1690</v>
      </c>
      <c r="D27">
        <v>11</v>
      </c>
      <c r="E27" s="3">
        <v>1</v>
      </c>
      <c r="G27" s="3">
        <v>0</v>
      </c>
      <c r="H27">
        <v>7</v>
      </c>
      <c r="I27">
        <v>0</v>
      </c>
      <c r="J27" s="3">
        <v>0.35</v>
      </c>
    </row>
    <row r="28" spans="2:10" x14ac:dyDescent="0.35">
      <c r="C28">
        <v>1692</v>
      </c>
      <c r="E28" s="3">
        <v>20</v>
      </c>
      <c r="G28" s="3">
        <v>8</v>
      </c>
      <c r="H28">
        <v>0</v>
      </c>
      <c r="I28">
        <v>0</v>
      </c>
      <c r="J28" s="3">
        <v>0.4</v>
      </c>
    </row>
    <row r="29" spans="2:10" x14ac:dyDescent="0.35">
      <c r="C29">
        <v>1694</v>
      </c>
      <c r="D29">
        <v>5</v>
      </c>
      <c r="E29" s="3">
        <v>4</v>
      </c>
      <c r="F29">
        <v>2</v>
      </c>
      <c r="G29" s="3">
        <v>2</v>
      </c>
      <c r="H29">
        <v>2</v>
      </c>
      <c r="I29">
        <v>6</v>
      </c>
      <c r="J29" s="3">
        <v>0.5</v>
      </c>
    </row>
    <row r="30" spans="2:10" x14ac:dyDescent="0.35">
      <c r="C30">
        <v>1683</v>
      </c>
      <c r="D30">
        <v>11</v>
      </c>
      <c r="E30" s="3">
        <v>5.5</v>
      </c>
      <c r="G30" s="3">
        <v>1</v>
      </c>
      <c r="H30">
        <v>7</v>
      </c>
      <c r="I30">
        <v>6</v>
      </c>
      <c r="J30" s="3">
        <v>0.25</v>
      </c>
    </row>
    <row r="31" spans="2:10" x14ac:dyDescent="0.35">
      <c r="C31">
        <v>1686</v>
      </c>
      <c r="D31">
        <v>5</v>
      </c>
      <c r="E31" s="3">
        <v>1</v>
      </c>
      <c r="G31" s="3">
        <v>0</v>
      </c>
      <c r="H31">
        <v>6</v>
      </c>
      <c r="I31">
        <v>8</v>
      </c>
      <c r="J31" s="3">
        <v>0.33333333333333331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96CEF-09F2-4FB0-AB8E-BE20BF9065AC}">
  <dimension ref="A3:N63"/>
  <sheetViews>
    <sheetView workbookViewId="0">
      <selection activeCell="N4" sqref="N4"/>
    </sheetView>
  </sheetViews>
  <sheetFormatPr defaultRowHeight="14.5" x14ac:dyDescent="0.35"/>
  <sheetData>
    <row r="3" spans="1:14" x14ac:dyDescent="0.35">
      <c r="A3" s="1"/>
      <c r="B3" s="1"/>
      <c r="C3" s="1"/>
      <c r="D3" s="1"/>
      <c r="E3" s="2" t="s">
        <v>0</v>
      </c>
      <c r="F3" s="1"/>
      <c r="G3" s="2" t="s">
        <v>1</v>
      </c>
      <c r="H3" s="1"/>
      <c r="I3" s="1"/>
      <c r="J3" s="2" t="s">
        <v>14</v>
      </c>
      <c r="K3" s="1"/>
      <c r="L3" s="1"/>
      <c r="M3" s="2" t="s">
        <v>13</v>
      </c>
      <c r="N3" s="1"/>
    </row>
    <row r="4" spans="1:14" x14ac:dyDescent="0.35">
      <c r="A4" s="7" t="s">
        <v>15</v>
      </c>
      <c r="B4" s="7"/>
      <c r="C4" s="7" t="s">
        <v>16</v>
      </c>
      <c r="D4" s="7" t="s">
        <v>3</v>
      </c>
      <c r="E4" s="8" t="s">
        <v>5</v>
      </c>
      <c r="F4" s="7" t="s">
        <v>6</v>
      </c>
      <c r="G4" s="8" t="s">
        <v>10</v>
      </c>
      <c r="H4" s="7" t="s">
        <v>7</v>
      </c>
      <c r="I4" s="7" t="s">
        <v>9</v>
      </c>
      <c r="J4" s="8" t="s">
        <v>7</v>
      </c>
      <c r="K4" s="7" t="s">
        <v>10</v>
      </c>
      <c r="L4" s="7" t="s">
        <v>9</v>
      </c>
      <c r="M4" s="8" t="s">
        <v>11</v>
      </c>
      <c r="N4" s="7" t="s">
        <v>12</v>
      </c>
    </row>
    <row r="5" spans="1:14" x14ac:dyDescent="0.35">
      <c r="A5" t="s">
        <v>17</v>
      </c>
      <c r="B5" t="s">
        <v>18</v>
      </c>
      <c r="C5" t="s">
        <v>19</v>
      </c>
      <c r="D5">
        <v>1653</v>
      </c>
      <c r="E5" s="3">
        <v>41</v>
      </c>
      <c r="F5">
        <v>2</v>
      </c>
      <c r="G5" s="3">
        <v>2</v>
      </c>
      <c r="J5" s="3">
        <v>4</v>
      </c>
      <c r="K5">
        <v>2</v>
      </c>
      <c r="L5">
        <v>6</v>
      </c>
      <c r="M5" s="4">
        <f>(J5+(K5/20)+(L5/240))/E5</f>
        <v>0.10060975609756098</v>
      </c>
      <c r="N5" s="5">
        <f>20*M5</f>
        <v>2.0121951219512195</v>
      </c>
    </row>
    <row r="6" spans="1:14" x14ac:dyDescent="0.35">
      <c r="A6" t="s">
        <v>17</v>
      </c>
      <c r="B6" t="s">
        <v>18</v>
      </c>
      <c r="C6" t="s">
        <v>19</v>
      </c>
      <c r="D6">
        <v>1653</v>
      </c>
      <c r="E6" s="3">
        <v>37</v>
      </c>
      <c r="F6">
        <v>4</v>
      </c>
      <c r="G6" s="3"/>
      <c r="J6" s="3">
        <v>3</v>
      </c>
      <c r="K6">
        <v>15</v>
      </c>
      <c r="M6" s="4">
        <f t="shared" ref="M6:M17" si="0">(J6+(K6/20)+(L6/240))/E6</f>
        <v>0.10135135135135136</v>
      </c>
      <c r="N6" s="5">
        <f t="shared" ref="N6:N17" si="1">20*M6</f>
        <v>2.0270270270270272</v>
      </c>
    </row>
    <row r="7" spans="1:14" x14ac:dyDescent="0.35">
      <c r="A7" t="s">
        <v>17</v>
      </c>
      <c r="B7" t="s">
        <v>18</v>
      </c>
      <c r="C7" t="s">
        <v>19</v>
      </c>
      <c r="D7">
        <v>1653</v>
      </c>
      <c r="E7" s="3">
        <v>1</v>
      </c>
      <c r="F7">
        <v>4</v>
      </c>
      <c r="G7" s="3"/>
      <c r="J7" s="3"/>
      <c r="K7">
        <v>3</v>
      </c>
      <c r="M7" s="4">
        <f t="shared" si="0"/>
        <v>0.15</v>
      </c>
      <c r="N7" s="5">
        <f t="shared" si="1"/>
        <v>3</v>
      </c>
    </row>
    <row r="8" spans="1:14" x14ac:dyDescent="0.35">
      <c r="A8" t="s">
        <v>17</v>
      </c>
      <c r="B8" t="s">
        <v>18</v>
      </c>
      <c r="C8" t="s">
        <v>19</v>
      </c>
      <c r="D8">
        <v>1653</v>
      </c>
      <c r="E8" s="3">
        <v>58</v>
      </c>
      <c r="F8">
        <v>2</v>
      </c>
      <c r="G8" s="3"/>
      <c r="J8" s="3">
        <v>6</v>
      </c>
      <c r="K8">
        <v>13</v>
      </c>
      <c r="L8">
        <v>10</v>
      </c>
      <c r="M8" s="4">
        <f t="shared" si="0"/>
        <v>0.11537356321839082</v>
      </c>
      <c r="N8" s="5">
        <f t="shared" si="1"/>
        <v>2.3074712643678161</v>
      </c>
    </row>
    <row r="9" spans="1:14" x14ac:dyDescent="0.35">
      <c r="A9" t="s">
        <v>17</v>
      </c>
      <c r="B9" t="s">
        <v>18</v>
      </c>
      <c r="C9" t="s">
        <v>19</v>
      </c>
      <c r="D9">
        <v>1653</v>
      </c>
      <c r="E9" s="3">
        <v>50</v>
      </c>
      <c r="G9" s="3"/>
      <c r="J9" s="3">
        <v>5</v>
      </c>
      <c r="K9">
        <v>15</v>
      </c>
      <c r="M9" s="4">
        <f t="shared" si="0"/>
        <v>0.115</v>
      </c>
      <c r="N9" s="5">
        <f t="shared" si="1"/>
        <v>2.3000000000000003</v>
      </c>
    </row>
    <row r="10" spans="1:14" x14ac:dyDescent="0.35">
      <c r="A10" t="s">
        <v>17</v>
      </c>
      <c r="B10" t="s">
        <v>18</v>
      </c>
      <c r="C10" t="s">
        <v>19</v>
      </c>
      <c r="D10">
        <v>1653</v>
      </c>
      <c r="E10" s="3">
        <v>566</v>
      </c>
      <c r="G10" s="3"/>
      <c r="J10" s="3">
        <v>8</v>
      </c>
      <c r="K10">
        <v>9</v>
      </c>
      <c r="L10">
        <v>6</v>
      </c>
      <c r="M10" s="4">
        <f t="shared" si="0"/>
        <v>1.4973498233215548E-2</v>
      </c>
      <c r="N10" s="5">
        <f t="shared" si="1"/>
        <v>0.29946996466431097</v>
      </c>
    </row>
    <row r="11" spans="1:14" x14ac:dyDescent="0.35">
      <c r="A11" t="s">
        <v>17</v>
      </c>
      <c r="B11" t="s">
        <v>20</v>
      </c>
      <c r="C11" t="s">
        <v>19</v>
      </c>
      <c r="D11">
        <v>1650</v>
      </c>
      <c r="E11" s="3">
        <v>633</v>
      </c>
      <c r="F11">
        <v>1</v>
      </c>
      <c r="G11" s="3">
        <v>2</v>
      </c>
      <c r="I11">
        <v>2</v>
      </c>
      <c r="J11" s="3">
        <v>68</v>
      </c>
      <c r="K11">
        <v>11</v>
      </c>
      <c r="M11" s="4">
        <f t="shared" si="0"/>
        <v>0.10829383886255924</v>
      </c>
      <c r="N11" s="5">
        <f t="shared" si="1"/>
        <v>2.1658767772511847</v>
      </c>
    </row>
    <row r="12" spans="1:14" x14ac:dyDescent="0.35">
      <c r="A12" t="s">
        <v>17</v>
      </c>
      <c r="B12" t="s">
        <v>21</v>
      </c>
      <c r="D12">
        <v>1650</v>
      </c>
      <c r="E12" s="3">
        <v>35</v>
      </c>
      <c r="G12" s="3"/>
      <c r="J12" s="3">
        <v>1</v>
      </c>
      <c r="K12">
        <v>10</v>
      </c>
      <c r="M12" s="4">
        <f t="shared" si="0"/>
        <v>4.2857142857142858E-2</v>
      </c>
      <c r="N12" s="5">
        <f t="shared" si="1"/>
        <v>0.85714285714285721</v>
      </c>
    </row>
    <row r="13" spans="1:14" x14ac:dyDescent="0.35">
      <c r="A13" t="s">
        <v>17</v>
      </c>
      <c r="E13" s="3">
        <v>35</v>
      </c>
      <c r="G13" s="3">
        <v>12</v>
      </c>
      <c r="J13" s="3">
        <v>21</v>
      </c>
      <c r="M13" s="4">
        <f t="shared" si="0"/>
        <v>0.6</v>
      </c>
      <c r="N13" s="5">
        <f t="shared" si="1"/>
        <v>12</v>
      </c>
    </row>
    <row r="14" spans="1:14" x14ac:dyDescent="0.35">
      <c r="A14" t="s">
        <v>22</v>
      </c>
      <c r="B14" t="s">
        <v>23</v>
      </c>
      <c r="D14">
        <v>1645</v>
      </c>
      <c r="E14" s="3">
        <v>1</v>
      </c>
      <c r="G14" s="3">
        <v>3</v>
      </c>
      <c r="J14" s="3"/>
      <c r="K14">
        <v>3</v>
      </c>
      <c r="M14" s="4">
        <f t="shared" si="0"/>
        <v>0.15</v>
      </c>
      <c r="N14" s="5">
        <f t="shared" si="1"/>
        <v>3</v>
      </c>
    </row>
    <row r="15" spans="1:14" x14ac:dyDescent="0.35">
      <c r="A15" t="s">
        <v>22</v>
      </c>
      <c r="B15" t="s">
        <v>24</v>
      </c>
      <c r="D15">
        <v>1659</v>
      </c>
      <c r="E15" s="3">
        <v>1</v>
      </c>
      <c r="G15" s="3">
        <v>3</v>
      </c>
      <c r="J15" s="3"/>
      <c r="K15">
        <v>3</v>
      </c>
      <c r="L15">
        <v>6</v>
      </c>
      <c r="M15" s="4">
        <f t="shared" si="0"/>
        <v>0.17499999999999999</v>
      </c>
      <c r="N15" s="5">
        <f t="shared" si="1"/>
        <v>3.5</v>
      </c>
    </row>
    <row r="16" spans="1:14" x14ac:dyDescent="0.35">
      <c r="A16" t="s">
        <v>22</v>
      </c>
      <c r="B16" t="s">
        <v>25</v>
      </c>
      <c r="D16">
        <v>1660</v>
      </c>
      <c r="E16" s="3">
        <v>32</v>
      </c>
      <c r="G16" s="3">
        <v>4</v>
      </c>
      <c r="J16" s="3">
        <v>6</v>
      </c>
      <c r="K16">
        <v>8</v>
      </c>
      <c r="M16" s="4">
        <f t="shared" si="0"/>
        <v>0.2</v>
      </c>
      <c r="N16" s="5">
        <f t="shared" si="1"/>
        <v>4</v>
      </c>
    </row>
    <row r="17" spans="1:14" x14ac:dyDescent="0.35">
      <c r="A17" t="s">
        <v>26</v>
      </c>
      <c r="B17" t="s">
        <v>27</v>
      </c>
      <c r="D17">
        <v>1665</v>
      </c>
      <c r="E17" s="3">
        <v>17</v>
      </c>
      <c r="G17" s="3"/>
      <c r="J17" s="3">
        <v>5</v>
      </c>
      <c r="K17">
        <v>19</v>
      </c>
      <c r="M17" s="4">
        <f t="shared" si="0"/>
        <v>0.35000000000000003</v>
      </c>
      <c r="N17" s="5">
        <f t="shared" si="1"/>
        <v>7.0000000000000009</v>
      </c>
    </row>
    <row r="18" spans="1:14" x14ac:dyDescent="0.35">
      <c r="A18" t="s">
        <v>28</v>
      </c>
      <c r="B18" t="s">
        <v>29</v>
      </c>
      <c r="D18">
        <v>1667</v>
      </c>
      <c r="E18" s="3" t="s">
        <v>30</v>
      </c>
      <c r="G18" s="3"/>
      <c r="J18" s="3"/>
      <c r="K18">
        <v>16</v>
      </c>
      <c r="M18" s="4"/>
      <c r="N18" s="5"/>
    </row>
    <row r="19" spans="1:14" x14ac:dyDescent="0.35">
      <c r="A19" t="s">
        <v>28</v>
      </c>
      <c r="B19" t="s">
        <v>31</v>
      </c>
      <c r="D19">
        <v>1670</v>
      </c>
      <c r="E19" s="3"/>
      <c r="G19" s="3">
        <v>20</v>
      </c>
      <c r="J19" s="3"/>
      <c r="M19" s="4"/>
      <c r="N19" s="5"/>
    </row>
    <row r="20" spans="1:14" x14ac:dyDescent="0.35">
      <c r="A20" t="s">
        <v>32</v>
      </c>
      <c r="B20" t="s">
        <v>33</v>
      </c>
      <c r="D20">
        <v>1673</v>
      </c>
      <c r="E20" s="3" t="s">
        <v>30</v>
      </c>
      <c r="G20" s="3"/>
      <c r="J20" s="3"/>
      <c r="K20">
        <v>6</v>
      </c>
      <c r="M20" s="4"/>
      <c r="N20" s="5"/>
    </row>
    <row r="21" spans="1:14" x14ac:dyDescent="0.35">
      <c r="A21" t="s">
        <v>34</v>
      </c>
      <c r="B21" t="s">
        <v>35</v>
      </c>
      <c r="D21">
        <v>1678</v>
      </c>
      <c r="E21" s="3">
        <v>12</v>
      </c>
      <c r="G21" s="3"/>
      <c r="J21" s="3"/>
      <c r="K21">
        <v>48</v>
      </c>
      <c r="L21">
        <v>3</v>
      </c>
      <c r="M21" s="4">
        <f t="shared" ref="M21:M53" si="2">(J21+(K21/20)+(L21/240))/E21</f>
        <v>0.20104166666666667</v>
      </c>
      <c r="N21" s="5">
        <f t="shared" ref="N21:N57" si="3">20*M21</f>
        <v>4.0208333333333339</v>
      </c>
    </row>
    <row r="22" spans="1:14" x14ac:dyDescent="0.35">
      <c r="A22" t="s">
        <v>36</v>
      </c>
      <c r="B22" t="s">
        <v>37</v>
      </c>
      <c r="D22">
        <v>1675</v>
      </c>
      <c r="E22" s="3">
        <v>2</v>
      </c>
      <c r="G22" s="3"/>
      <c r="J22" s="3"/>
      <c r="K22">
        <v>4</v>
      </c>
      <c r="M22" s="4">
        <f t="shared" si="2"/>
        <v>0.1</v>
      </c>
      <c r="N22" s="5">
        <f t="shared" si="3"/>
        <v>2</v>
      </c>
    </row>
    <row r="23" spans="1:14" x14ac:dyDescent="0.35">
      <c r="A23" t="s">
        <v>36</v>
      </c>
      <c r="B23" t="s">
        <v>38</v>
      </c>
      <c r="D23">
        <v>1677</v>
      </c>
      <c r="E23" s="3">
        <v>20</v>
      </c>
      <c r="G23" s="3"/>
      <c r="J23" s="3">
        <v>4</v>
      </c>
      <c r="M23" s="4">
        <f t="shared" si="2"/>
        <v>0.2</v>
      </c>
      <c r="N23" s="5">
        <f t="shared" si="3"/>
        <v>4</v>
      </c>
    </row>
    <row r="24" spans="1:14" x14ac:dyDescent="0.35">
      <c r="A24" t="s">
        <v>36</v>
      </c>
      <c r="B24" t="s">
        <v>39</v>
      </c>
      <c r="D24">
        <v>1672</v>
      </c>
      <c r="E24" s="3">
        <v>1</v>
      </c>
      <c r="G24" s="3"/>
      <c r="J24" s="3"/>
      <c r="K24">
        <v>8</v>
      </c>
      <c r="M24" s="4">
        <f t="shared" si="2"/>
        <v>0.4</v>
      </c>
      <c r="N24" s="5">
        <f t="shared" si="3"/>
        <v>8</v>
      </c>
    </row>
    <row r="25" spans="1:14" x14ac:dyDescent="0.35">
      <c r="A25" t="s">
        <v>36</v>
      </c>
      <c r="B25" t="s">
        <v>40</v>
      </c>
      <c r="D25">
        <v>1672</v>
      </c>
      <c r="E25" s="3">
        <v>14</v>
      </c>
      <c r="G25" s="3">
        <v>8</v>
      </c>
      <c r="J25" s="3"/>
      <c r="K25">
        <f>8*14</f>
        <v>112</v>
      </c>
      <c r="M25" s="3">
        <f t="shared" si="2"/>
        <v>0.39999999999999997</v>
      </c>
      <c r="N25">
        <f t="shared" si="3"/>
        <v>7.9999999999999991</v>
      </c>
    </row>
    <row r="26" spans="1:14" x14ac:dyDescent="0.35">
      <c r="A26" t="s">
        <v>36</v>
      </c>
      <c r="B26" t="s">
        <v>40</v>
      </c>
      <c r="D26">
        <v>1677</v>
      </c>
      <c r="E26" s="3">
        <v>4</v>
      </c>
      <c r="G26" s="3"/>
      <c r="J26" s="3"/>
      <c r="L26">
        <v>9</v>
      </c>
      <c r="M26" s="3">
        <f t="shared" si="2"/>
        <v>9.3749999999999997E-3</v>
      </c>
      <c r="N26">
        <f t="shared" si="3"/>
        <v>0.1875</v>
      </c>
    </row>
    <row r="27" spans="1:14" x14ac:dyDescent="0.35">
      <c r="A27" t="s">
        <v>36</v>
      </c>
      <c r="B27" t="s">
        <v>40</v>
      </c>
      <c r="D27">
        <v>1678</v>
      </c>
      <c r="E27" s="3">
        <v>4</v>
      </c>
      <c r="G27" s="3">
        <v>5</v>
      </c>
      <c r="J27" s="3"/>
      <c r="K27">
        <v>20</v>
      </c>
      <c r="M27" s="3">
        <f t="shared" si="2"/>
        <v>0.25</v>
      </c>
      <c r="N27">
        <f t="shared" si="3"/>
        <v>5</v>
      </c>
    </row>
    <row r="28" spans="1:14" x14ac:dyDescent="0.35">
      <c r="A28" t="s">
        <v>41</v>
      </c>
      <c r="B28" t="s">
        <v>42</v>
      </c>
      <c r="D28">
        <v>1678</v>
      </c>
      <c r="E28" s="3">
        <v>10</v>
      </c>
      <c r="G28" s="3"/>
      <c r="J28" s="3">
        <v>1</v>
      </c>
      <c r="M28" s="3">
        <f t="shared" si="2"/>
        <v>0.1</v>
      </c>
      <c r="N28">
        <f t="shared" si="3"/>
        <v>2</v>
      </c>
    </row>
    <row r="29" spans="1:14" x14ac:dyDescent="0.35">
      <c r="A29" t="s">
        <v>41</v>
      </c>
      <c r="B29" t="s">
        <v>43</v>
      </c>
      <c r="D29">
        <v>1678</v>
      </c>
      <c r="E29" s="3">
        <v>1</v>
      </c>
      <c r="G29" s="3"/>
      <c r="J29" s="3"/>
      <c r="K29">
        <v>7</v>
      </c>
      <c r="M29" s="3">
        <f t="shared" si="2"/>
        <v>0.35</v>
      </c>
      <c r="N29">
        <f t="shared" si="3"/>
        <v>7</v>
      </c>
    </row>
    <row r="30" spans="1:14" x14ac:dyDescent="0.35">
      <c r="A30" t="s">
        <v>41</v>
      </c>
      <c r="B30" t="s">
        <v>44</v>
      </c>
      <c r="D30">
        <v>1679</v>
      </c>
      <c r="E30" s="6">
        <v>5</v>
      </c>
      <c r="G30" s="3">
        <v>3</v>
      </c>
      <c r="I30">
        <v>6</v>
      </c>
      <c r="J30" s="3"/>
      <c r="K30">
        <f>(E30*G30)</f>
        <v>15</v>
      </c>
      <c r="L30">
        <f>(E30*I30)</f>
        <v>30</v>
      </c>
      <c r="M30" s="3">
        <f t="shared" si="2"/>
        <v>0.17499999999999999</v>
      </c>
      <c r="N30">
        <f t="shared" si="3"/>
        <v>3.5</v>
      </c>
    </row>
    <row r="31" spans="1:14" x14ac:dyDescent="0.35">
      <c r="A31" t="s">
        <v>41</v>
      </c>
      <c r="B31" t="s">
        <v>45</v>
      </c>
      <c r="D31">
        <v>1679</v>
      </c>
      <c r="E31" s="3">
        <v>1</v>
      </c>
      <c r="G31" s="3">
        <v>4</v>
      </c>
      <c r="I31">
        <v>6</v>
      </c>
      <c r="J31" s="3"/>
      <c r="K31">
        <f>(E31*G31)</f>
        <v>4</v>
      </c>
      <c r="L31">
        <f>(E31*I31)</f>
        <v>6</v>
      </c>
      <c r="M31" s="3">
        <f t="shared" si="2"/>
        <v>0.22500000000000001</v>
      </c>
      <c r="N31">
        <f t="shared" si="3"/>
        <v>4.5</v>
      </c>
    </row>
    <row r="32" spans="1:14" x14ac:dyDescent="0.35">
      <c r="A32" t="s">
        <v>41</v>
      </c>
      <c r="B32" t="s">
        <v>46</v>
      </c>
      <c r="D32">
        <v>1668</v>
      </c>
      <c r="E32" s="3">
        <v>1</v>
      </c>
      <c r="G32" s="3">
        <v>4</v>
      </c>
      <c r="J32" s="3"/>
      <c r="K32">
        <v>4</v>
      </c>
      <c r="M32" s="3">
        <f t="shared" si="2"/>
        <v>0.2</v>
      </c>
      <c r="N32">
        <f t="shared" si="3"/>
        <v>4</v>
      </c>
    </row>
    <row r="33" spans="1:14" x14ac:dyDescent="0.35">
      <c r="A33" t="s">
        <v>41</v>
      </c>
      <c r="B33" t="s">
        <v>46</v>
      </c>
      <c r="D33">
        <v>1668</v>
      </c>
      <c r="E33" s="3">
        <v>1.5</v>
      </c>
      <c r="G33" s="3">
        <f>K33/E33</f>
        <v>8</v>
      </c>
      <c r="J33" s="3"/>
      <c r="K33">
        <v>12</v>
      </c>
      <c r="M33" s="3">
        <f t="shared" si="2"/>
        <v>0.39999999999999997</v>
      </c>
      <c r="N33">
        <f t="shared" si="3"/>
        <v>7.9999999999999991</v>
      </c>
    </row>
    <row r="34" spans="1:14" x14ac:dyDescent="0.35">
      <c r="A34" t="s">
        <v>41</v>
      </c>
      <c r="B34" t="s">
        <v>46</v>
      </c>
      <c r="D34">
        <v>1668</v>
      </c>
      <c r="E34" s="3">
        <v>5.5</v>
      </c>
      <c r="G34" s="3"/>
      <c r="J34" s="3">
        <v>2</v>
      </c>
      <c r="K34">
        <v>4</v>
      </c>
      <c r="M34" s="3">
        <f t="shared" si="2"/>
        <v>0.4</v>
      </c>
      <c r="N34">
        <f t="shared" si="3"/>
        <v>8</v>
      </c>
    </row>
    <row r="35" spans="1:14" x14ac:dyDescent="0.35">
      <c r="A35" t="s">
        <v>41</v>
      </c>
      <c r="B35" t="s">
        <v>46</v>
      </c>
      <c r="D35">
        <v>1668</v>
      </c>
      <c r="E35" s="3">
        <v>1.25</v>
      </c>
      <c r="G35" s="3"/>
      <c r="J35" s="3"/>
      <c r="K35">
        <v>10</v>
      </c>
      <c r="M35" s="3">
        <f t="shared" si="2"/>
        <v>0.4</v>
      </c>
      <c r="N35">
        <f t="shared" si="3"/>
        <v>8</v>
      </c>
    </row>
    <row r="36" spans="1:14" x14ac:dyDescent="0.35">
      <c r="A36" t="s">
        <v>41</v>
      </c>
      <c r="B36" t="s">
        <v>46</v>
      </c>
      <c r="D36">
        <v>1668</v>
      </c>
      <c r="E36" s="3">
        <v>3</v>
      </c>
      <c r="G36" s="3"/>
      <c r="J36" s="3">
        <v>1</v>
      </c>
      <c r="K36">
        <v>4</v>
      </c>
      <c r="M36" s="3">
        <f t="shared" si="2"/>
        <v>0.39999999999999997</v>
      </c>
      <c r="N36">
        <f t="shared" si="3"/>
        <v>7.9999999999999991</v>
      </c>
    </row>
    <row r="37" spans="1:14" x14ac:dyDescent="0.35">
      <c r="A37" t="s">
        <v>41</v>
      </c>
      <c r="B37" t="s">
        <v>46</v>
      </c>
      <c r="D37">
        <v>1668</v>
      </c>
      <c r="E37" s="3">
        <v>1</v>
      </c>
      <c r="G37" s="3">
        <v>8</v>
      </c>
      <c r="J37" s="3"/>
      <c r="K37">
        <v>8</v>
      </c>
      <c r="M37" s="3">
        <f t="shared" si="2"/>
        <v>0.4</v>
      </c>
      <c r="N37">
        <f t="shared" si="3"/>
        <v>8</v>
      </c>
    </row>
    <row r="38" spans="1:14" x14ac:dyDescent="0.35">
      <c r="A38" t="s">
        <v>41</v>
      </c>
      <c r="B38" t="s">
        <v>46</v>
      </c>
      <c r="D38">
        <v>1668</v>
      </c>
      <c r="E38" s="3">
        <v>1.5</v>
      </c>
      <c r="G38" s="3"/>
      <c r="J38" s="3"/>
      <c r="K38">
        <v>4</v>
      </c>
      <c r="M38" s="3">
        <f t="shared" si="2"/>
        <v>0.13333333333333333</v>
      </c>
      <c r="N38">
        <f t="shared" si="3"/>
        <v>2.6666666666666665</v>
      </c>
    </row>
    <row r="39" spans="1:14" x14ac:dyDescent="0.35">
      <c r="A39" t="s">
        <v>41</v>
      </c>
      <c r="B39" t="s">
        <v>46</v>
      </c>
      <c r="D39">
        <v>1668</v>
      </c>
      <c r="E39" s="3">
        <v>2</v>
      </c>
      <c r="G39" s="3"/>
      <c r="J39" s="3"/>
      <c r="K39">
        <v>16</v>
      </c>
      <c r="M39" s="3">
        <f t="shared" si="2"/>
        <v>0.4</v>
      </c>
      <c r="N39">
        <f t="shared" si="3"/>
        <v>8</v>
      </c>
    </row>
    <row r="40" spans="1:14" x14ac:dyDescent="0.35">
      <c r="A40" t="s">
        <v>41</v>
      </c>
      <c r="B40" t="s">
        <v>46</v>
      </c>
      <c r="D40">
        <v>1668</v>
      </c>
      <c r="E40" s="3">
        <v>3</v>
      </c>
      <c r="G40" s="3"/>
      <c r="J40" s="3">
        <v>1</v>
      </c>
      <c r="K40">
        <v>4</v>
      </c>
      <c r="M40" s="3">
        <f t="shared" si="2"/>
        <v>0.39999999999999997</v>
      </c>
      <c r="N40">
        <f t="shared" si="3"/>
        <v>7.9999999999999991</v>
      </c>
    </row>
    <row r="41" spans="1:14" x14ac:dyDescent="0.35">
      <c r="A41" t="s">
        <v>41</v>
      </c>
      <c r="B41" t="s">
        <v>46</v>
      </c>
      <c r="D41">
        <v>1668</v>
      </c>
      <c r="E41" s="3">
        <v>4</v>
      </c>
      <c r="G41" s="3"/>
      <c r="J41" s="3">
        <v>1</v>
      </c>
      <c r="K41">
        <v>12</v>
      </c>
      <c r="M41" s="3">
        <f t="shared" si="2"/>
        <v>0.4</v>
      </c>
      <c r="N41">
        <f t="shared" si="3"/>
        <v>8</v>
      </c>
    </row>
    <row r="42" spans="1:14" x14ac:dyDescent="0.35">
      <c r="A42" t="s">
        <v>41</v>
      </c>
      <c r="B42" t="s">
        <v>46</v>
      </c>
      <c r="D42">
        <v>1668</v>
      </c>
      <c r="E42" s="3">
        <v>2</v>
      </c>
      <c r="G42" s="3"/>
      <c r="J42" s="3"/>
      <c r="K42">
        <v>16</v>
      </c>
      <c r="M42" s="3">
        <f t="shared" si="2"/>
        <v>0.4</v>
      </c>
      <c r="N42">
        <f t="shared" si="3"/>
        <v>8</v>
      </c>
    </row>
    <row r="43" spans="1:14" x14ac:dyDescent="0.35">
      <c r="A43" t="s">
        <v>41</v>
      </c>
      <c r="B43" t="s">
        <v>46</v>
      </c>
      <c r="D43">
        <v>1668</v>
      </c>
      <c r="E43" s="3">
        <v>3.5</v>
      </c>
      <c r="G43" s="3"/>
      <c r="J43" s="3">
        <v>1</v>
      </c>
      <c r="K43">
        <v>8</v>
      </c>
      <c r="M43" s="3">
        <f t="shared" si="2"/>
        <v>0.39999999999999997</v>
      </c>
      <c r="N43">
        <f t="shared" si="3"/>
        <v>7.9999999999999991</v>
      </c>
    </row>
    <row r="44" spans="1:14" x14ac:dyDescent="0.35">
      <c r="A44" t="s">
        <v>41</v>
      </c>
      <c r="B44" t="s">
        <v>46</v>
      </c>
      <c r="D44">
        <v>1668</v>
      </c>
      <c r="E44" s="3">
        <v>2</v>
      </c>
      <c r="G44" s="3"/>
      <c r="J44" s="3"/>
      <c r="K44">
        <v>16</v>
      </c>
      <c r="M44" s="3">
        <f t="shared" si="2"/>
        <v>0.4</v>
      </c>
      <c r="N44">
        <f t="shared" si="3"/>
        <v>8</v>
      </c>
    </row>
    <row r="45" spans="1:14" x14ac:dyDescent="0.35">
      <c r="A45" t="s">
        <v>41</v>
      </c>
      <c r="B45" t="s">
        <v>47</v>
      </c>
      <c r="D45">
        <v>1672</v>
      </c>
      <c r="E45" s="3">
        <v>8</v>
      </c>
      <c r="G45" s="3"/>
      <c r="J45" s="3">
        <f>(14/4)</f>
        <v>3.5</v>
      </c>
      <c r="K45">
        <f>(8/4)</f>
        <v>2</v>
      </c>
      <c r="M45" s="3">
        <f t="shared" si="2"/>
        <v>0.45</v>
      </c>
      <c r="N45">
        <f t="shared" si="3"/>
        <v>9</v>
      </c>
    </row>
    <row r="46" spans="1:14" x14ac:dyDescent="0.35">
      <c r="A46" t="s">
        <v>41</v>
      </c>
      <c r="B46" t="s">
        <v>47</v>
      </c>
      <c r="D46">
        <v>1680</v>
      </c>
      <c r="E46" s="3">
        <v>10</v>
      </c>
      <c r="G46" s="3"/>
      <c r="J46" s="3">
        <v>4</v>
      </c>
      <c r="M46" s="3">
        <f t="shared" si="2"/>
        <v>0.4</v>
      </c>
      <c r="N46">
        <f t="shared" si="3"/>
        <v>8</v>
      </c>
    </row>
    <row r="47" spans="1:14" x14ac:dyDescent="0.35">
      <c r="A47" t="s">
        <v>48</v>
      </c>
      <c r="B47" t="s">
        <v>49</v>
      </c>
      <c r="D47">
        <v>1653</v>
      </c>
      <c r="E47" s="3">
        <v>526</v>
      </c>
      <c r="G47" s="3">
        <v>5</v>
      </c>
      <c r="I47">
        <v>2</v>
      </c>
      <c r="J47" s="3"/>
      <c r="K47">
        <f>(G47*E47)</f>
        <v>2630</v>
      </c>
      <c r="L47">
        <f>I47*E47</f>
        <v>1052</v>
      </c>
      <c r="M47" s="3">
        <f t="shared" si="2"/>
        <v>0.2583333333333333</v>
      </c>
      <c r="N47">
        <f t="shared" si="3"/>
        <v>5.1666666666666661</v>
      </c>
    </row>
    <row r="48" spans="1:14" x14ac:dyDescent="0.35">
      <c r="A48" t="s">
        <v>48</v>
      </c>
      <c r="B48" t="s">
        <v>40</v>
      </c>
      <c r="D48">
        <v>1679</v>
      </c>
      <c r="E48" s="3">
        <v>1</v>
      </c>
      <c r="G48" s="3"/>
      <c r="J48" s="3"/>
      <c r="K48">
        <v>8</v>
      </c>
      <c r="M48" s="3">
        <f t="shared" si="2"/>
        <v>0.4</v>
      </c>
      <c r="N48">
        <f t="shared" si="3"/>
        <v>8</v>
      </c>
    </row>
    <row r="49" spans="1:14" x14ac:dyDescent="0.35">
      <c r="A49" t="s">
        <v>48</v>
      </c>
      <c r="B49" t="s">
        <v>50</v>
      </c>
      <c r="D49">
        <v>1672</v>
      </c>
      <c r="E49" s="3">
        <v>10</v>
      </c>
      <c r="G49" s="3"/>
      <c r="J49" s="3"/>
      <c r="K49">
        <v>20</v>
      </c>
      <c r="M49" s="3">
        <f t="shared" si="2"/>
        <v>0.1</v>
      </c>
      <c r="N49">
        <f t="shared" si="3"/>
        <v>2</v>
      </c>
    </row>
    <row r="50" spans="1:14" x14ac:dyDescent="0.35">
      <c r="A50" t="s">
        <v>48</v>
      </c>
      <c r="B50" t="s">
        <v>51</v>
      </c>
      <c r="D50">
        <v>1682</v>
      </c>
      <c r="E50" s="3">
        <v>15</v>
      </c>
      <c r="G50" s="3">
        <v>1</v>
      </c>
      <c r="I50">
        <v>9</v>
      </c>
      <c r="J50" s="3">
        <v>1</v>
      </c>
      <c r="K50">
        <v>2</v>
      </c>
      <c r="L50">
        <v>6</v>
      </c>
      <c r="M50" s="3">
        <f t="shared" si="2"/>
        <v>7.4999999999999997E-2</v>
      </c>
      <c r="N50">
        <f t="shared" si="3"/>
        <v>1.5</v>
      </c>
    </row>
    <row r="51" spans="1:14" x14ac:dyDescent="0.35">
      <c r="A51" t="s">
        <v>48</v>
      </c>
      <c r="B51" t="s">
        <v>52</v>
      </c>
      <c r="D51">
        <v>1682</v>
      </c>
      <c r="E51" s="3">
        <v>1.5</v>
      </c>
      <c r="G51" s="3">
        <v>5</v>
      </c>
      <c r="J51" s="3"/>
      <c r="K51">
        <v>7</v>
      </c>
      <c r="M51" s="3">
        <f t="shared" si="2"/>
        <v>0.23333333333333331</v>
      </c>
      <c r="N51">
        <f t="shared" si="3"/>
        <v>4.6666666666666661</v>
      </c>
    </row>
    <row r="52" spans="1:14" x14ac:dyDescent="0.35">
      <c r="A52" t="s">
        <v>48</v>
      </c>
      <c r="B52" t="s">
        <v>53</v>
      </c>
      <c r="D52">
        <v>1681</v>
      </c>
      <c r="E52" s="3">
        <v>4</v>
      </c>
      <c r="G52" s="3"/>
      <c r="J52" s="3">
        <v>1</v>
      </c>
      <c r="K52">
        <v>8</v>
      </c>
      <c r="M52" s="3">
        <f t="shared" si="2"/>
        <v>0.35</v>
      </c>
      <c r="N52">
        <f t="shared" si="3"/>
        <v>7</v>
      </c>
    </row>
    <row r="53" spans="1:14" x14ac:dyDescent="0.35">
      <c r="A53" t="s">
        <v>54</v>
      </c>
      <c r="B53" t="s">
        <v>55</v>
      </c>
      <c r="D53">
        <v>1650</v>
      </c>
      <c r="E53" s="3">
        <v>2</v>
      </c>
      <c r="G53" s="3"/>
      <c r="J53" s="3"/>
      <c r="K53">
        <v>13</v>
      </c>
      <c r="M53" s="3">
        <f t="shared" si="2"/>
        <v>0.32500000000000001</v>
      </c>
      <c r="N53">
        <f t="shared" si="3"/>
        <v>6.5</v>
      </c>
    </row>
    <row r="54" spans="1:14" x14ac:dyDescent="0.35">
      <c r="A54" t="s">
        <v>56</v>
      </c>
      <c r="B54" t="s">
        <v>57</v>
      </c>
      <c r="D54">
        <v>1680</v>
      </c>
      <c r="E54" s="3"/>
      <c r="F54">
        <v>6</v>
      </c>
      <c r="G54" s="3"/>
      <c r="J54" s="3"/>
      <c r="K54">
        <v>6</v>
      </c>
      <c r="M54" s="3">
        <f>(J54+(K54/20)+(L54/240))/(E54+(1/8)*F54)</f>
        <v>0.39999999999999997</v>
      </c>
      <c r="N54">
        <f t="shared" si="3"/>
        <v>7.9999999999999991</v>
      </c>
    </row>
    <row r="55" spans="1:14" x14ac:dyDescent="0.35">
      <c r="A55" t="s">
        <v>58</v>
      </c>
      <c r="B55" t="s">
        <v>59</v>
      </c>
      <c r="D55">
        <v>1658</v>
      </c>
      <c r="E55" s="3">
        <v>1</v>
      </c>
      <c r="G55" s="3"/>
      <c r="J55" s="3"/>
      <c r="K55">
        <v>3</v>
      </c>
      <c r="L55">
        <v>6</v>
      </c>
      <c r="M55" s="3">
        <f t="shared" ref="M55:M62" si="4">(J55+(K55/20)+(L55/240))/E55</f>
        <v>0.17499999999999999</v>
      </c>
      <c r="N55">
        <f t="shared" si="3"/>
        <v>3.5</v>
      </c>
    </row>
    <row r="56" spans="1:14" x14ac:dyDescent="0.35">
      <c r="A56" t="s">
        <v>60</v>
      </c>
      <c r="B56" t="s">
        <v>61</v>
      </c>
      <c r="D56">
        <v>1646</v>
      </c>
      <c r="E56" s="3">
        <v>3</v>
      </c>
      <c r="G56" s="3"/>
      <c r="J56" s="3"/>
      <c r="K56">
        <v>10</v>
      </c>
      <c r="M56" s="3">
        <f t="shared" si="4"/>
        <v>0.16666666666666666</v>
      </c>
      <c r="N56">
        <f t="shared" si="3"/>
        <v>3.333333333333333</v>
      </c>
    </row>
    <row r="57" spans="1:14" x14ac:dyDescent="0.35">
      <c r="A57" t="s">
        <v>60</v>
      </c>
      <c r="B57" t="s">
        <v>62</v>
      </c>
      <c r="D57">
        <v>1660</v>
      </c>
      <c r="E57" s="3">
        <v>32</v>
      </c>
      <c r="G57" s="3">
        <v>4</v>
      </c>
      <c r="J57" s="3"/>
      <c r="K57">
        <f>G57*E57</f>
        <v>128</v>
      </c>
      <c r="M57" s="3">
        <f t="shared" si="4"/>
        <v>0.2</v>
      </c>
      <c r="N57">
        <f t="shared" si="3"/>
        <v>4</v>
      </c>
    </row>
    <row r="58" spans="1:14" x14ac:dyDescent="0.35">
      <c r="E58" s="3"/>
      <c r="G58" s="3"/>
      <c r="J58" s="3"/>
      <c r="M58" s="3"/>
    </row>
    <row r="59" spans="1:14" x14ac:dyDescent="0.35">
      <c r="A59" t="s">
        <v>63</v>
      </c>
      <c r="B59" t="s">
        <v>64</v>
      </c>
      <c r="C59" t="s">
        <v>65</v>
      </c>
      <c r="D59">
        <v>1666</v>
      </c>
      <c r="E59" s="3">
        <v>30</v>
      </c>
      <c r="G59" s="3">
        <v>5</v>
      </c>
      <c r="J59" s="3"/>
      <c r="K59">
        <f>G59*E59</f>
        <v>150</v>
      </c>
      <c r="M59" s="3">
        <f t="shared" si="4"/>
        <v>0.25</v>
      </c>
    </row>
    <row r="60" spans="1:14" x14ac:dyDescent="0.35">
      <c r="A60" t="s">
        <v>66</v>
      </c>
      <c r="D60">
        <v>1662</v>
      </c>
      <c r="E60" s="3">
        <v>1</v>
      </c>
      <c r="G60" s="3">
        <v>1</v>
      </c>
      <c r="I60">
        <v>6</v>
      </c>
      <c r="J60" s="3"/>
      <c r="K60">
        <v>1</v>
      </c>
      <c r="L60">
        <v>6</v>
      </c>
      <c r="M60" s="3">
        <f t="shared" si="4"/>
        <v>7.5000000000000011E-2</v>
      </c>
    </row>
    <row r="61" spans="1:14" x14ac:dyDescent="0.35">
      <c r="A61" t="s">
        <v>66</v>
      </c>
      <c r="D61">
        <v>1702</v>
      </c>
      <c r="E61" s="3">
        <v>1</v>
      </c>
      <c r="G61" s="3">
        <v>3</v>
      </c>
      <c r="J61" s="3"/>
      <c r="K61">
        <v>3</v>
      </c>
      <c r="M61" s="3">
        <f t="shared" si="4"/>
        <v>0.15</v>
      </c>
    </row>
    <row r="62" spans="1:14" x14ac:dyDescent="0.35">
      <c r="A62" t="s">
        <v>66</v>
      </c>
      <c r="D62">
        <v>1702</v>
      </c>
      <c r="E62" s="3">
        <v>1</v>
      </c>
      <c r="G62" s="3">
        <v>5</v>
      </c>
      <c r="J62" s="3"/>
      <c r="K62">
        <v>5</v>
      </c>
      <c r="M62" s="3">
        <f t="shared" si="4"/>
        <v>0.25</v>
      </c>
    </row>
    <row r="63" spans="1:14" x14ac:dyDescent="0.35">
      <c r="A63" t="s">
        <v>67</v>
      </c>
      <c r="B63" t="s">
        <v>68</v>
      </c>
      <c r="C63" t="s">
        <v>69</v>
      </c>
      <c r="D63">
        <v>1651</v>
      </c>
      <c r="E63" s="3">
        <v>4537</v>
      </c>
      <c r="G63" s="3"/>
      <c r="J63" s="3">
        <v>251</v>
      </c>
      <c r="K63">
        <v>8</v>
      </c>
      <c r="L63">
        <v>10</v>
      </c>
      <c r="M63" s="3">
        <f t="shared" ref="M63" si="5">(J63+(K63/20)+(L63/240))/E63</f>
        <v>5.5420248328557783E-2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50570-5B34-46F2-8187-59F26A20173F}">
  <dimension ref="A3:N49"/>
  <sheetViews>
    <sheetView workbookViewId="0">
      <selection activeCell="K3" sqref="K3"/>
    </sheetView>
  </sheetViews>
  <sheetFormatPr defaultRowHeight="14.5" x14ac:dyDescent="0.35"/>
  <sheetData>
    <row r="3" spans="1:14" s="1" customFormat="1" x14ac:dyDescent="0.35">
      <c r="F3" s="2" t="s">
        <v>0</v>
      </c>
      <c r="H3" s="2" t="s">
        <v>14</v>
      </c>
      <c r="K3" s="2" t="s">
        <v>13</v>
      </c>
      <c r="N3" s="1" t="s">
        <v>2</v>
      </c>
    </row>
    <row r="4" spans="1:14" s="7" customFormat="1" x14ac:dyDescent="0.35">
      <c r="A4" s="7" t="s">
        <v>91</v>
      </c>
      <c r="D4" s="7" t="s">
        <v>3</v>
      </c>
      <c r="E4" s="7" t="s">
        <v>4</v>
      </c>
      <c r="F4" s="8" t="s">
        <v>5</v>
      </c>
      <c r="G4" s="7" t="s">
        <v>6</v>
      </c>
      <c r="H4" s="8" t="s">
        <v>7</v>
      </c>
      <c r="I4" s="7" t="s">
        <v>8</v>
      </c>
      <c r="J4" s="7" t="s">
        <v>9</v>
      </c>
      <c r="K4" s="8" t="s">
        <v>11</v>
      </c>
      <c r="L4" s="7" t="s">
        <v>12</v>
      </c>
    </row>
    <row r="5" spans="1:14" x14ac:dyDescent="0.35">
      <c r="A5" t="s">
        <v>92</v>
      </c>
      <c r="D5">
        <v>1680</v>
      </c>
      <c r="E5">
        <v>2</v>
      </c>
      <c r="F5" s="3">
        <v>5</v>
      </c>
      <c r="H5" s="3">
        <v>2</v>
      </c>
      <c r="I5">
        <v>5</v>
      </c>
      <c r="K5" s="3">
        <v>0.45</v>
      </c>
      <c r="N5" t="s">
        <v>70</v>
      </c>
    </row>
    <row r="6" spans="1:14" x14ac:dyDescent="0.35">
      <c r="D6">
        <v>1680</v>
      </c>
      <c r="E6">
        <v>2</v>
      </c>
      <c r="F6" s="3">
        <v>8</v>
      </c>
      <c r="G6">
        <v>0</v>
      </c>
      <c r="H6" s="3">
        <v>3</v>
      </c>
      <c r="I6">
        <v>4</v>
      </c>
      <c r="K6" s="3">
        <v>0.4</v>
      </c>
      <c r="N6" t="s">
        <v>70</v>
      </c>
    </row>
    <row r="7" spans="1:14" x14ac:dyDescent="0.35">
      <c r="D7">
        <v>1680</v>
      </c>
      <c r="E7">
        <v>2</v>
      </c>
      <c r="F7" s="3">
        <v>8</v>
      </c>
      <c r="H7" s="3">
        <v>3</v>
      </c>
      <c r="I7">
        <v>4</v>
      </c>
      <c r="K7" s="3">
        <v>0.4</v>
      </c>
      <c r="N7" t="s">
        <v>70</v>
      </c>
    </row>
    <row r="8" spans="1:14" x14ac:dyDescent="0.35">
      <c r="D8">
        <v>1680</v>
      </c>
      <c r="E8">
        <v>2</v>
      </c>
      <c r="F8" s="3">
        <v>7</v>
      </c>
      <c r="H8" s="3">
        <v>2</v>
      </c>
      <c r="I8">
        <v>16</v>
      </c>
      <c r="K8" s="3">
        <v>0.39999999999999997</v>
      </c>
      <c r="N8" t="s">
        <v>71</v>
      </c>
    </row>
    <row r="9" spans="1:14" x14ac:dyDescent="0.35">
      <c r="D9">
        <v>1680</v>
      </c>
      <c r="E9">
        <v>2</v>
      </c>
      <c r="F9" s="3">
        <v>6</v>
      </c>
      <c r="H9" s="3">
        <v>2</v>
      </c>
      <c r="I9">
        <v>8</v>
      </c>
      <c r="K9" s="3">
        <v>0.39999999999999997</v>
      </c>
      <c r="N9" t="s">
        <v>71</v>
      </c>
    </row>
    <row r="10" spans="1:14" x14ac:dyDescent="0.35">
      <c r="D10">
        <v>1680</v>
      </c>
      <c r="E10">
        <v>2</v>
      </c>
      <c r="F10" s="3">
        <v>6</v>
      </c>
      <c r="H10" s="3">
        <v>2</v>
      </c>
      <c r="I10">
        <v>8</v>
      </c>
      <c r="K10" s="3">
        <v>0.39999999999999997</v>
      </c>
      <c r="N10" t="s">
        <v>71</v>
      </c>
    </row>
    <row r="11" spans="1:14" x14ac:dyDescent="0.35">
      <c r="D11">
        <v>1682</v>
      </c>
      <c r="E11">
        <v>4</v>
      </c>
      <c r="F11" s="3">
        <v>10</v>
      </c>
      <c r="H11" s="3">
        <v>9</v>
      </c>
      <c r="I11">
        <v>0</v>
      </c>
      <c r="K11" s="3">
        <v>0.9</v>
      </c>
      <c r="N11" t="s">
        <v>72</v>
      </c>
    </row>
    <row r="12" spans="1:14" x14ac:dyDescent="0.35">
      <c r="D12">
        <v>1682</v>
      </c>
      <c r="E12">
        <v>4</v>
      </c>
      <c r="F12" s="3">
        <v>10</v>
      </c>
      <c r="H12" s="3">
        <v>6</v>
      </c>
      <c r="I12">
        <v>3</v>
      </c>
      <c r="J12">
        <v>6</v>
      </c>
      <c r="K12" s="3">
        <v>0.61750000000000005</v>
      </c>
      <c r="N12" t="s">
        <v>72</v>
      </c>
    </row>
    <row r="13" spans="1:14" x14ac:dyDescent="0.35">
      <c r="D13">
        <v>1682</v>
      </c>
      <c r="E13">
        <v>4</v>
      </c>
      <c r="F13" s="3">
        <v>10</v>
      </c>
      <c r="H13" s="3">
        <v>7</v>
      </c>
      <c r="I13">
        <v>16</v>
      </c>
      <c r="J13">
        <v>6</v>
      </c>
      <c r="K13" s="3">
        <v>0.78249999999999997</v>
      </c>
      <c r="N13" t="s">
        <v>72</v>
      </c>
    </row>
    <row r="14" spans="1:14" x14ac:dyDescent="0.35">
      <c r="D14">
        <v>1682</v>
      </c>
      <c r="E14">
        <v>4</v>
      </c>
      <c r="F14" s="3">
        <v>8</v>
      </c>
      <c r="H14" s="3">
        <v>4</v>
      </c>
      <c r="I14">
        <v>3</v>
      </c>
      <c r="J14">
        <v>6</v>
      </c>
      <c r="K14" s="3">
        <v>0.52187500000000009</v>
      </c>
      <c r="N14" t="s">
        <v>72</v>
      </c>
    </row>
    <row r="15" spans="1:14" x14ac:dyDescent="0.35">
      <c r="D15">
        <v>1682</v>
      </c>
      <c r="E15">
        <v>4</v>
      </c>
      <c r="F15" s="3">
        <v>8</v>
      </c>
      <c r="H15" s="3">
        <v>2</v>
      </c>
      <c r="I15">
        <v>13</v>
      </c>
      <c r="K15" s="3">
        <v>0.33124999999999999</v>
      </c>
      <c r="N15" t="s">
        <v>72</v>
      </c>
    </row>
    <row r="16" spans="1:14" x14ac:dyDescent="0.35">
      <c r="D16">
        <v>1682</v>
      </c>
      <c r="E16">
        <v>4</v>
      </c>
      <c r="F16" s="3">
        <v>4</v>
      </c>
      <c r="H16" s="3">
        <v>1</v>
      </c>
      <c r="I16">
        <v>12</v>
      </c>
      <c r="J16">
        <v>6</v>
      </c>
      <c r="K16" s="3">
        <v>0.40625</v>
      </c>
      <c r="N16" t="s">
        <v>72</v>
      </c>
    </row>
    <row r="17" spans="4:14" x14ac:dyDescent="0.35">
      <c r="D17">
        <v>1682</v>
      </c>
      <c r="E17">
        <v>1</v>
      </c>
      <c r="F17" s="3">
        <v>6</v>
      </c>
      <c r="H17" s="3">
        <v>2</v>
      </c>
      <c r="I17">
        <v>8</v>
      </c>
      <c r="K17" s="3">
        <v>0.39999999999999997</v>
      </c>
      <c r="N17" t="s">
        <v>73</v>
      </c>
    </row>
    <row r="18" spans="4:14" x14ac:dyDescent="0.35">
      <c r="D18">
        <v>1682</v>
      </c>
      <c r="E18">
        <v>1</v>
      </c>
      <c r="F18" s="3"/>
      <c r="G18">
        <v>48</v>
      </c>
      <c r="H18" s="3">
        <v>2</v>
      </c>
      <c r="I18">
        <v>8</v>
      </c>
      <c r="K18" s="3">
        <v>0.39999999999999997</v>
      </c>
      <c r="N18" t="s">
        <v>73</v>
      </c>
    </row>
    <row r="19" spans="4:14" x14ac:dyDescent="0.35">
      <c r="D19">
        <v>1682</v>
      </c>
      <c r="E19">
        <v>1</v>
      </c>
      <c r="F19" s="3">
        <v>7</v>
      </c>
      <c r="H19" s="3">
        <v>2</v>
      </c>
      <c r="I19">
        <v>16</v>
      </c>
      <c r="K19" s="3">
        <v>0.39999999999999997</v>
      </c>
      <c r="N19" t="s">
        <v>74</v>
      </c>
    </row>
    <row r="20" spans="4:14" x14ac:dyDescent="0.35">
      <c r="D20">
        <v>1682</v>
      </c>
      <c r="E20">
        <v>1</v>
      </c>
      <c r="F20" s="3">
        <v>7</v>
      </c>
      <c r="H20" s="3">
        <v>2</v>
      </c>
      <c r="I20">
        <v>16</v>
      </c>
      <c r="K20" s="3">
        <v>0.39999999999999997</v>
      </c>
      <c r="N20" t="s">
        <v>74</v>
      </c>
    </row>
    <row r="21" spans="4:14" x14ac:dyDescent="0.35">
      <c r="D21">
        <v>1682</v>
      </c>
      <c r="E21">
        <v>2</v>
      </c>
      <c r="F21" s="3">
        <v>5</v>
      </c>
      <c r="H21" s="3">
        <v>2</v>
      </c>
      <c r="K21" s="3">
        <v>0.4</v>
      </c>
      <c r="N21" t="s">
        <v>75</v>
      </c>
    </row>
    <row r="22" spans="4:14" x14ac:dyDescent="0.35">
      <c r="D22">
        <v>1682</v>
      </c>
      <c r="E22">
        <v>2</v>
      </c>
      <c r="F22" s="3">
        <v>5</v>
      </c>
      <c r="H22" s="3">
        <v>2</v>
      </c>
      <c r="K22" s="3">
        <v>0.4</v>
      </c>
      <c r="N22" t="s">
        <v>76</v>
      </c>
    </row>
    <row r="23" spans="4:14" x14ac:dyDescent="0.35">
      <c r="D23">
        <v>1682</v>
      </c>
      <c r="E23">
        <v>10</v>
      </c>
      <c r="F23" s="3">
        <v>8</v>
      </c>
      <c r="H23" s="3">
        <v>3</v>
      </c>
      <c r="I23">
        <v>4</v>
      </c>
      <c r="K23" s="3">
        <v>0.4</v>
      </c>
      <c r="N23" t="s">
        <v>77</v>
      </c>
    </row>
    <row r="24" spans="4:14" x14ac:dyDescent="0.35">
      <c r="D24">
        <v>1682</v>
      </c>
      <c r="E24">
        <v>10</v>
      </c>
      <c r="F24" s="3">
        <v>8</v>
      </c>
      <c r="H24" s="3">
        <v>3</v>
      </c>
      <c r="I24">
        <v>4</v>
      </c>
      <c r="K24" s="3">
        <v>0.4</v>
      </c>
      <c r="N24" t="s">
        <v>78</v>
      </c>
    </row>
    <row r="25" spans="4:14" x14ac:dyDescent="0.35">
      <c r="D25">
        <v>1682</v>
      </c>
      <c r="E25">
        <v>12</v>
      </c>
      <c r="F25" s="3">
        <v>6</v>
      </c>
      <c r="H25" s="3">
        <v>2</v>
      </c>
      <c r="I25">
        <v>8</v>
      </c>
      <c r="K25" s="3">
        <v>0.39999999999999997</v>
      </c>
      <c r="N25" t="s">
        <v>79</v>
      </c>
    </row>
    <row r="26" spans="4:14" x14ac:dyDescent="0.35">
      <c r="D26">
        <v>1682</v>
      </c>
      <c r="E26">
        <v>12</v>
      </c>
      <c r="F26" s="3">
        <v>6</v>
      </c>
      <c r="H26" s="3">
        <v>2</v>
      </c>
      <c r="I26">
        <v>8</v>
      </c>
      <c r="K26" s="3">
        <v>0.39999999999999997</v>
      </c>
      <c r="N26" t="s">
        <v>79</v>
      </c>
    </row>
    <row r="27" spans="4:14" x14ac:dyDescent="0.35">
      <c r="D27">
        <v>1682</v>
      </c>
      <c r="E27">
        <v>12</v>
      </c>
      <c r="F27" s="3">
        <v>8</v>
      </c>
      <c r="H27" s="3">
        <v>3</v>
      </c>
      <c r="I27">
        <v>4</v>
      </c>
      <c r="K27" s="3">
        <v>0.4</v>
      </c>
      <c r="N27" t="s">
        <v>80</v>
      </c>
    </row>
    <row r="28" spans="4:14" x14ac:dyDescent="0.35">
      <c r="D28">
        <v>1683</v>
      </c>
      <c r="E28">
        <v>6</v>
      </c>
      <c r="F28" s="3">
        <v>9</v>
      </c>
      <c r="G28">
        <v>7</v>
      </c>
      <c r="H28" s="3">
        <v>4</v>
      </c>
      <c r="K28" s="3">
        <v>0.4050632911392405</v>
      </c>
      <c r="N28" t="s">
        <v>81</v>
      </c>
    </row>
    <row r="29" spans="4:14" x14ac:dyDescent="0.35">
      <c r="D29">
        <v>1683</v>
      </c>
      <c r="E29">
        <v>6</v>
      </c>
      <c r="F29" s="3">
        <v>8</v>
      </c>
      <c r="H29" s="3">
        <v>3</v>
      </c>
      <c r="I29">
        <v>4</v>
      </c>
      <c r="K29" s="3">
        <v>0.4</v>
      </c>
      <c r="N29" t="s">
        <v>81</v>
      </c>
    </row>
    <row r="30" spans="4:14" x14ac:dyDescent="0.35">
      <c r="D30">
        <v>1683</v>
      </c>
      <c r="E30">
        <v>9</v>
      </c>
      <c r="F30" s="3">
        <v>0.5</v>
      </c>
      <c r="H30" s="3">
        <v>0</v>
      </c>
      <c r="I30">
        <v>4</v>
      </c>
      <c r="K30" s="3">
        <v>0.4</v>
      </c>
      <c r="N30" t="s">
        <v>82</v>
      </c>
    </row>
    <row r="31" spans="4:14" x14ac:dyDescent="0.35">
      <c r="D31">
        <v>1683</v>
      </c>
      <c r="E31">
        <v>11</v>
      </c>
      <c r="F31" s="3">
        <v>0.5</v>
      </c>
      <c r="H31" s="3">
        <v>0</v>
      </c>
      <c r="I31">
        <v>4</v>
      </c>
      <c r="K31" s="3">
        <v>0.4</v>
      </c>
      <c r="N31" t="s">
        <v>83</v>
      </c>
    </row>
    <row r="32" spans="4:14" x14ac:dyDescent="0.35">
      <c r="D32">
        <v>1683</v>
      </c>
      <c r="E32">
        <v>11</v>
      </c>
      <c r="F32" s="3">
        <v>0.5</v>
      </c>
      <c r="H32" s="3">
        <v>0</v>
      </c>
      <c r="I32">
        <v>4</v>
      </c>
      <c r="K32" s="3">
        <v>0.4</v>
      </c>
      <c r="N32" t="s">
        <v>83</v>
      </c>
    </row>
    <row r="33" spans="4:14" x14ac:dyDescent="0.35">
      <c r="D33">
        <v>1683</v>
      </c>
      <c r="E33">
        <v>11</v>
      </c>
      <c r="F33" s="3">
        <v>1</v>
      </c>
      <c r="H33" s="3">
        <v>0</v>
      </c>
      <c r="I33">
        <v>8</v>
      </c>
      <c r="K33" s="3">
        <v>0.4</v>
      </c>
      <c r="N33" t="s">
        <v>83</v>
      </c>
    </row>
    <row r="34" spans="4:14" x14ac:dyDescent="0.35">
      <c r="D34">
        <v>1683</v>
      </c>
      <c r="E34">
        <v>11</v>
      </c>
      <c r="F34" s="3">
        <v>0.5</v>
      </c>
      <c r="H34" s="3">
        <v>0</v>
      </c>
      <c r="I34">
        <v>4</v>
      </c>
      <c r="K34" s="3">
        <v>0.4</v>
      </c>
      <c r="N34" t="s">
        <v>83</v>
      </c>
    </row>
    <row r="35" spans="4:14" x14ac:dyDescent="0.35">
      <c r="D35">
        <v>1683</v>
      </c>
      <c r="E35">
        <v>11</v>
      </c>
      <c r="F35" s="3">
        <v>0.5</v>
      </c>
      <c r="H35" s="3">
        <v>0</v>
      </c>
      <c r="I35">
        <v>4</v>
      </c>
      <c r="K35" s="3">
        <v>0.4</v>
      </c>
      <c r="N35" t="s">
        <v>83</v>
      </c>
    </row>
    <row r="36" spans="4:14" x14ac:dyDescent="0.35">
      <c r="D36">
        <v>1683</v>
      </c>
      <c r="E36">
        <v>11</v>
      </c>
      <c r="F36" s="3">
        <v>0.5</v>
      </c>
      <c r="H36" s="3">
        <v>0</v>
      </c>
      <c r="I36">
        <v>4</v>
      </c>
      <c r="K36" s="3">
        <v>0.4</v>
      </c>
      <c r="N36" t="s">
        <v>83</v>
      </c>
    </row>
    <row r="37" spans="4:14" x14ac:dyDescent="0.35">
      <c r="D37">
        <v>1683</v>
      </c>
      <c r="E37">
        <v>11</v>
      </c>
      <c r="F37" s="3">
        <v>0.5</v>
      </c>
      <c r="H37" s="3">
        <v>0</v>
      </c>
      <c r="I37">
        <v>4</v>
      </c>
      <c r="K37" s="3">
        <v>0.4</v>
      </c>
      <c r="N37" t="s">
        <v>83</v>
      </c>
    </row>
    <row r="38" spans="4:14" x14ac:dyDescent="0.35">
      <c r="D38">
        <v>1684</v>
      </c>
      <c r="F38" s="3">
        <v>20</v>
      </c>
      <c r="H38" s="3">
        <v>6</v>
      </c>
      <c r="K38" s="3">
        <v>0.3</v>
      </c>
      <c r="N38" t="s">
        <v>84</v>
      </c>
    </row>
    <row r="39" spans="4:14" x14ac:dyDescent="0.35">
      <c r="D39">
        <v>1685</v>
      </c>
      <c r="F39" s="3">
        <v>20</v>
      </c>
      <c r="H39" s="3">
        <v>6</v>
      </c>
      <c r="K39" s="3">
        <v>0.3</v>
      </c>
      <c r="N39" t="s">
        <v>84</v>
      </c>
    </row>
    <row r="40" spans="4:14" x14ac:dyDescent="0.35">
      <c r="D40">
        <v>1686</v>
      </c>
      <c r="E40">
        <v>1</v>
      </c>
      <c r="F40" s="3"/>
      <c r="G40">
        <v>12</v>
      </c>
      <c r="H40" s="3"/>
      <c r="I40">
        <v>12</v>
      </c>
      <c r="K40" s="3">
        <v>0.39999999999999997</v>
      </c>
      <c r="N40" t="s">
        <v>85</v>
      </c>
    </row>
    <row r="41" spans="4:14" x14ac:dyDescent="0.35">
      <c r="D41">
        <v>1687</v>
      </c>
      <c r="E41">
        <v>4</v>
      </c>
      <c r="F41" s="3"/>
      <c r="G41">
        <v>12</v>
      </c>
      <c r="H41" s="3"/>
      <c r="I41">
        <v>12</v>
      </c>
      <c r="K41" s="3">
        <v>0.39999999999999997</v>
      </c>
      <c r="N41" t="s">
        <v>85</v>
      </c>
    </row>
    <row r="42" spans="4:14" x14ac:dyDescent="0.35">
      <c r="D42">
        <v>1687</v>
      </c>
      <c r="E42">
        <v>4</v>
      </c>
      <c r="F42" s="3"/>
      <c r="G42">
        <v>14</v>
      </c>
      <c r="H42" s="3"/>
      <c r="I42">
        <v>14</v>
      </c>
      <c r="K42" s="3">
        <v>0.39999999999999997</v>
      </c>
      <c r="N42" t="s">
        <v>85</v>
      </c>
    </row>
    <row r="43" spans="4:14" x14ac:dyDescent="0.35">
      <c r="D43">
        <v>1687</v>
      </c>
      <c r="E43">
        <v>9</v>
      </c>
      <c r="F43" s="3"/>
      <c r="G43">
        <v>18</v>
      </c>
      <c r="H43" s="3"/>
      <c r="I43">
        <v>10</v>
      </c>
      <c r="K43" s="3">
        <v>0.22222222222222221</v>
      </c>
      <c r="N43" t="s">
        <v>85</v>
      </c>
    </row>
    <row r="44" spans="4:14" x14ac:dyDescent="0.35">
      <c r="D44">
        <v>1687</v>
      </c>
      <c r="E44">
        <v>10</v>
      </c>
      <c r="F44" s="3"/>
      <c r="G44">
        <v>5</v>
      </c>
      <c r="H44" s="3"/>
      <c r="I44">
        <v>6</v>
      </c>
      <c r="J44">
        <v>3</v>
      </c>
      <c r="K44" s="3">
        <v>0.5</v>
      </c>
      <c r="N44" t="s">
        <v>85</v>
      </c>
    </row>
    <row r="45" spans="4:14" x14ac:dyDescent="0.35">
      <c r="D45">
        <v>1688</v>
      </c>
      <c r="E45">
        <v>2</v>
      </c>
      <c r="F45" s="3"/>
      <c r="G45">
        <v>10</v>
      </c>
      <c r="H45" s="3"/>
      <c r="I45">
        <v>10</v>
      </c>
      <c r="K45" s="3">
        <v>0.4</v>
      </c>
      <c r="N45" t="s">
        <v>86</v>
      </c>
    </row>
    <row r="46" spans="4:14" x14ac:dyDescent="0.35">
      <c r="D46">
        <v>1690</v>
      </c>
      <c r="E46">
        <v>12</v>
      </c>
      <c r="F46" s="3">
        <v>1</v>
      </c>
      <c r="H46" s="3"/>
      <c r="I46">
        <v>8</v>
      </c>
      <c r="K46" s="3">
        <v>0.4</v>
      </c>
      <c r="N46" t="s">
        <v>87</v>
      </c>
    </row>
    <row r="47" spans="4:14" x14ac:dyDescent="0.35">
      <c r="D47">
        <v>1691</v>
      </c>
      <c r="E47">
        <v>1</v>
      </c>
      <c r="F47" s="3"/>
      <c r="G47">
        <v>9</v>
      </c>
      <c r="H47" s="3"/>
      <c r="I47">
        <v>5</v>
      </c>
      <c r="J47">
        <v>3</v>
      </c>
      <c r="K47" s="3">
        <v>0.23333333333333334</v>
      </c>
      <c r="N47" t="s">
        <v>88</v>
      </c>
    </row>
    <row r="48" spans="4:14" x14ac:dyDescent="0.35">
      <c r="D48">
        <v>1691</v>
      </c>
      <c r="E48">
        <v>9</v>
      </c>
      <c r="F48" s="3">
        <v>10</v>
      </c>
      <c r="H48" s="3"/>
      <c r="I48">
        <v>15</v>
      </c>
      <c r="K48" s="3">
        <v>7.4999999999999997E-2</v>
      </c>
      <c r="N48" t="s">
        <v>89</v>
      </c>
    </row>
    <row r="49" spans="4:14" x14ac:dyDescent="0.35">
      <c r="D49">
        <v>1691</v>
      </c>
      <c r="E49">
        <v>12</v>
      </c>
      <c r="F49" s="3"/>
      <c r="G49">
        <v>7</v>
      </c>
      <c r="H49" s="3"/>
      <c r="I49">
        <v>7</v>
      </c>
      <c r="K49" s="3">
        <v>0.39999999999999997</v>
      </c>
      <c r="N49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Mass. Town Courts I 1670 - 1699</vt:lpstr>
      <vt:lpstr>Mass. Town Courts II 1645-1702</vt:lpstr>
      <vt:lpstr>Salem Mass. 1680-1691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Z Muller</dc:creator>
  <cp:lastModifiedBy>Nicholas Z Muller</cp:lastModifiedBy>
  <dcterms:created xsi:type="dcterms:W3CDTF">2025-06-18T10:35:23Z</dcterms:created>
  <dcterms:modified xsi:type="dcterms:W3CDTF">2025-06-23T08:26:09Z</dcterms:modified>
</cp:coreProperties>
</file>