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zm\Dropbox\Laptop_Master_Sync\Natural Resources\Historic_Fuel_Price_Project\NBER_DATA\Regression_Output\"/>
    </mc:Choice>
  </mc:AlternateContent>
  <xr:revisionPtr revIDLastSave="0" documentId="13_ncr:9_{35304D57-9F1F-4404-94E1-3E75B0F97DD1}" xr6:coauthVersionLast="47" xr6:coauthVersionMax="47" xr10:uidLastSave="{00000000-0000-0000-0000-000000000000}"/>
  <bookViews>
    <workbookView xWindow="-38510" yWindow="-6390" windowWidth="38620" windowHeight="21100" xr2:uid="{8E5081B7-34A2-4DB1-8738-F6716DF63F80}"/>
  </bookViews>
  <sheets>
    <sheet name="GDP_Growth_Semi_Parametric" sheetId="1" r:id="rId1"/>
  </sheets>
  <calcPr calcId="0" concurrentCalc="0"/>
</workbook>
</file>

<file path=xl/calcChain.xml><?xml version="1.0" encoding="utf-8"?>
<calcChain xmlns="http://schemas.openxmlformats.org/spreadsheetml/2006/main">
  <c r="O34" i="1" l="1"/>
  <c r="P34" i="1"/>
  <c r="O35" i="1"/>
  <c r="P35" i="1"/>
  <c r="O36" i="1"/>
  <c r="P36" i="1"/>
  <c r="O37" i="1"/>
  <c r="P37" i="1"/>
  <c r="O38" i="1"/>
  <c r="P38" i="1"/>
  <c r="O39" i="1"/>
  <c r="P39" i="1"/>
  <c r="O40" i="1"/>
  <c r="P40" i="1"/>
  <c r="O41" i="1"/>
  <c r="P41" i="1"/>
  <c r="O42" i="1"/>
  <c r="P42" i="1"/>
  <c r="O43" i="1"/>
  <c r="P43" i="1"/>
  <c r="N35" i="1"/>
  <c r="N36" i="1"/>
  <c r="N37" i="1"/>
  <c r="N38" i="1"/>
  <c r="N39" i="1"/>
  <c r="N40" i="1"/>
  <c r="N41" i="1"/>
  <c r="N42" i="1"/>
  <c r="N43" i="1"/>
  <c r="N34" i="1"/>
  <c r="F34" i="1"/>
  <c r="H44" i="1"/>
  <c r="G44" i="1"/>
  <c r="F44" i="1"/>
  <c r="S43" i="1"/>
  <c r="R43" i="1"/>
  <c r="Q35" i="1"/>
  <c r="Q36" i="1"/>
  <c r="Q37" i="1"/>
  <c r="Q38" i="1"/>
  <c r="Q39" i="1"/>
  <c r="Q40" i="1"/>
  <c r="Q41" i="1"/>
  <c r="Q42" i="1"/>
  <c r="Q43" i="1"/>
  <c r="H43" i="1"/>
  <c r="G43" i="1"/>
  <c r="F43" i="1"/>
  <c r="S42" i="1"/>
  <c r="R42" i="1"/>
  <c r="H42" i="1"/>
  <c r="G42" i="1"/>
  <c r="F42" i="1"/>
  <c r="S41" i="1"/>
  <c r="R41" i="1"/>
  <c r="H41" i="1"/>
  <c r="G41" i="1"/>
  <c r="F41" i="1"/>
  <c r="S40" i="1"/>
  <c r="R40" i="1"/>
  <c r="H40" i="1"/>
  <c r="G40" i="1"/>
  <c r="F40" i="1"/>
  <c r="S39" i="1"/>
  <c r="R39" i="1"/>
  <c r="H39" i="1"/>
  <c r="G39" i="1"/>
  <c r="F39" i="1"/>
  <c r="S38" i="1"/>
  <c r="R38" i="1"/>
  <c r="H38" i="1"/>
  <c r="G38" i="1"/>
  <c r="F38" i="1"/>
  <c r="S37" i="1"/>
  <c r="R37" i="1"/>
  <c r="H37" i="1"/>
  <c r="G37" i="1"/>
  <c r="F37" i="1"/>
  <c r="S36" i="1"/>
  <c r="R36" i="1"/>
  <c r="H36" i="1"/>
  <c r="G36" i="1"/>
  <c r="F36" i="1"/>
  <c r="S35" i="1"/>
  <c r="R35" i="1"/>
  <c r="H35" i="1"/>
  <c r="G35" i="1"/>
  <c r="F35" i="1"/>
  <c r="S34" i="1"/>
  <c r="R34" i="1"/>
  <c r="H34" i="1"/>
  <c r="G34" i="1"/>
  <c r="Q6" i="1"/>
  <c r="Q7" i="1"/>
  <c r="Q8" i="1"/>
  <c r="Q9" i="1"/>
  <c r="Q10" i="1"/>
  <c r="Q11" i="1"/>
  <c r="Q12" i="1"/>
  <c r="Q13" i="1"/>
  <c r="Q5" i="1"/>
  <c r="R5" i="1"/>
  <c r="S5" i="1"/>
  <c r="R6" i="1"/>
  <c r="S6" i="1"/>
  <c r="R7" i="1"/>
  <c r="S7" i="1"/>
  <c r="R8" i="1"/>
  <c r="S8" i="1"/>
  <c r="R9" i="1"/>
  <c r="S9" i="1"/>
  <c r="R10" i="1"/>
  <c r="S10" i="1"/>
  <c r="R11" i="1"/>
  <c r="S11" i="1"/>
  <c r="R12" i="1"/>
  <c r="S12" i="1"/>
  <c r="R13" i="1"/>
  <c r="S13" i="1"/>
  <c r="S4" i="1"/>
  <c r="R4" i="1"/>
  <c r="O4" i="1"/>
  <c r="P4" i="1"/>
  <c r="O5" i="1"/>
  <c r="P5" i="1"/>
  <c r="O6" i="1"/>
  <c r="P6" i="1"/>
  <c r="O7" i="1"/>
  <c r="P7" i="1"/>
  <c r="O8" i="1"/>
  <c r="P8" i="1"/>
  <c r="O9" i="1"/>
  <c r="P9" i="1"/>
  <c r="O10" i="1"/>
  <c r="P10" i="1"/>
  <c r="O11" i="1"/>
  <c r="P11" i="1"/>
  <c r="O12" i="1"/>
  <c r="P12" i="1"/>
  <c r="O13" i="1"/>
  <c r="P13" i="1"/>
  <c r="N5" i="1"/>
  <c r="N6" i="1"/>
  <c r="N7" i="1"/>
  <c r="N8" i="1"/>
  <c r="N9" i="1"/>
  <c r="N10" i="1"/>
  <c r="N11" i="1"/>
  <c r="N12" i="1"/>
  <c r="N13" i="1"/>
  <c r="N4" i="1"/>
  <c r="G4" i="1"/>
  <c r="H4" i="1"/>
  <c r="G5" i="1"/>
  <c r="H5" i="1"/>
  <c r="G6" i="1"/>
  <c r="H6" i="1"/>
  <c r="G7" i="1"/>
  <c r="H7" i="1"/>
  <c r="G8" i="1"/>
  <c r="H8" i="1"/>
  <c r="G9" i="1"/>
  <c r="H9" i="1"/>
  <c r="G10" i="1"/>
  <c r="H10" i="1"/>
  <c r="G11" i="1"/>
  <c r="H11" i="1"/>
  <c r="G12" i="1"/>
  <c r="H12" i="1"/>
  <c r="G13" i="1"/>
  <c r="H13" i="1"/>
  <c r="G14" i="1"/>
  <c r="H14" i="1"/>
  <c r="F14" i="1"/>
  <c r="F13" i="1"/>
  <c r="F12" i="1"/>
  <c r="F11" i="1"/>
  <c r="F10" i="1"/>
  <c r="F9" i="1"/>
  <c r="F8" i="1"/>
  <c r="F7" i="1"/>
  <c r="F6" i="1"/>
  <c r="F5" i="1"/>
  <c r="F4" i="1"/>
  <c r="A59" i="1"/>
  <c r="A58" i="1"/>
  <c r="D57" i="1"/>
  <c r="C57" i="1"/>
  <c r="B57" i="1"/>
  <c r="A57" i="1"/>
  <c r="D56" i="1"/>
  <c r="C56" i="1"/>
  <c r="B56" i="1"/>
  <c r="A56" i="1"/>
  <c r="D55" i="1"/>
  <c r="C55" i="1"/>
  <c r="B55" i="1"/>
  <c r="A55" i="1"/>
  <c r="D54" i="1"/>
  <c r="C54" i="1"/>
  <c r="B54" i="1"/>
  <c r="A54" i="1"/>
  <c r="D53" i="1"/>
  <c r="C53" i="1"/>
  <c r="B53" i="1"/>
  <c r="A53" i="1"/>
  <c r="D52" i="1"/>
  <c r="C52" i="1"/>
  <c r="B52" i="1"/>
  <c r="A52" i="1"/>
  <c r="D51" i="1"/>
  <c r="C51" i="1"/>
  <c r="B51" i="1"/>
  <c r="A51" i="1"/>
  <c r="D50" i="1"/>
  <c r="C50" i="1"/>
  <c r="B50" i="1"/>
  <c r="A50" i="1"/>
  <c r="D49" i="1"/>
  <c r="C49" i="1"/>
  <c r="B49" i="1"/>
  <c r="A49" i="1"/>
  <c r="D48" i="1"/>
  <c r="C48" i="1"/>
  <c r="B48" i="1"/>
  <c r="A48" i="1"/>
  <c r="D47" i="1"/>
  <c r="C47" i="1"/>
  <c r="B47" i="1"/>
  <c r="A47" i="1"/>
  <c r="D46" i="1"/>
  <c r="C46" i="1"/>
  <c r="B46" i="1"/>
  <c r="A46" i="1"/>
  <c r="D45" i="1"/>
  <c r="C45" i="1"/>
  <c r="B45" i="1"/>
  <c r="A45" i="1"/>
  <c r="D44" i="1"/>
  <c r="C44" i="1"/>
  <c r="B44" i="1"/>
  <c r="A44" i="1"/>
  <c r="D43" i="1"/>
  <c r="C43" i="1"/>
  <c r="B43" i="1"/>
  <c r="A43" i="1"/>
  <c r="D42" i="1"/>
  <c r="C42" i="1"/>
  <c r="B42" i="1"/>
  <c r="A42" i="1"/>
  <c r="D41" i="1"/>
  <c r="C41" i="1"/>
  <c r="B41" i="1"/>
  <c r="A41" i="1"/>
  <c r="D40" i="1"/>
  <c r="C40" i="1"/>
  <c r="B40" i="1"/>
  <c r="A40" i="1"/>
  <c r="D39" i="1"/>
  <c r="C39" i="1"/>
  <c r="B39" i="1"/>
  <c r="A39" i="1"/>
  <c r="D38" i="1"/>
  <c r="C38" i="1"/>
  <c r="B38" i="1"/>
  <c r="A38" i="1"/>
  <c r="D37" i="1"/>
  <c r="C37" i="1"/>
  <c r="B37" i="1"/>
  <c r="A37" i="1"/>
  <c r="D36" i="1"/>
  <c r="C36" i="1"/>
  <c r="B36" i="1"/>
  <c r="A36" i="1"/>
  <c r="D35" i="1"/>
  <c r="C35" i="1"/>
  <c r="B35" i="1"/>
  <c r="A35" i="1"/>
  <c r="D34" i="1"/>
  <c r="C34" i="1"/>
  <c r="B34" i="1"/>
  <c r="A34" i="1"/>
  <c r="D33" i="1"/>
  <c r="C33" i="1"/>
  <c r="B33" i="1"/>
  <c r="A33" i="1"/>
  <c r="D32" i="1"/>
  <c r="C32" i="1"/>
  <c r="B32" i="1"/>
  <c r="A32" i="1"/>
  <c r="A31" i="1"/>
  <c r="A1" i="1"/>
  <c r="A2" i="1"/>
  <c r="B2" i="1"/>
  <c r="C2" i="1"/>
  <c r="D2" i="1"/>
  <c r="A3" i="1"/>
  <c r="B3" i="1"/>
  <c r="C3" i="1"/>
  <c r="D3" i="1"/>
  <c r="A4" i="1"/>
  <c r="B4" i="1"/>
  <c r="C4" i="1"/>
  <c r="D4" i="1"/>
  <c r="A5" i="1"/>
  <c r="B5" i="1"/>
  <c r="C5" i="1"/>
  <c r="D5" i="1"/>
  <c r="A6" i="1"/>
  <c r="B6" i="1"/>
  <c r="C6" i="1"/>
  <c r="D6" i="1"/>
  <c r="A7" i="1"/>
  <c r="B7" i="1"/>
  <c r="C7" i="1"/>
  <c r="D7" i="1"/>
  <c r="A8" i="1"/>
  <c r="B8" i="1"/>
  <c r="C8" i="1"/>
  <c r="D8" i="1"/>
  <c r="A9" i="1"/>
  <c r="B9" i="1"/>
  <c r="C9" i="1"/>
  <c r="D9" i="1"/>
  <c r="A10" i="1"/>
  <c r="B10" i="1"/>
  <c r="C10" i="1"/>
  <c r="D10" i="1"/>
  <c r="A11" i="1"/>
  <c r="B11" i="1"/>
  <c r="C11" i="1"/>
  <c r="D11" i="1"/>
  <c r="A12" i="1"/>
  <c r="B12" i="1"/>
  <c r="C12" i="1"/>
  <c r="D12" i="1"/>
  <c r="A13" i="1"/>
  <c r="B13" i="1"/>
  <c r="C13" i="1"/>
  <c r="D13" i="1"/>
  <c r="A14" i="1"/>
  <c r="B14" i="1"/>
  <c r="C14" i="1"/>
  <c r="D14" i="1"/>
  <c r="A15" i="1"/>
  <c r="B15" i="1"/>
  <c r="C15" i="1"/>
  <c r="D15" i="1"/>
  <c r="A16" i="1"/>
  <c r="B16" i="1"/>
  <c r="C16" i="1"/>
  <c r="D16" i="1"/>
  <c r="A17" i="1"/>
  <c r="B17" i="1"/>
  <c r="C17" i="1"/>
  <c r="D17" i="1"/>
  <c r="A18" i="1"/>
  <c r="B18" i="1"/>
  <c r="C18" i="1"/>
  <c r="D18" i="1"/>
  <c r="A19" i="1"/>
  <c r="B19" i="1"/>
  <c r="C19" i="1"/>
  <c r="D19" i="1"/>
  <c r="A20" i="1"/>
  <c r="B20" i="1"/>
  <c r="C20" i="1"/>
  <c r="D20" i="1"/>
  <c r="A21" i="1"/>
  <c r="B21" i="1"/>
  <c r="C21" i="1"/>
  <c r="D21" i="1"/>
  <c r="A22" i="1"/>
  <c r="B22" i="1"/>
  <c r="C22" i="1"/>
  <c r="D22" i="1"/>
  <c r="A23" i="1"/>
  <c r="B23" i="1"/>
  <c r="C23" i="1"/>
  <c r="D23" i="1"/>
  <c r="A24" i="1"/>
  <c r="B24" i="1"/>
  <c r="C24" i="1"/>
  <c r="D24" i="1"/>
  <c r="A25" i="1"/>
  <c r="B25" i="1"/>
  <c r="C25" i="1"/>
  <c r="D25" i="1"/>
  <c r="A26" i="1"/>
  <c r="B26" i="1"/>
  <c r="C26" i="1"/>
  <c r="D26" i="1"/>
  <c r="A27" i="1"/>
  <c r="B27" i="1"/>
  <c r="C27" i="1"/>
  <c r="D27" i="1"/>
  <c r="A28" i="1"/>
  <c r="A29" i="1"/>
</calcChain>
</file>

<file path=xl/sharedStrings.xml><?xml version="1.0" encoding="utf-8"?>
<sst xmlns="http://schemas.openxmlformats.org/spreadsheetml/2006/main" count="2" uniqueCount="2">
  <si>
    <t>Regional Firewood Index</t>
  </si>
  <si>
    <t>Eight City Firewood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</si>
</sst>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GDP_Growth_Semi_Parametric!$R$4:$R$13</c:f>
              <c:numCache>
                <c:formatCode>General</c:formatCode>
                <c:ptCount val="10"/>
                <c:pt idx="0">
                  <c:v>0.68503937007873994</c:v>
                </c:pt>
                <c:pt idx="1">
                  <c:v>0.92714233173961014</c:v>
                </c:pt>
                <c:pt idx="2">
                  <c:v>1.0209328782707621</c:v>
                </c:pt>
                <c:pt idx="3">
                  <c:v>0.16666666666666571</c:v>
                </c:pt>
                <c:pt idx="4">
                  <c:v>1.2071748878923767</c:v>
                </c:pt>
                <c:pt idx="5">
                  <c:v>0.91786694101508925</c:v>
                </c:pt>
                <c:pt idx="6">
                  <c:v>0.95426621160409553</c:v>
                </c:pt>
                <c:pt idx="7">
                  <c:v>1.0037758346581875</c:v>
                </c:pt>
                <c:pt idx="8">
                  <c:v>0.96551724137931016</c:v>
                </c:pt>
                <c:pt idx="9">
                  <c:v>0.99733824733824727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F8-468C-8ECD-772EA53EE2C7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GDP_Growth_Semi_Parametric!$S$4:$S$13</c:f>
              <c:numCache>
                <c:formatCode>General</c:formatCode>
                <c:ptCount val="10"/>
                <c:pt idx="0">
                  <c:v>0.64566929133858297</c:v>
                </c:pt>
                <c:pt idx="1">
                  <c:v>0.86189775652813538</c:v>
                </c:pt>
                <c:pt idx="2">
                  <c:v>1.006598407281001</c:v>
                </c:pt>
                <c:pt idx="3">
                  <c:v>0.54166666666666785</c:v>
                </c:pt>
                <c:pt idx="4">
                  <c:v>1.271748878923767</c:v>
                </c:pt>
                <c:pt idx="5">
                  <c:v>0.87722908093278473</c:v>
                </c:pt>
                <c:pt idx="6">
                  <c:v>0.92559726962457345</c:v>
                </c:pt>
                <c:pt idx="7">
                  <c:v>0.97684817170111293</c:v>
                </c:pt>
                <c:pt idx="8">
                  <c:v>0.96551724137931094</c:v>
                </c:pt>
                <c:pt idx="9">
                  <c:v>0.97338247338247352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F8-468C-8ECD-772EA53EE2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88620000"/>
        <c:axId val="1188621920"/>
      </c:barChart>
      <c:catAx>
        <c:axId val="118862000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8621920"/>
        <c:crosses val="autoZero"/>
        <c:auto val="1"/>
        <c:lblAlgn val="ctr"/>
        <c:lblOffset val="100"/>
        <c:noMultiLvlLbl val="0"/>
      </c:catAx>
      <c:valAx>
        <c:axId val="1188621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8620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GDP_Growth_Semi_Parametric!$R$34:$R$43</c:f>
              <c:numCache>
                <c:formatCode>General</c:formatCode>
                <c:ptCount val="10"/>
                <c:pt idx="0">
                  <c:v>0.70078740157480335</c:v>
                </c:pt>
                <c:pt idx="1">
                  <c:v>1.0095623390952557</c:v>
                </c:pt>
                <c:pt idx="2">
                  <c:v>1.0070534698521045</c:v>
                </c:pt>
                <c:pt idx="3">
                  <c:v>0.25000000000000144</c:v>
                </c:pt>
                <c:pt idx="4">
                  <c:v>1.4188340807174888</c:v>
                </c:pt>
                <c:pt idx="5">
                  <c:v>0.69272976680384102</c:v>
                </c:pt>
                <c:pt idx="6">
                  <c:v>0.94266211604095573</c:v>
                </c:pt>
                <c:pt idx="7">
                  <c:v>1.0024642289348171</c:v>
                </c:pt>
                <c:pt idx="8">
                  <c:v>0.8045977011494253</c:v>
                </c:pt>
                <c:pt idx="9">
                  <c:v>0.95802620802620808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C7-4ACA-88EB-425108440673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GDP_Growth_Semi_Parametric!$S$34:$S$43</c:f>
              <c:numCache>
                <c:formatCode>General</c:formatCode>
                <c:ptCount val="10"/>
                <c:pt idx="0">
                  <c:v>0.66929133858267709</c:v>
                </c:pt>
                <c:pt idx="1">
                  <c:v>0.98069143067304165</c:v>
                </c:pt>
                <c:pt idx="2">
                  <c:v>0.98794084186575648</c:v>
                </c:pt>
                <c:pt idx="3">
                  <c:v>0.66666666666666863</c:v>
                </c:pt>
                <c:pt idx="4">
                  <c:v>1.5533632286995518</c:v>
                </c:pt>
                <c:pt idx="5">
                  <c:v>0.57784636488340202</c:v>
                </c:pt>
                <c:pt idx="6">
                  <c:v>0.91058020477815704</c:v>
                </c:pt>
                <c:pt idx="7">
                  <c:v>0.9761526232114468</c:v>
                </c:pt>
                <c:pt idx="8">
                  <c:v>0.73563218390804641</c:v>
                </c:pt>
                <c:pt idx="9">
                  <c:v>0.91584766584766597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DC7-4ACA-88EB-4251084406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88622400"/>
        <c:axId val="1188623360"/>
      </c:barChart>
      <c:catAx>
        <c:axId val="118862240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8623360"/>
        <c:crosses val="autoZero"/>
        <c:auto val="1"/>
        <c:lblAlgn val="ctr"/>
        <c:lblOffset val="100"/>
        <c:noMultiLvlLbl val="0"/>
      </c:catAx>
      <c:valAx>
        <c:axId val="1188623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86224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561975</xdr:colOff>
      <xdr:row>9</xdr:row>
      <xdr:rowOff>63500</xdr:rowOff>
    </xdr:from>
    <xdr:to>
      <xdr:col>28</xdr:col>
      <xdr:colOff>257175</xdr:colOff>
      <xdr:row>24</xdr:row>
      <xdr:rowOff>44450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5E337D8-9881-B741-7D7C-338E9A554FC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600075</xdr:colOff>
      <xdr:row>30</xdr:row>
      <xdr:rowOff>165100</xdr:rowOff>
    </xdr:from>
    <xdr:to>
      <xdr:col>28</xdr:col>
      <xdr:colOff>295275</xdr:colOff>
      <xdr:row>45</xdr:row>
      <xdr:rowOff>146050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2D18EB3-9A6A-4ABF-1836-5EA5658F484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E0A91-C91E-4FDD-8DC4-29AE1A068051}">
  <dimension ref="A1:S59"/>
  <sheetViews>
    <sheetView tabSelected="1" workbookViewId="0">
      <selection activeCell="L23" sqref="L23"/>
    </sheetView>
  </sheetViews>
  <sheetFormatPr defaultRowHeight="14.5" x14ac:dyDescent="0.35"/>
  <sheetData>
    <row r="1" spans="1:19" x14ac:dyDescent="0.35">
      <c r="A1" t="str">
        <f>"Firewood Output and GDP"</f>
        <v>Firewood Output and GDP</v>
      </c>
    </row>
    <row r="2" spans="1:19" x14ac:dyDescent="0.35">
      <c r="A2" t="str">
        <f>""</f>
        <v/>
      </c>
      <c r="B2" t="str">
        <f>"    (1)"</f>
        <v xml:space="preserve">    (1)</v>
      </c>
      <c r="C2" t="str">
        <f>"    (2)"</f>
        <v xml:space="preserve">    (2)</v>
      </c>
      <c r="D2" t="str">
        <f>"    (3)"</f>
        <v xml:space="preserve">    (3)</v>
      </c>
      <c r="G2" t="s">
        <v>0</v>
      </c>
    </row>
    <row r="3" spans="1:19" x14ac:dyDescent="0.35">
      <c r="A3" t="str">
        <f>""</f>
        <v/>
      </c>
      <c r="B3" t="str">
        <f>"GDP_Growth_J_W"</f>
        <v>GDP_Growth_J_W</v>
      </c>
      <c r="C3" t="str">
        <f>"GDP_Growth_Firewood_Two_Thirds"</f>
        <v>GDP_Growth_Firewood_Two_Thirds</v>
      </c>
      <c r="D3" t="str">
        <f>"GDP_Growth_Firewood_Full"</f>
        <v>GDP_Growth_Firewood_Full</v>
      </c>
    </row>
    <row r="4" spans="1:19" x14ac:dyDescent="0.35">
      <c r="A4" t="str">
        <f>"Decade_00"</f>
        <v>Decade_00</v>
      </c>
      <c r="B4" t="str">
        <f>"-0.0406"</f>
        <v>-0.0406</v>
      </c>
      <c r="C4" t="str">
        <f>"-0.0409"</f>
        <v>-0.0409</v>
      </c>
      <c r="D4" t="str">
        <f>"-0.0406"</f>
        <v>-0.0406</v>
      </c>
      <c r="F4" t="str">
        <f>B4</f>
        <v>-0.0406</v>
      </c>
      <c r="G4" t="str">
        <f t="shared" ref="G4:H4" si="0">C4</f>
        <v>-0.0409</v>
      </c>
      <c r="H4" t="str">
        <f t="shared" si="0"/>
        <v>-0.0406</v>
      </c>
      <c r="J4" s="1">
        <v>-4.0599999999999997E-2</v>
      </c>
      <c r="K4" s="1">
        <v>-4.0899999999999999E-2</v>
      </c>
      <c r="L4" s="1">
        <v>-4.0599999999999997E-2</v>
      </c>
      <c r="N4">
        <f>J4+J$14</f>
        <v>1.2700000000000003E-2</v>
      </c>
      <c r="O4">
        <f t="shared" ref="O4:P13" si="1">K4+K$14</f>
        <v>8.6999999999999994E-3</v>
      </c>
      <c r="P4">
        <f t="shared" si="1"/>
        <v>8.2000000000000059E-3</v>
      </c>
      <c r="Q4">
        <v>1790</v>
      </c>
      <c r="R4">
        <f>O4/N4</f>
        <v>0.68503937007873994</v>
      </c>
      <c r="S4">
        <f>P4/N4</f>
        <v>0.64566929133858297</v>
      </c>
    </row>
    <row r="5" spans="1:19" x14ac:dyDescent="0.35">
      <c r="A5" t="str">
        <f>""</f>
        <v/>
      </c>
      <c r="B5" t="str">
        <f>"(0.0127)"</f>
        <v>(0.0127)</v>
      </c>
      <c r="C5" t="str">
        <f>"(0.0557)"</f>
        <v>(0.0557)</v>
      </c>
      <c r="D5" t="str">
        <f>"(0.0727)"</f>
        <v>(0.0727)</v>
      </c>
      <c r="F5" t="str">
        <f>B6</f>
        <v>0.00108</v>
      </c>
      <c r="G5" t="str">
        <f t="shared" ref="G5:H5" si="2">C6</f>
        <v>0.000818</v>
      </c>
      <c r="H5" t="str">
        <f t="shared" si="2"/>
        <v>-0.00193</v>
      </c>
      <c r="J5" s="1">
        <v>1.08E-3</v>
      </c>
      <c r="K5" s="1">
        <v>8.1800000000000004E-4</v>
      </c>
      <c r="L5" s="1">
        <v>-1.9300000000000001E-3</v>
      </c>
      <c r="N5">
        <f t="shared" ref="N5:N14" si="3">J5+J$14</f>
        <v>5.4379999999999998E-2</v>
      </c>
      <c r="O5">
        <f t="shared" si="1"/>
        <v>5.0417999999999998E-2</v>
      </c>
      <c r="P5">
        <f t="shared" si="1"/>
        <v>4.6870000000000002E-2</v>
      </c>
      <c r="Q5">
        <f>Q4+10</f>
        <v>1800</v>
      </c>
      <c r="R5">
        <f t="shared" ref="R5:R13" si="4">O5/N5</f>
        <v>0.92714233173961014</v>
      </c>
      <c r="S5">
        <f t="shared" ref="S5:S13" si="5">P5/N5</f>
        <v>0.86189775652813538</v>
      </c>
    </row>
    <row r="6" spans="1:19" x14ac:dyDescent="0.35">
      <c r="A6" t="str">
        <f>"Decade_01"</f>
        <v>Decade_01</v>
      </c>
      <c r="B6" t="str">
        <f>"0.00108"</f>
        <v>0.00108</v>
      </c>
      <c r="C6" t="str">
        <f>"0.000818"</f>
        <v>0.000818</v>
      </c>
      <c r="D6" t="str">
        <f>"-0.00193"</f>
        <v>-0.00193</v>
      </c>
      <c r="F6" t="str">
        <f>B8</f>
        <v>-0.00935</v>
      </c>
      <c r="G6" t="str">
        <f t="shared" ref="G6:H6" si="6">C8</f>
        <v>-0.00473</v>
      </c>
      <c r="H6" t="str">
        <f t="shared" si="6"/>
        <v>-0.00456</v>
      </c>
      <c r="J6" s="1">
        <v>-9.3500000000000007E-3</v>
      </c>
      <c r="K6" s="1">
        <v>-4.7299999999999998E-3</v>
      </c>
      <c r="L6" s="1">
        <v>-4.5599999999999998E-3</v>
      </c>
      <c r="N6">
        <f t="shared" si="3"/>
        <v>4.3950000000000003E-2</v>
      </c>
      <c r="O6">
        <f t="shared" si="1"/>
        <v>4.487E-2</v>
      </c>
      <c r="P6">
        <f t="shared" si="1"/>
        <v>4.4240000000000002E-2</v>
      </c>
      <c r="Q6">
        <f t="shared" ref="Q6:Q13" si="7">Q5+10</f>
        <v>1810</v>
      </c>
      <c r="R6">
        <f t="shared" si="4"/>
        <v>1.0209328782707621</v>
      </c>
      <c r="S6">
        <f t="shared" si="5"/>
        <v>1.006598407281001</v>
      </c>
    </row>
    <row r="7" spans="1:19" x14ac:dyDescent="0.35">
      <c r="A7" t="str">
        <f>""</f>
        <v/>
      </c>
      <c r="B7" t="str">
        <f>"(0.0165)"</f>
        <v>(0.0165)</v>
      </c>
      <c r="C7" t="str">
        <f>"(0.0236)"</f>
        <v>(0.0236)</v>
      </c>
      <c r="D7" t="str">
        <f>"(0.0294)"</f>
        <v>(0.0294)</v>
      </c>
      <c r="F7" t="str">
        <f>B10</f>
        <v>-0.0509</v>
      </c>
      <c r="G7" t="str">
        <f t="shared" ref="G7:H7" si="8">C10</f>
        <v>-0.0492</v>
      </c>
      <c r="H7" t="str">
        <f t="shared" si="8"/>
        <v>-0.0475</v>
      </c>
      <c r="J7" s="1">
        <v>-5.0900000000000001E-2</v>
      </c>
      <c r="K7" s="1">
        <v>-4.9200000000000001E-2</v>
      </c>
      <c r="L7" s="1">
        <v>-4.7500000000000001E-2</v>
      </c>
      <c r="N7">
        <f t="shared" si="3"/>
        <v>2.3999999999999994E-3</v>
      </c>
      <c r="O7">
        <f t="shared" si="1"/>
        <v>3.9999999999999758E-4</v>
      </c>
      <c r="P7">
        <f t="shared" si="1"/>
        <v>1.3000000000000025E-3</v>
      </c>
      <c r="Q7">
        <f t="shared" si="7"/>
        <v>1820</v>
      </c>
      <c r="R7">
        <f t="shared" si="4"/>
        <v>0.16666666666666571</v>
      </c>
      <c r="S7">
        <f t="shared" si="5"/>
        <v>0.54166666666666785</v>
      </c>
    </row>
    <row r="8" spans="1:19" x14ac:dyDescent="0.35">
      <c r="A8" t="str">
        <f>"Decade_02"</f>
        <v>Decade_02</v>
      </c>
      <c r="B8" t="str">
        <f>"-0.00935"</f>
        <v>-0.00935</v>
      </c>
      <c r="C8" t="str">
        <f>"-0.00473"</f>
        <v>-0.00473</v>
      </c>
      <c r="D8" t="str">
        <f>"-0.00456"</f>
        <v>-0.00456</v>
      </c>
      <c r="F8" t="str">
        <f>B12</f>
        <v>0.00245</v>
      </c>
      <c r="G8" t="str">
        <f t="shared" ref="G8:H8" si="9">C12</f>
        <v xml:space="preserve"> 0.0177</v>
      </c>
      <c r="H8" t="str">
        <f t="shared" si="9"/>
        <v xml:space="preserve"> 0.0221</v>
      </c>
      <c r="J8" s="1">
        <v>2.4499999999999999E-3</v>
      </c>
      <c r="K8" s="1">
        <v>1.77E-2</v>
      </c>
      <c r="L8" s="1">
        <v>2.2100000000000002E-2</v>
      </c>
      <c r="N8">
        <f t="shared" si="3"/>
        <v>5.5750000000000001E-2</v>
      </c>
      <c r="O8">
        <f t="shared" si="1"/>
        <v>6.7299999999999999E-2</v>
      </c>
      <c r="P8">
        <f t="shared" si="1"/>
        <v>7.0900000000000005E-2</v>
      </c>
      <c r="Q8">
        <f t="shared" si="7"/>
        <v>1830</v>
      </c>
      <c r="R8">
        <f t="shared" si="4"/>
        <v>1.2071748878923767</v>
      </c>
      <c r="S8">
        <f t="shared" si="5"/>
        <v>1.271748878923767</v>
      </c>
    </row>
    <row r="9" spans="1:19" x14ac:dyDescent="0.35">
      <c r="A9" t="str">
        <f>""</f>
        <v/>
      </c>
      <c r="B9" t="str">
        <f>"(0.0145)"</f>
        <v>(0.0145)</v>
      </c>
      <c r="C9" t="str">
        <f>"(0.0207)"</f>
        <v>(0.0207)</v>
      </c>
      <c r="D9" t="str">
        <f>"(0.0247)"</f>
        <v>(0.0247)</v>
      </c>
      <c r="F9" t="str">
        <f>B14</f>
        <v>0.00502</v>
      </c>
      <c r="G9" t="str">
        <f t="shared" ref="G9:H9" si="10">C14</f>
        <v>0.00393</v>
      </c>
      <c r="H9" t="str">
        <f t="shared" si="10"/>
        <v>0.00236</v>
      </c>
      <c r="J9" s="1">
        <v>5.0200000000000002E-3</v>
      </c>
      <c r="K9" s="1">
        <v>3.9300000000000003E-3</v>
      </c>
      <c r="L9" s="1">
        <v>2.3600000000000001E-3</v>
      </c>
      <c r="N9">
        <f t="shared" si="3"/>
        <v>5.8319999999999997E-2</v>
      </c>
      <c r="O9">
        <f t="shared" si="1"/>
        <v>5.3530000000000001E-2</v>
      </c>
      <c r="P9">
        <f t="shared" si="1"/>
        <v>5.1160000000000004E-2</v>
      </c>
      <c r="Q9">
        <f t="shared" si="7"/>
        <v>1840</v>
      </c>
      <c r="R9">
        <f t="shared" si="4"/>
        <v>0.91786694101508925</v>
      </c>
      <c r="S9">
        <f t="shared" si="5"/>
        <v>0.87722908093278473</v>
      </c>
    </row>
    <row r="10" spans="1:19" x14ac:dyDescent="0.35">
      <c r="A10" t="str">
        <f>"Decade_1"</f>
        <v>Decade_1</v>
      </c>
      <c r="B10" t="str">
        <f>"-0.0509"</f>
        <v>-0.0509</v>
      </c>
      <c r="C10" t="str">
        <f>"-0.0492"</f>
        <v>-0.0492</v>
      </c>
      <c r="D10" t="str">
        <f>"-0.0475"</f>
        <v>-0.0475</v>
      </c>
      <c r="F10" t="str">
        <f>B16</f>
        <v>0.00530</v>
      </c>
      <c r="G10" t="str">
        <f t="shared" ref="G10:H10" si="11">C16</f>
        <v>0.00632</v>
      </c>
      <c r="H10" t="str">
        <f t="shared" si="11"/>
        <v>0.00544</v>
      </c>
      <c r="J10" s="1">
        <v>5.3E-3</v>
      </c>
      <c r="K10" s="1">
        <v>6.3200000000000001E-3</v>
      </c>
      <c r="L10" s="1">
        <v>5.4400000000000004E-3</v>
      </c>
      <c r="N10">
        <f t="shared" si="3"/>
        <v>5.8599999999999999E-2</v>
      </c>
      <c r="O10">
        <f t="shared" si="1"/>
        <v>5.5919999999999997E-2</v>
      </c>
      <c r="P10">
        <f t="shared" si="1"/>
        <v>5.4240000000000003E-2</v>
      </c>
      <c r="Q10">
        <f t="shared" si="7"/>
        <v>1850</v>
      </c>
      <c r="R10">
        <f t="shared" si="4"/>
        <v>0.95426621160409553</v>
      </c>
      <c r="S10">
        <f t="shared" si="5"/>
        <v>0.92559726962457345</v>
      </c>
    </row>
    <row r="11" spans="1:19" x14ac:dyDescent="0.35">
      <c r="A11" t="str">
        <f>""</f>
        <v/>
      </c>
      <c r="B11" t="str">
        <f>"(0.0141)"</f>
        <v>(0.0141)</v>
      </c>
      <c r="C11" t="str">
        <f>"(0.0284)"</f>
        <v>(0.0284)</v>
      </c>
      <c r="D11" t="str">
        <f>"(0.0376)"</f>
        <v>(0.0376)</v>
      </c>
      <c r="F11" t="str">
        <f>B18</f>
        <v>-0.00298</v>
      </c>
      <c r="G11" t="str">
        <f t="shared" ref="G11:H11" si="12">C18</f>
        <v>0.000910</v>
      </c>
      <c r="H11" t="str">
        <f t="shared" si="12"/>
        <v>0.000355</v>
      </c>
      <c r="J11" s="1">
        <v>-2.98E-3</v>
      </c>
      <c r="K11" s="1">
        <v>9.1E-4</v>
      </c>
      <c r="L11" s="1">
        <v>3.5500000000000001E-4</v>
      </c>
      <c r="N11">
        <f t="shared" si="3"/>
        <v>5.0320000000000004E-2</v>
      </c>
      <c r="O11">
        <f t="shared" si="1"/>
        <v>5.0509999999999999E-2</v>
      </c>
      <c r="P11">
        <f t="shared" si="1"/>
        <v>4.9155000000000004E-2</v>
      </c>
      <c r="Q11">
        <f t="shared" si="7"/>
        <v>1860</v>
      </c>
      <c r="R11">
        <f t="shared" si="4"/>
        <v>1.0037758346581875</v>
      </c>
      <c r="S11">
        <f t="shared" si="5"/>
        <v>0.97684817170111293</v>
      </c>
    </row>
    <row r="12" spans="1:19" x14ac:dyDescent="0.35">
      <c r="A12" t="str">
        <f>"Decade_2"</f>
        <v>Decade_2</v>
      </c>
      <c r="B12" t="str">
        <f>"0.00245"</f>
        <v>0.00245</v>
      </c>
      <c r="C12" t="str">
        <f>" 0.0177"</f>
        <v xml:space="preserve"> 0.0177</v>
      </c>
      <c r="D12" t="str">
        <f>" 0.0221"</f>
        <v xml:space="preserve"> 0.0221</v>
      </c>
      <c r="F12" t="str">
        <f>B20</f>
        <v>-0.0446</v>
      </c>
      <c r="G12" t="str">
        <f t="shared" ref="G12:H12" si="13">C20</f>
        <v>-0.0412</v>
      </c>
      <c r="H12" t="str">
        <f t="shared" si="13"/>
        <v>-0.0404</v>
      </c>
      <c r="J12" s="1">
        <v>-4.4600000000000001E-2</v>
      </c>
      <c r="K12" s="1">
        <v>-4.1200000000000001E-2</v>
      </c>
      <c r="L12" s="1">
        <v>-4.0399999999999998E-2</v>
      </c>
      <c r="N12">
        <f t="shared" si="3"/>
        <v>8.6999999999999994E-3</v>
      </c>
      <c r="O12">
        <f t="shared" si="1"/>
        <v>8.3999999999999977E-3</v>
      </c>
      <c r="P12">
        <f t="shared" si="1"/>
        <v>8.4000000000000047E-3</v>
      </c>
      <c r="Q12">
        <f t="shared" si="7"/>
        <v>1870</v>
      </c>
      <c r="R12">
        <f t="shared" si="4"/>
        <v>0.96551724137931016</v>
      </c>
      <c r="S12">
        <f t="shared" si="5"/>
        <v>0.96551724137931094</v>
      </c>
    </row>
    <row r="13" spans="1:19" x14ac:dyDescent="0.35">
      <c r="A13" t="str">
        <f>""</f>
        <v/>
      </c>
      <c r="B13" t="str">
        <f>"(0.0131)"</f>
        <v>(0.0131)</v>
      </c>
      <c r="C13" t="str">
        <f>"(0.0270)"</f>
        <v>(0.0270)</v>
      </c>
      <c r="D13" t="str">
        <f>"(0.0357)"</f>
        <v>(0.0357)</v>
      </c>
      <c r="F13" t="str">
        <f>B22</f>
        <v>-0.00446</v>
      </c>
      <c r="G13" t="str">
        <f t="shared" ref="G13:H13" si="14">C22</f>
        <v>-0.000890</v>
      </c>
      <c r="H13" t="str">
        <f t="shared" si="14"/>
        <v>-0.00126</v>
      </c>
      <c r="J13" s="1">
        <v>-4.4600000000000004E-3</v>
      </c>
      <c r="K13" s="1">
        <v>-8.8999999999999995E-4</v>
      </c>
      <c r="L13" s="1">
        <v>-1.2600000000000001E-3</v>
      </c>
      <c r="N13">
        <f t="shared" si="3"/>
        <v>4.8840000000000001E-2</v>
      </c>
      <c r="O13">
        <f t="shared" si="1"/>
        <v>4.8709999999999996E-2</v>
      </c>
      <c r="P13">
        <f t="shared" si="1"/>
        <v>4.7540000000000006E-2</v>
      </c>
      <c r="Q13">
        <f t="shared" si="7"/>
        <v>1880</v>
      </c>
      <c r="R13">
        <f t="shared" si="4"/>
        <v>0.99733824733824727</v>
      </c>
      <c r="S13">
        <f t="shared" si="5"/>
        <v>0.97338247338247352</v>
      </c>
    </row>
    <row r="14" spans="1:19" x14ac:dyDescent="0.35">
      <c r="A14" t="str">
        <f>"Decade_3"</f>
        <v>Decade_3</v>
      </c>
      <c r="B14" t="str">
        <f>"0.00502"</f>
        <v>0.00502</v>
      </c>
      <c r="C14" t="str">
        <f>"0.00393"</f>
        <v>0.00393</v>
      </c>
      <c r="D14" t="str">
        <f>"0.00236"</f>
        <v>0.00236</v>
      </c>
      <c r="F14" t="str">
        <f>B24</f>
        <v xml:space="preserve"> 0.0533</v>
      </c>
      <c r="G14" t="str">
        <f t="shared" ref="G14:H14" si="15">C24</f>
        <v xml:space="preserve"> 0.0496</v>
      </c>
      <c r="H14" t="str">
        <f t="shared" si="15"/>
        <v xml:space="preserve"> 0.0488</v>
      </c>
      <c r="J14" s="1">
        <v>5.33E-2</v>
      </c>
      <c r="K14" s="1">
        <v>4.9599999999999998E-2</v>
      </c>
      <c r="L14" s="1">
        <v>4.8800000000000003E-2</v>
      </c>
    </row>
    <row r="15" spans="1:19" x14ac:dyDescent="0.35">
      <c r="A15" t="str">
        <f>""</f>
        <v/>
      </c>
      <c r="B15" t="str">
        <f>"(0.0151)"</f>
        <v>(0.0151)</v>
      </c>
      <c r="C15" t="str">
        <f>"(0.0366)"</f>
        <v>(0.0366)</v>
      </c>
      <c r="D15" t="str">
        <f>"(0.0477)"</f>
        <v>(0.0477)</v>
      </c>
    </row>
    <row r="16" spans="1:19" x14ac:dyDescent="0.35">
      <c r="A16" t="str">
        <f>"Decade_4"</f>
        <v>Decade_4</v>
      </c>
      <c r="B16" t="str">
        <f>"0.00530"</f>
        <v>0.00530</v>
      </c>
      <c r="C16" t="str">
        <f>"0.00632"</f>
        <v>0.00632</v>
      </c>
      <c r="D16" t="str">
        <f>"0.00544"</f>
        <v>0.00544</v>
      </c>
    </row>
    <row r="17" spans="1:7" x14ac:dyDescent="0.35">
      <c r="A17" t="str">
        <f>""</f>
        <v/>
      </c>
      <c r="B17" t="str">
        <f>"(0.0148)"</f>
        <v>(0.0148)</v>
      </c>
      <c r="C17" t="str">
        <f>"(0.0195)"</f>
        <v>(0.0195)</v>
      </c>
      <c r="D17" t="str">
        <f>"(0.0224)"</f>
        <v>(0.0224)</v>
      </c>
    </row>
    <row r="18" spans="1:7" x14ac:dyDescent="0.35">
      <c r="A18" t="str">
        <f>"Decade_5"</f>
        <v>Decade_5</v>
      </c>
      <c r="B18" t="str">
        <f>"-0.00298"</f>
        <v>-0.00298</v>
      </c>
      <c r="C18" t="str">
        <f>"0.000910"</f>
        <v>0.000910</v>
      </c>
      <c r="D18" t="str">
        <f>"0.000355"</f>
        <v>0.000355</v>
      </c>
    </row>
    <row r="19" spans="1:7" x14ac:dyDescent="0.35">
      <c r="A19" t="str">
        <f>""</f>
        <v/>
      </c>
      <c r="B19" t="str">
        <f>"(0.0155)"</f>
        <v>(0.0155)</v>
      </c>
      <c r="C19" t="str">
        <f>"(0.0162)"</f>
        <v>(0.0162)</v>
      </c>
      <c r="D19" t="str">
        <f>"(0.0167)"</f>
        <v>(0.0167)</v>
      </c>
    </row>
    <row r="20" spans="1:7" x14ac:dyDescent="0.35">
      <c r="A20" t="str">
        <f>"Decade_6"</f>
        <v>Decade_6</v>
      </c>
      <c r="B20" t="str">
        <f>"-0.0446"</f>
        <v>-0.0446</v>
      </c>
      <c r="C20" t="str">
        <f>"-0.0412"</f>
        <v>-0.0412</v>
      </c>
      <c r="D20" t="str">
        <f>"-0.0404"</f>
        <v>-0.0404</v>
      </c>
    </row>
    <row r="21" spans="1:7" x14ac:dyDescent="0.35">
      <c r="A21" t="str">
        <f>""</f>
        <v/>
      </c>
      <c r="B21" t="str">
        <f>"(0.0186)"</f>
        <v>(0.0186)</v>
      </c>
      <c r="C21" t="str">
        <f>"(0.0343)"</f>
        <v>(0.0343)</v>
      </c>
      <c r="D21" t="str">
        <f>"(0.0426)"</f>
        <v>(0.0426)</v>
      </c>
    </row>
    <row r="22" spans="1:7" x14ac:dyDescent="0.35">
      <c r="A22" t="str">
        <f>"Decade_7"</f>
        <v>Decade_7</v>
      </c>
      <c r="B22" t="str">
        <f>"-0.00446"</f>
        <v>-0.00446</v>
      </c>
      <c r="C22" t="str">
        <f>"-0.000890"</f>
        <v>-0.000890</v>
      </c>
      <c r="D22" t="str">
        <f>"-0.00126"</f>
        <v>-0.00126</v>
      </c>
    </row>
    <row r="23" spans="1:7" x14ac:dyDescent="0.35">
      <c r="A23" t="str">
        <f>""</f>
        <v/>
      </c>
      <c r="B23" t="str">
        <f>"(0.0164)"</f>
        <v>(0.0164)</v>
      </c>
      <c r="C23" t="str">
        <f>"(0.0174)"</f>
        <v>(0.0174)</v>
      </c>
      <c r="D23" t="str">
        <f>"(0.0178)"</f>
        <v>(0.0178)</v>
      </c>
    </row>
    <row r="24" spans="1:7" x14ac:dyDescent="0.35">
      <c r="A24" t="str">
        <f>"_cons"</f>
        <v>_cons</v>
      </c>
      <c r="B24" t="str">
        <f>" 0.0533"</f>
        <v xml:space="preserve"> 0.0533</v>
      </c>
      <c r="C24" t="str">
        <f>" 0.0496"</f>
        <v xml:space="preserve"> 0.0496</v>
      </c>
      <c r="D24" t="str">
        <f>" 0.0488"</f>
        <v xml:space="preserve"> 0.0488</v>
      </c>
    </row>
    <row r="25" spans="1:7" x14ac:dyDescent="0.35">
      <c r="A25" t="str">
        <f>""</f>
        <v/>
      </c>
      <c r="B25" t="str">
        <f>"(0.0125)"</f>
        <v>(0.0125)</v>
      </c>
      <c r="C25" t="str">
        <f>"(0.0126)"</f>
        <v>(0.0126)</v>
      </c>
      <c r="D25" t="str">
        <f>"(0.0124)"</f>
        <v>(0.0124)</v>
      </c>
    </row>
    <row r="26" spans="1:7" x14ac:dyDescent="0.35">
      <c r="A26" t="str">
        <f>"adj. R-sq"</f>
        <v>adj. R-sq</v>
      </c>
      <c r="B26" t="str">
        <f>"  0.305"</f>
        <v xml:space="preserve">  0.305</v>
      </c>
      <c r="C26" t="str">
        <f>" -0.037"</f>
        <v xml:space="preserve"> -0.037</v>
      </c>
      <c r="D26" t="str">
        <f>" -0.062"</f>
        <v xml:space="preserve"> -0.062</v>
      </c>
    </row>
    <row r="27" spans="1:7" x14ac:dyDescent="0.35">
      <c r="A27" t="str">
        <f>"N"</f>
        <v>N</v>
      </c>
      <c r="B27" t="str">
        <f>"    115"</f>
        <v xml:space="preserve">    115</v>
      </c>
      <c r="C27" t="str">
        <f>"    114"</f>
        <v xml:space="preserve">    114</v>
      </c>
      <c r="D27" t="str">
        <f>"    114"</f>
        <v xml:space="preserve">    114</v>
      </c>
    </row>
    <row r="28" spans="1:7" x14ac:dyDescent="0.35">
      <c r="A28" t="str">
        <f>"Standard errors in parentheses"</f>
        <v>Standard errors in parentheses</v>
      </c>
    </row>
    <row r="29" spans="1:7" x14ac:dyDescent="0.35">
      <c r="A29" t="str">
        <f>"Note:"</f>
        <v>Note:</v>
      </c>
    </row>
    <row r="31" spans="1:7" x14ac:dyDescent="0.35">
      <c r="A31" t="str">
        <f>"Firewood Output and GDP"</f>
        <v>Firewood Output and GDP</v>
      </c>
      <c r="G31" t="s">
        <v>1</v>
      </c>
    </row>
    <row r="32" spans="1:7" x14ac:dyDescent="0.35">
      <c r="A32" t="str">
        <f>""</f>
        <v/>
      </c>
      <c r="B32" t="str">
        <f>"    (1)"</f>
        <v xml:space="preserve">    (1)</v>
      </c>
      <c r="C32" t="str">
        <f>"    (2)"</f>
        <v xml:space="preserve">    (2)</v>
      </c>
      <c r="D32" t="str">
        <f>"    (3)"</f>
        <v xml:space="preserve">    (3)</v>
      </c>
    </row>
    <row r="33" spans="1:19" x14ac:dyDescent="0.35">
      <c r="A33" t="str">
        <f>""</f>
        <v/>
      </c>
      <c r="B33" t="str">
        <f>"GDP_Growth_J_W"</f>
        <v>GDP_Growth_J_W</v>
      </c>
      <c r="C33" t="str">
        <f>"GDP_Growth_Firewood_Two_Thirds"</f>
        <v>GDP_Growth_Firewood_Two_Thirds</v>
      </c>
      <c r="D33" t="str">
        <f>"GDP_Growth_Firewood_Full"</f>
        <v>GDP_Growth_Firewood_Full</v>
      </c>
    </row>
    <row r="34" spans="1:19" x14ac:dyDescent="0.35">
      <c r="A34" t="str">
        <f>"Decade_00"</f>
        <v>Decade_00</v>
      </c>
      <c r="B34" t="str">
        <f>"-0.0406"</f>
        <v>-0.0406</v>
      </c>
      <c r="C34" t="str">
        <f>"-0.0423"</f>
        <v>-0.0423</v>
      </c>
      <c r="D34" t="str">
        <f>"-0.0427"</f>
        <v>-0.0427</v>
      </c>
      <c r="F34" t="str">
        <f>B34</f>
        <v>-0.0406</v>
      </c>
      <c r="G34" t="str">
        <f t="shared" ref="G34" si="16">C34</f>
        <v>-0.0423</v>
      </c>
      <c r="H34" t="str">
        <f t="shared" ref="H34" si="17">D34</f>
        <v>-0.0427</v>
      </c>
      <c r="J34" s="1">
        <v>-4.0599999999999997E-2</v>
      </c>
      <c r="K34" s="1">
        <v>-4.2299999999999997E-2</v>
      </c>
      <c r="L34" s="1">
        <v>-4.2700000000000002E-2</v>
      </c>
      <c r="N34">
        <f>J34+J$44</f>
        <v>1.2700000000000003E-2</v>
      </c>
      <c r="O34">
        <f t="shared" ref="O34:P43" si="18">K34+K$44</f>
        <v>8.9000000000000051E-3</v>
      </c>
      <c r="P34">
        <f t="shared" si="18"/>
        <v>8.5000000000000006E-3</v>
      </c>
      <c r="Q34">
        <v>1790</v>
      </c>
      <c r="R34">
        <f>O34/N34</f>
        <v>0.70078740157480335</v>
      </c>
      <c r="S34">
        <f>P34/N34</f>
        <v>0.66929133858267709</v>
      </c>
    </row>
    <row r="35" spans="1:19" x14ac:dyDescent="0.35">
      <c r="A35" t="str">
        <f>""</f>
        <v/>
      </c>
      <c r="B35" t="str">
        <f>"(0.0127)"</f>
        <v>(0.0127)</v>
      </c>
      <c r="C35" t="str">
        <f>"(0.0207)"</f>
        <v>(0.0207)</v>
      </c>
      <c r="D35" t="str">
        <f>"(0.0260)"</f>
        <v>(0.0260)</v>
      </c>
      <c r="F35" t="str">
        <f>B36</f>
        <v>0.00108</v>
      </c>
      <c r="G35" t="str">
        <f t="shared" ref="G35" si="19">C36</f>
        <v>0.00370</v>
      </c>
      <c r="H35" t="str">
        <f t="shared" ref="H35" si="20">D36</f>
        <v>0.00213</v>
      </c>
      <c r="J35" s="1">
        <v>1.08E-3</v>
      </c>
      <c r="K35" s="1">
        <v>3.7000000000000002E-3</v>
      </c>
      <c r="L35" s="1">
        <v>2.1299999999999999E-3</v>
      </c>
      <c r="N35">
        <f t="shared" ref="N35:N43" si="21">J35+J$44</f>
        <v>5.4379999999999998E-2</v>
      </c>
      <c r="O35">
        <f t="shared" si="18"/>
        <v>5.4900000000000004E-2</v>
      </c>
      <c r="P35">
        <f t="shared" si="18"/>
        <v>5.3330000000000002E-2</v>
      </c>
      <c r="Q35">
        <f>Q34+10</f>
        <v>1800</v>
      </c>
      <c r="R35">
        <f t="shared" ref="R35:R43" si="22">O35/N35</f>
        <v>1.0095623390952557</v>
      </c>
      <c r="S35">
        <f t="shared" ref="S35:S43" si="23">P35/N35</f>
        <v>0.98069143067304165</v>
      </c>
    </row>
    <row r="36" spans="1:19" x14ac:dyDescent="0.35">
      <c r="A36" t="str">
        <f>"Decade_01"</f>
        <v>Decade_01</v>
      </c>
      <c r="B36" t="str">
        <f>"0.00108"</f>
        <v>0.00108</v>
      </c>
      <c r="C36" t="str">
        <f>"0.00370"</f>
        <v>0.00370</v>
      </c>
      <c r="D36" t="str">
        <f>"0.00213"</f>
        <v>0.00213</v>
      </c>
      <c r="F36" t="str">
        <f>B38</f>
        <v>-0.00935</v>
      </c>
      <c r="G36" t="str">
        <f t="shared" ref="G36" si="24">C38</f>
        <v>-0.00694</v>
      </c>
      <c r="H36" t="str">
        <f t="shared" ref="H36" si="25">D38</f>
        <v>-0.00778</v>
      </c>
      <c r="J36" s="1">
        <v>-9.3500000000000007E-3</v>
      </c>
      <c r="K36" s="1">
        <v>-6.94E-3</v>
      </c>
      <c r="L36" s="1">
        <v>-7.7799999999999996E-3</v>
      </c>
      <c r="N36">
        <f t="shared" si="21"/>
        <v>4.3950000000000003E-2</v>
      </c>
      <c r="O36">
        <f t="shared" si="18"/>
        <v>4.4260000000000001E-2</v>
      </c>
      <c r="P36">
        <f t="shared" si="18"/>
        <v>4.342E-2</v>
      </c>
      <c r="Q36">
        <f t="shared" ref="Q36:Q43" si="26">Q35+10</f>
        <v>1810</v>
      </c>
      <c r="R36">
        <f t="shared" si="22"/>
        <v>1.0070534698521045</v>
      </c>
      <c r="S36">
        <f t="shared" si="23"/>
        <v>0.98794084186575648</v>
      </c>
    </row>
    <row r="37" spans="1:19" x14ac:dyDescent="0.35">
      <c r="A37" t="str">
        <f>""</f>
        <v/>
      </c>
      <c r="B37" t="str">
        <f>"(0.0165)"</f>
        <v>(0.0165)</v>
      </c>
      <c r="C37" t="str">
        <f>"(0.0304)"</f>
        <v>(0.0304)</v>
      </c>
      <c r="D37" t="str">
        <f>"(0.0396)"</f>
        <v>(0.0396)</v>
      </c>
      <c r="F37" t="str">
        <f>B40</f>
        <v>-0.0509</v>
      </c>
      <c r="G37" t="str">
        <f t="shared" ref="G37" si="27">C40</f>
        <v>-0.0506</v>
      </c>
      <c r="H37" t="str">
        <f t="shared" ref="H37" si="28">D40</f>
        <v>-0.0496</v>
      </c>
      <c r="J37" s="1">
        <v>-5.0900000000000001E-2</v>
      </c>
      <c r="K37" s="1">
        <v>-5.0599999999999999E-2</v>
      </c>
      <c r="L37" s="1">
        <v>-4.9599999999999998E-2</v>
      </c>
      <c r="N37">
        <f t="shared" si="21"/>
        <v>2.3999999999999994E-3</v>
      </c>
      <c r="O37">
        <f t="shared" si="18"/>
        <v>6.0000000000000331E-4</v>
      </c>
      <c r="P37">
        <f t="shared" si="18"/>
        <v>1.6000000000000042E-3</v>
      </c>
      <c r="Q37">
        <f t="shared" si="26"/>
        <v>1820</v>
      </c>
      <c r="R37">
        <f t="shared" si="22"/>
        <v>0.25000000000000144</v>
      </c>
      <c r="S37">
        <f t="shared" si="23"/>
        <v>0.66666666666666863</v>
      </c>
    </row>
    <row r="38" spans="1:19" x14ac:dyDescent="0.35">
      <c r="A38" t="str">
        <f>"Decade_02"</f>
        <v>Decade_02</v>
      </c>
      <c r="B38" t="str">
        <f>"-0.00935"</f>
        <v>-0.00935</v>
      </c>
      <c r="C38" t="str">
        <f>"-0.00694"</f>
        <v>-0.00694</v>
      </c>
      <c r="D38" t="str">
        <f>"-0.00778"</f>
        <v>-0.00778</v>
      </c>
      <c r="F38" t="str">
        <f>B42</f>
        <v>0.00245</v>
      </c>
      <c r="G38" t="str">
        <f t="shared" ref="G38" si="29">C42</f>
        <v xml:space="preserve"> 0.0279</v>
      </c>
      <c r="H38" t="str">
        <f t="shared" ref="H38" si="30">D42</f>
        <v xml:space="preserve"> 0.0354</v>
      </c>
      <c r="J38" s="1">
        <v>2.4499999999999999E-3</v>
      </c>
      <c r="K38" s="1">
        <v>2.7900000000000001E-2</v>
      </c>
      <c r="L38" s="1">
        <v>3.5400000000000001E-2</v>
      </c>
      <c r="N38">
        <f t="shared" si="21"/>
        <v>5.5750000000000001E-2</v>
      </c>
      <c r="O38">
        <f t="shared" si="18"/>
        <v>7.9100000000000004E-2</v>
      </c>
      <c r="P38">
        <f t="shared" si="18"/>
        <v>8.660000000000001E-2</v>
      </c>
      <c r="Q38">
        <f t="shared" si="26"/>
        <v>1830</v>
      </c>
      <c r="R38">
        <f t="shared" si="22"/>
        <v>1.4188340807174888</v>
      </c>
      <c r="S38">
        <f t="shared" si="23"/>
        <v>1.5533632286995518</v>
      </c>
    </row>
    <row r="39" spans="1:19" x14ac:dyDescent="0.35">
      <c r="A39" t="str">
        <f>""</f>
        <v/>
      </c>
      <c r="B39" t="str">
        <f>"(0.0145)"</f>
        <v>(0.0145)</v>
      </c>
      <c r="C39" t="str">
        <f>"(0.0177)"</f>
        <v>(0.0177)</v>
      </c>
      <c r="D39" t="str">
        <f>"(0.0200)"</f>
        <v>(0.0200)</v>
      </c>
      <c r="F39" t="str">
        <f>B44</f>
        <v>0.00502</v>
      </c>
      <c r="G39" t="str">
        <f t="shared" ref="G39" si="31">C44</f>
        <v>-0.0108</v>
      </c>
      <c r="H39" t="str">
        <f t="shared" ref="H39" si="32">D44</f>
        <v>-0.0175</v>
      </c>
      <c r="J39" s="1">
        <v>5.0200000000000002E-3</v>
      </c>
      <c r="K39" s="1">
        <v>-1.0800000000000001E-2</v>
      </c>
      <c r="L39" s="1">
        <v>-1.7500000000000002E-2</v>
      </c>
      <c r="N39">
        <f t="shared" si="21"/>
        <v>5.8319999999999997E-2</v>
      </c>
      <c r="O39">
        <f t="shared" si="18"/>
        <v>4.0400000000000005E-2</v>
      </c>
      <c r="P39">
        <f t="shared" si="18"/>
        <v>3.3700000000000001E-2</v>
      </c>
      <c r="Q39">
        <f t="shared" si="26"/>
        <v>1840</v>
      </c>
      <c r="R39">
        <f t="shared" si="22"/>
        <v>0.69272976680384102</v>
      </c>
      <c r="S39">
        <f t="shared" si="23"/>
        <v>0.57784636488340202</v>
      </c>
    </row>
    <row r="40" spans="1:19" x14ac:dyDescent="0.35">
      <c r="A40" t="str">
        <f>"Decade_1"</f>
        <v>Decade_1</v>
      </c>
      <c r="B40" t="str">
        <f>"-0.0509"</f>
        <v>-0.0509</v>
      </c>
      <c r="C40" t="str">
        <f>"-0.0506"</f>
        <v>-0.0506</v>
      </c>
      <c r="D40" t="str">
        <f>"-0.0496"</f>
        <v>-0.0496</v>
      </c>
      <c r="F40" t="str">
        <f>B46</f>
        <v>0.00530</v>
      </c>
      <c r="G40" t="str">
        <f t="shared" ref="G40" si="33">C46</f>
        <v>0.00404</v>
      </c>
      <c r="H40" t="str">
        <f t="shared" ref="H40" si="34">D46</f>
        <v>0.00216</v>
      </c>
      <c r="J40" s="1">
        <v>5.3E-3</v>
      </c>
      <c r="K40" s="1">
        <v>4.0400000000000002E-3</v>
      </c>
      <c r="L40" s="1">
        <v>2.16E-3</v>
      </c>
      <c r="N40">
        <f t="shared" si="21"/>
        <v>5.8599999999999999E-2</v>
      </c>
      <c r="O40">
        <f t="shared" si="18"/>
        <v>5.5240000000000004E-2</v>
      </c>
      <c r="P40">
        <f t="shared" si="18"/>
        <v>5.3360000000000005E-2</v>
      </c>
      <c r="Q40">
        <f t="shared" si="26"/>
        <v>1850</v>
      </c>
      <c r="R40">
        <f t="shared" si="22"/>
        <v>0.94266211604095573</v>
      </c>
      <c r="S40">
        <f t="shared" si="23"/>
        <v>0.91058020477815704</v>
      </c>
    </row>
    <row r="41" spans="1:19" x14ac:dyDescent="0.35">
      <c r="A41" t="str">
        <f>""</f>
        <v/>
      </c>
      <c r="B41" t="str">
        <f>"(0.0141)"</f>
        <v>(0.0141)</v>
      </c>
      <c r="C41" t="str">
        <f>"(0.0466)"</f>
        <v>(0.0466)</v>
      </c>
      <c r="D41" t="str">
        <f>"(0.0619)"</f>
        <v>(0.0619)</v>
      </c>
      <c r="F41" t="str">
        <f>B48</f>
        <v>-0.00298</v>
      </c>
      <c r="G41" t="str">
        <f t="shared" ref="G41" si="35">C48</f>
        <v>-0.000756</v>
      </c>
      <c r="H41" t="str">
        <f t="shared" ref="H41" si="36">D48</f>
        <v>-0.00208</v>
      </c>
      <c r="J41" s="1">
        <v>-2.98E-3</v>
      </c>
      <c r="K41" s="1">
        <v>-7.5600000000000005E-4</v>
      </c>
      <c r="L41" s="1">
        <v>-2.0799999999999998E-3</v>
      </c>
      <c r="N41">
        <f t="shared" si="21"/>
        <v>5.0320000000000004E-2</v>
      </c>
      <c r="O41">
        <f t="shared" si="18"/>
        <v>5.0444000000000003E-2</v>
      </c>
      <c r="P41">
        <f t="shared" si="18"/>
        <v>4.9120000000000004E-2</v>
      </c>
      <c r="Q41">
        <f t="shared" si="26"/>
        <v>1860</v>
      </c>
      <c r="R41">
        <f t="shared" si="22"/>
        <v>1.0024642289348171</v>
      </c>
      <c r="S41">
        <f t="shared" si="23"/>
        <v>0.9761526232114468</v>
      </c>
    </row>
    <row r="42" spans="1:19" x14ac:dyDescent="0.35">
      <c r="A42" t="str">
        <f>"Decade_2"</f>
        <v>Decade_2</v>
      </c>
      <c r="B42" t="str">
        <f>"0.00245"</f>
        <v>0.00245</v>
      </c>
      <c r="C42" t="str">
        <f>" 0.0279"</f>
        <v xml:space="preserve"> 0.0279</v>
      </c>
      <c r="D42" t="str">
        <f>" 0.0354"</f>
        <v xml:space="preserve"> 0.0354</v>
      </c>
      <c r="F42" t="str">
        <f>B50</f>
        <v>-0.0446</v>
      </c>
      <c r="G42" t="str">
        <f t="shared" ref="G42" si="37">C50</f>
        <v>-0.0442</v>
      </c>
      <c r="H42" t="str">
        <f t="shared" ref="H42" si="38">D50</f>
        <v>-0.0448</v>
      </c>
      <c r="J42" s="1">
        <v>-4.4600000000000001E-2</v>
      </c>
      <c r="K42" s="1">
        <v>-4.4200000000000003E-2</v>
      </c>
      <c r="L42" s="1">
        <v>-4.48E-2</v>
      </c>
      <c r="N42">
        <f t="shared" si="21"/>
        <v>8.6999999999999994E-3</v>
      </c>
      <c r="O42">
        <f t="shared" si="18"/>
        <v>6.9999999999999993E-3</v>
      </c>
      <c r="P42">
        <f t="shared" si="18"/>
        <v>6.4000000000000029E-3</v>
      </c>
      <c r="Q42">
        <f t="shared" si="26"/>
        <v>1870</v>
      </c>
      <c r="R42">
        <f t="shared" si="22"/>
        <v>0.8045977011494253</v>
      </c>
      <c r="S42">
        <f t="shared" si="23"/>
        <v>0.73563218390804641</v>
      </c>
    </row>
    <row r="43" spans="1:19" x14ac:dyDescent="0.35">
      <c r="A43" t="str">
        <f>""</f>
        <v/>
      </c>
      <c r="B43" t="str">
        <f>"(0.0131)"</f>
        <v>(0.0131)</v>
      </c>
      <c r="C43" t="str">
        <f>"(0.0494)"</f>
        <v>(0.0494)</v>
      </c>
      <c r="D43" t="str">
        <f>"(0.0658)"</f>
        <v>(0.0658)</v>
      </c>
      <c r="F43" t="str">
        <f>B52</f>
        <v>-0.00446</v>
      </c>
      <c r="G43" t="str">
        <f t="shared" ref="G43" si="39">C52</f>
        <v>-0.00441</v>
      </c>
      <c r="H43" t="str">
        <f t="shared" ref="H43" si="40">D52</f>
        <v>-0.00647</v>
      </c>
      <c r="J43" s="1">
        <v>-4.4600000000000004E-3</v>
      </c>
      <c r="K43" s="1">
        <v>-4.4099999999999999E-3</v>
      </c>
      <c r="L43" s="1">
        <v>-6.4700000000000001E-3</v>
      </c>
      <c r="N43">
        <f t="shared" si="21"/>
        <v>4.8840000000000001E-2</v>
      </c>
      <c r="O43">
        <f t="shared" si="18"/>
        <v>4.6790000000000005E-2</v>
      </c>
      <c r="P43">
        <f t="shared" si="18"/>
        <v>4.4730000000000006E-2</v>
      </c>
      <c r="Q43">
        <f t="shared" si="26"/>
        <v>1880</v>
      </c>
      <c r="R43">
        <f t="shared" si="22"/>
        <v>0.95802620802620808</v>
      </c>
      <c r="S43">
        <f t="shared" si="23"/>
        <v>0.91584766584766597</v>
      </c>
    </row>
    <row r="44" spans="1:19" x14ac:dyDescent="0.35">
      <c r="A44" t="str">
        <f>"Decade_3"</f>
        <v>Decade_3</v>
      </c>
      <c r="B44" t="str">
        <f>"0.00502"</f>
        <v>0.00502</v>
      </c>
      <c r="C44" t="str">
        <f>"-0.0108"</f>
        <v>-0.0108</v>
      </c>
      <c r="D44" t="str">
        <f>"-0.0175"</f>
        <v>-0.0175</v>
      </c>
      <c r="F44" t="str">
        <f>B54</f>
        <v xml:space="preserve"> 0.0533</v>
      </c>
      <c r="G44" t="str">
        <f t="shared" ref="G44" si="41">C54</f>
        <v xml:space="preserve"> 0.0512</v>
      </c>
      <c r="H44" t="str">
        <f t="shared" ref="H44" si="42">D54</f>
        <v xml:space="preserve"> 0.0512</v>
      </c>
      <c r="J44" s="1">
        <v>5.33E-2</v>
      </c>
      <c r="K44" s="1">
        <v>5.1200000000000002E-2</v>
      </c>
      <c r="L44" s="1">
        <v>5.1200000000000002E-2</v>
      </c>
    </row>
    <row r="45" spans="1:19" x14ac:dyDescent="0.35">
      <c r="A45" t="str">
        <f>""</f>
        <v/>
      </c>
      <c r="B45" t="str">
        <f>"(0.0151)"</f>
        <v>(0.0151)</v>
      </c>
      <c r="C45" t="str">
        <f>"(0.0560)"</f>
        <v>(0.0560)</v>
      </c>
      <c r="D45" t="str">
        <f>"(0.0730)"</f>
        <v>(0.0730)</v>
      </c>
    </row>
    <row r="46" spans="1:19" x14ac:dyDescent="0.35">
      <c r="A46" t="str">
        <f>"Decade_4"</f>
        <v>Decade_4</v>
      </c>
      <c r="B46" t="str">
        <f>"0.00530"</f>
        <v>0.00530</v>
      </c>
      <c r="C46" t="str">
        <f>"0.00404"</f>
        <v>0.00404</v>
      </c>
      <c r="D46" t="str">
        <f>"0.00216"</f>
        <v>0.00216</v>
      </c>
    </row>
    <row r="47" spans="1:19" x14ac:dyDescent="0.35">
      <c r="A47" t="str">
        <f>""</f>
        <v/>
      </c>
      <c r="B47" t="str">
        <f>"(0.0148)"</f>
        <v>(0.0148)</v>
      </c>
      <c r="C47" t="str">
        <f>"(0.0199)"</f>
        <v>(0.0199)</v>
      </c>
      <c r="D47" t="str">
        <f>"(0.0234)"</f>
        <v>(0.0234)</v>
      </c>
    </row>
    <row r="48" spans="1:19" x14ac:dyDescent="0.35">
      <c r="A48" t="str">
        <f>"Decade_5"</f>
        <v>Decade_5</v>
      </c>
      <c r="B48" t="str">
        <f>"-0.00298"</f>
        <v>-0.00298</v>
      </c>
      <c r="C48" t="str">
        <f>"-0.000756"</f>
        <v>-0.000756</v>
      </c>
      <c r="D48" t="str">
        <f>"-0.00208"</f>
        <v>-0.00208</v>
      </c>
    </row>
    <row r="49" spans="1:4" x14ac:dyDescent="0.35">
      <c r="A49" t="str">
        <f>""</f>
        <v/>
      </c>
      <c r="B49" t="str">
        <f>"(0.0155)"</f>
        <v>(0.0155)</v>
      </c>
      <c r="C49" t="str">
        <f>"(0.0170)"</f>
        <v>(0.0170)</v>
      </c>
      <c r="D49" t="str">
        <f>"(0.0178)"</f>
        <v>(0.0178)</v>
      </c>
    </row>
    <row r="50" spans="1:4" x14ac:dyDescent="0.35">
      <c r="A50" t="str">
        <f>"Decade_6"</f>
        <v>Decade_6</v>
      </c>
      <c r="B50" t="str">
        <f>"-0.0446"</f>
        <v>-0.0446</v>
      </c>
      <c r="C50" t="str">
        <f>"-0.0442"</f>
        <v>-0.0442</v>
      </c>
      <c r="D50" t="str">
        <f>"-0.0448"</f>
        <v>-0.0448</v>
      </c>
    </row>
    <row r="51" spans="1:4" x14ac:dyDescent="0.35">
      <c r="A51" t="str">
        <f>""</f>
        <v/>
      </c>
      <c r="B51" t="str">
        <f>"(0.0186)"</f>
        <v>(0.0186)</v>
      </c>
      <c r="C51" t="str">
        <f>"(0.0247)"</f>
        <v>(0.0247)</v>
      </c>
      <c r="D51" t="str">
        <f>"(0.0284)"</f>
        <v>(0.0284)</v>
      </c>
    </row>
    <row r="52" spans="1:4" x14ac:dyDescent="0.35">
      <c r="A52" t="str">
        <f>"Decade_7"</f>
        <v>Decade_7</v>
      </c>
      <c r="B52" t="str">
        <f>"-0.00446"</f>
        <v>-0.00446</v>
      </c>
      <c r="C52" t="str">
        <f>"-0.00441"</f>
        <v>-0.00441</v>
      </c>
      <c r="D52" t="str">
        <f>"-0.00647"</f>
        <v>-0.00647</v>
      </c>
    </row>
    <row r="53" spans="1:4" x14ac:dyDescent="0.35">
      <c r="A53" t="str">
        <f>""</f>
        <v/>
      </c>
      <c r="B53" t="str">
        <f>"(0.0164)"</f>
        <v>(0.0164)</v>
      </c>
      <c r="C53" t="str">
        <f>"(0.0205)"</f>
        <v>(0.0205)</v>
      </c>
      <c r="D53" t="str">
        <f>"(0.0238)"</f>
        <v>(0.0238)</v>
      </c>
    </row>
    <row r="54" spans="1:4" x14ac:dyDescent="0.35">
      <c r="A54" t="str">
        <f>"_cons"</f>
        <v>_cons</v>
      </c>
      <c r="B54" t="str">
        <f>" 0.0533"</f>
        <v xml:space="preserve"> 0.0533</v>
      </c>
      <c r="C54" t="str">
        <f>" 0.0512"</f>
        <v xml:space="preserve"> 0.0512</v>
      </c>
      <c r="D54" t="str">
        <f>" 0.0512"</f>
        <v xml:space="preserve"> 0.0512</v>
      </c>
    </row>
    <row r="55" spans="1:4" x14ac:dyDescent="0.35">
      <c r="A55" t="str">
        <f>""</f>
        <v/>
      </c>
      <c r="B55" t="str">
        <f>"(0.0125)"</f>
        <v>(0.0125)</v>
      </c>
      <c r="C55" t="str">
        <f>"(0.0137)"</f>
        <v>(0.0137)</v>
      </c>
      <c r="D55" t="str">
        <f>"(0.0145)"</f>
        <v>(0.0145)</v>
      </c>
    </row>
    <row r="56" spans="1:4" x14ac:dyDescent="0.35">
      <c r="A56" t="str">
        <f>"adj. R-sq"</f>
        <v>adj. R-sq</v>
      </c>
      <c r="B56" t="str">
        <f>"  0.305"</f>
        <v xml:space="preserve">  0.305</v>
      </c>
      <c r="C56" t="str">
        <f>" -0.024"</f>
        <v xml:space="preserve"> -0.024</v>
      </c>
      <c r="D56" t="str">
        <f>" -0.051"</f>
        <v xml:space="preserve"> -0.051</v>
      </c>
    </row>
    <row r="57" spans="1:4" x14ac:dyDescent="0.35">
      <c r="A57" t="str">
        <f>"N"</f>
        <v>N</v>
      </c>
      <c r="B57" t="str">
        <f>"    115"</f>
        <v xml:space="preserve">    115</v>
      </c>
      <c r="C57" t="str">
        <f>"    114"</f>
        <v xml:space="preserve">    114</v>
      </c>
      <c r="D57" t="str">
        <f>"    114"</f>
        <v xml:space="preserve">    114</v>
      </c>
    </row>
    <row r="58" spans="1:4" x14ac:dyDescent="0.35">
      <c r="A58" t="str">
        <f>"Standard errors in parentheses"</f>
        <v>Standard errors in parentheses</v>
      </c>
    </row>
    <row r="59" spans="1:4" x14ac:dyDescent="0.35">
      <c r="A59" t="str">
        <f>"Note:"</f>
        <v>Note: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GDP_Growth_Semi_Parametric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Nicholas Z Muller</cp:lastModifiedBy>
  <dcterms:created xsi:type="dcterms:W3CDTF">2025-06-03T08:11:11Z</dcterms:created>
  <dcterms:modified xsi:type="dcterms:W3CDTF">2025-06-03T08:31:43Z</dcterms:modified>
</cp:coreProperties>
</file>