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zm\Dropbox\Laptop_Master_Sync\Natural Resources\Historic_Fuel_Price_Project\NBER_DATA\Regression_Output\"/>
    </mc:Choice>
  </mc:AlternateContent>
  <xr:revisionPtr revIDLastSave="0" documentId="13_ncr:9_{F2CD0AC2-20CF-4DEC-B3BF-37521804503C}" xr6:coauthVersionLast="47" xr6:coauthVersionMax="47" xr10:uidLastSave="{00000000-0000-0000-0000-000000000000}"/>
  <bookViews>
    <workbookView xWindow="-38510" yWindow="-6390" windowWidth="38620" windowHeight="21100" xr2:uid="{B393CB09-86B4-4969-BE25-1AB128AD5F28}"/>
  </bookViews>
  <sheets>
    <sheet name="GDP_Growth_Constituents" sheetId="1" r:id="rId1"/>
  </sheets>
  <calcPr calcId="0" concurrentCalc="0"/>
</workbook>
</file>

<file path=xl/calcChain.xml><?xml version="1.0" encoding="utf-8"?>
<calcChain xmlns="http://schemas.openxmlformats.org/spreadsheetml/2006/main">
  <c r="L7" i="1" l="1"/>
  <c r="M7" i="1"/>
  <c r="L8" i="1"/>
  <c r="M8" i="1"/>
  <c r="L9" i="1"/>
  <c r="M9" i="1"/>
  <c r="K8" i="1"/>
  <c r="K7" i="1"/>
  <c r="K9" i="1"/>
  <c r="J7" i="1"/>
  <c r="J8" i="1"/>
  <c r="J9" i="1"/>
  <c r="I7" i="1"/>
  <c r="I8" i="1"/>
  <c r="I9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K12" i="1"/>
  <c r="K13" i="1"/>
  <c r="K14" i="1"/>
  <c r="K15" i="1"/>
  <c r="K16" i="1"/>
  <c r="K11" i="1"/>
  <c r="K10" i="1"/>
  <c r="I11" i="1"/>
  <c r="I17" i="1"/>
  <c r="L11" i="1"/>
  <c r="M11" i="1"/>
  <c r="I12" i="1"/>
  <c r="L12" i="1"/>
  <c r="M12" i="1"/>
  <c r="I13" i="1"/>
  <c r="L13" i="1"/>
  <c r="M13" i="1"/>
  <c r="I14" i="1"/>
  <c r="L14" i="1"/>
  <c r="M14" i="1"/>
  <c r="I15" i="1"/>
  <c r="L15" i="1"/>
  <c r="M15" i="1"/>
  <c r="I16" i="1"/>
  <c r="L16" i="1"/>
  <c r="M16" i="1"/>
  <c r="M10" i="1"/>
  <c r="I10" i="1"/>
  <c r="L10" i="1"/>
  <c r="J10" i="1"/>
  <c r="J11" i="1"/>
  <c r="J12" i="1"/>
  <c r="J13" i="1"/>
  <c r="J14" i="1"/>
  <c r="J15" i="1"/>
  <c r="J16" i="1"/>
  <c r="J17" i="1"/>
  <c r="G7" i="1"/>
  <c r="G8" i="1"/>
  <c r="G9" i="1"/>
  <c r="G10" i="1"/>
  <c r="G11" i="1"/>
  <c r="G12" i="1"/>
  <c r="G13" i="1"/>
  <c r="G14" i="1"/>
  <c r="G15" i="1"/>
  <c r="G16" i="1"/>
  <c r="G6" i="1"/>
  <c r="A1" i="1"/>
  <c r="A2" i="1"/>
  <c r="B2" i="1"/>
  <c r="C2" i="1"/>
  <c r="D2" i="1"/>
  <c r="E2" i="1"/>
  <c r="F2" i="1"/>
  <c r="A3" i="1"/>
  <c r="B3" i="1"/>
  <c r="C3" i="1"/>
  <c r="D3" i="1"/>
  <c r="E3" i="1"/>
  <c r="F3" i="1"/>
  <c r="A4" i="1"/>
  <c r="B4" i="1"/>
  <c r="C4" i="1"/>
  <c r="D4" i="1"/>
  <c r="F4" i="1"/>
  <c r="A5" i="1"/>
  <c r="B5" i="1"/>
  <c r="C5" i="1"/>
  <c r="D5" i="1"/>
  <c r="F5" i="1"/>
  <c r="A6" i="1"/>
  <c r="B6" i="1"/>
  <c r="C6" i="1"/>
  <c r="D6" i="1"/>
  <c r="F6" i="1"/>
  <c r="A7" i="1"/>
  <c r="B7" i="1"/>
  <c r="C7" i="1"/>
  <c r="D7" i="1"/>
  <c r="F7" i="1"/>
  <c r="A8" i="1"/>
  <c r="B8" i="1"/>
  <c r="C8" i="1"/>
  <c r="D8" i="1"/>
  <c r="F8" i="1"/>
  <c r="A9" i="1"/>
  <c r="B9" i="1"/>
  <c r="C9" i="1"/>
  <c r="D9" i="1"/>
  <c r="F9" i="1"/>
  <c r="A10" i="1"/>
  <c r="B10" i="1"/>
  <c r="C10" i="1"/>
  <c r="D10" i="1"/>
  <c r="F10" i="1"/>
  <c r="A11" i="1"/>
  <c r="B11" i="1"/>
  <c r="C11" i="1"/>
  <c r="D11" i="1"/>
  <c r="F11" i="1"/>
  <c r="A12" i="1"/>
  <c r="B12" i="1"/>
  <c r="C12" i="1"/>
  <c r="D12" i="1"/>
  <c r="F12" i="1"/>
  <c r="A13" i="1"/>
  <c r="B13" i="1"/>
  <c r="C13" i="1"/>
  <c r="D13" i="1"/>
  <c r="F13" i="1"/>
  <c r="A14" i="1"/>
  <c r="B14" i="1"/>
  <c r="C14" i="1"/>
  <c r="D14" i="1"/>
  <c r="F14" i="1"/>
  <c r="A15" i="1"/>
  <c r="B15" i="1"/>
  <c r="C15" i="1"/>
  <c r="D15" i="1"/>
  <c r="F15" i="1"/>
  <c r="A16" i="1"/>
  <c r="B16" i="1"/>
  <c r="C16" i="1"/>
  <c r="D16" i="1"/>
  <c r="F16" i="1"/>
  <c r="A17" i="1"/>
  <c r="B17" i="1"/>
  <c r="C17" i="1"/>
  <c r="D17" i="1"/>
  <c r="F17" i="1"/>
  <c r="A18" i="1"/>
  <c r="B18" i="1"/>
  <c r="C18" i="1"/>
  <c r="D18" i="1"/>
  <c r="F18" i="1"/>
  <c r="A19" i="1"/>
  <c r="B19" i="1"/>
  <c r="C19" i="1"/>
  <c r="D19" i="1"/>
  <c r="F19" i="1"/>
  <c r="A20" i="1"/>
  <c r="B20" i="1"/>
  <c r="C20" i="1"/>
  <c r="D20" i="1"/>
  <c r="F20" i="1"/>
  <c r="A21" i="1"/>
  <c r="B21" i="1"/>
  <c r="C21" i="1"/>
  <c r="D21" i="1"/>
  <c r="F21" i="1"/>
  <c r="A22" i="1"/>
  <c r="B22" i="1"/>
  <c r="C22" i="1"/>
  <c r="D22" i="1"/>
  <c r="F22" i="1"/>
  <c r="A23" i="1"/>
  <c r="B23" i="1"/>
  <c r="C23" i="1"/>
  <c r="D23" i="1"/>
  <c r="F23" i="1"/>
  <c r="A24" i="1"/>
  <c r="B24" i="1"/>
  <c r="C24" i="1"/>
  <c r="D24" i="1"/>
  <c r="F24" i="1"/>
  <c r="A25" i="1"/>
  <c r="B25" i="1"/>
  <c r="C25" i="1"/>
  <c r="D25" i="1"/>
  <c r="F25" i="1"/>
  <c r="A26" i="1"/>
  <c r="B26" i="1"/>
  <c r="C26" i="1"/>
  <c r="D26" i="1"/>
  <c r="F26" i="1"/>
  <c r="A27" i="1"/>
  <c r="B27" i="1"/>
  <c r="C27" i="1"/>
  <c r="D27" i="1"/>
  <c r="F27" i="1"/>
  <c r="A28" i="1"/>
  <c r="A29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GDP_Growth_Constituents!$L$7:$L$16</c:f>
              <c:numCache>
                <c:formatCode>General</c:formatCode>
                <c:ptCount val="10"/>
                <c:pt idx="0">
                  <c:v>5.1000000000000004E-3</c:v>
                </c:pt>
                <c:pt idx="1">
                  <c:v>-1.7999999999999995E-3</c:v>
                </c:pt>
                <c:pt idx="2">
                  <c:v>-3.3000000000000008E-3</c:v>
                </c:pt>
                <c:pt idx="3">
                  <c:v>5.1999999999999998E-3</c:v>
                </c:pt>
                <c:pt idx="4">
                  <c:v>4.9000000000000016E-3</c:v>
                </c:pt>
                <c:pt idx="5">
                  <c:v>2.1299999999999999E-2</c:v>
                </c:pt>
                <c:pt idx="6">
                  <c:v>3.2500000000000001E-2</c:v>
                </c:pt>
                <c:pt idx="7">
                  <c:v>-6.3E-3</c:v>
                </c:pt>
                <c:pt idx="8">
                  <c:v>5.1000000000000004E-3</c:v>
                </c:pt>
                <c:pt idx="9">
                  <c:v>1.3299999999999999E-2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ED-4009-8AF8-608BCFDA09F9}"/>
            </c:ext>
          </c:extLst>
        </c:ser>
        <c:ser>
          <c:idx val="1"/>
          <c:order val="1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GDP_Growth_Constituents!$M$7:$M$16</c:f>
              <c:numCache>
                <c:formatCode>General</c:formatCode>
                <c:ptCount val="10"/>
                <c:pt idx="0">
                  <c:v>-2.3199999999999998E-2</c:v>
                </c:pt>
                <c:pt idx="1">
                  <c:v>-3.8129999999999997E-2</c:v>
                </c:pt>
                <c:pt idx="2">
                  <c:v>1.5999999999999973E-3</c:v>
                </c:pt>
                <c:pt idx="3">
                  <c:v>-6.4999999999999988E-3</c:v>
                </c:pt>
                <c:pt idx="4">
                  <c:v>9.530000000000001E-2</c:v>
                </c:pt>
                <c:pt idx="5">
                  <c:v>-9.7000000000000003E-3</c:v>
                </c:pt>
                <c:pt idx="6">
                  <c:v>7.3999999999999969E-3</c:v>
                </c:pt>
                <c:pt idx="7">
                  <c:v>-5.4999999999999979E-3</c:v>
                </c:pt>
                <c:pt idx="8">
                  <c:v>0</c:v>
                </c:pt>
                <c:pt idx="9">
                  <c:v>5.6000000000000008E-3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ED-4009-8AF8-608BCFDA09F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85082752"/>
        <c:axId val="1385081792"/>
      </c:barChart>
      <c:catAx>
        <c:axId val="138508275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081792"/>
        <c:crosses val="autoZero"/>
        <c:auto val="1"/>
        <c:lblAlgn val="ctr"/>
        <c:lblOffset val="100"/>
        <c:noMultiLvlLbl val="0"/>
      </c:catAx>
      <c:valAx>
        <c:axId val="13850817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850827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536575</xdr:colOff>
      <xdr:row>21</xdr:row>
      <xdr:rowOff>12700</xdr:rowOff>
    </xdr:from>
    <xdr:to>
      <xdr:col>23</xdr:col>
      <xdr:colOff>231775</xdr:colOff>
      <xdr:row>35</xdr:row>
      <xdr:rowOff>177800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AD242069-9236-25FB-B1B1-1892AAED58D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14ADE-2D27-48CD-A13E-5A3E2A22FE0C}">
  <dimension ref="A1:M29"/>
  <sheetViews>
    <sheetView tabSelected="1" workbookViewId="0">
      <selection activeCell="K31" sqref="K31"/>
    </sheetView>
  </sheetViews>
  <sheetFormatPr defaultRowHeight="14.5" x14ac:dyDescent="0.35"/>
  <sheetData>
    <row r="1" spans="1:13" x14ac:dyDescent="0.35">
      <c r="A1" t="str">
        <f>"Firewood Output and GDP"</f>
        <v>Firewood Output and GDP</v>
      </c>
    </row>
    <row r="2" spans="1:13" x14ac:dyDescent="0.35">
      <c r="A2" t="str">
        <f>""</f>
        <v/>
      </c>
      <c r="B2" t="str">
        <f>"    (1)"</f>
        <v xml:space="preserve">    (1)</v>
      </c>
      <c r="C2" t="str">
        <f>"    (2)"</f>
        <v xml:space="preserve">    (2)</v>
      </c>
      <c r="D2" t="str">
        <f>"    (3)"</f>
        <v xml:space="preserve">    (3)</v>
      </c>
      <c r="E2" t="str">
        <f>"    (4)"</f>
        <v xml:space="preserve">    (4)</v>
      </c>
      <c r="F2" t="str">
        <f>"    (5)"</f>
        <v xml:space="preserve">    (5)</v>
      </c>
    </row>
    <row r="3" spans="1:13" x14ac:dyDescent="0.35">
      <c r="A3" t="str">
        <f>""</f>
        <v/>
      </c>
      <c r="B3" t="str">
        <f>"GDP_LG_Growth"</f>
        <v>GDP_LG_Growth</v>
      </c>
      <c r="C3" t="str">
        <f>"Gallman_Firewood_Growth"</f>
        <v>Gallman_Firewood_Growth</v>
      </c>
      <c r="D3" t="str">
        <f>"Wood_Expenditure_Region_Growth"</f>
        <v>Wood_Expenditure_Region_Growth</v>
      </c>
      <c r="E3" t="str">
        <f>"Brady_Price_Growth"</f>
        <v>Brady_Price_Growth</v>
      </c>
      <c r="F3" t="str">
        <f>"Muller_Price_Growth"</f>
        <v>Muller_Price_Growth</v>
      </c>
    </row>
    <row r="4" spans="1:13" x14ac:dyDescent="0.35">
      <c r="A4" t="str">
        <f>"Decade_00"</f>
        <v>Decade_00</v>
      </c>
      <c r="B4" t="str">
        <f>"-0.0413"</f>
        <v>-0.0413</v>
      </c>
      <c r="C4" t="str">
        <f>" 0.0656"</f>
        <v xml:space="preserve"> 0.0656</v>
      </c>
      <c r="D4" t="str">
        <f>" 0.0551"</f>
        <v xml:space="preserve"> 0.0551</v>
      </c>
      <c r="E4" t="str">
        <f>" 0.0281"</f>
        <v xml:space="preserve"> 0.0281</v>
      </c>
      <c r="F4" t="str">
        <f>" 0.0175"</f>
        <v xml:space="preserve"> 0.0175</v>
      </c>
      <c r="G4">
        <v>1790</v>
      </c>
    </row>
    <row r="5" spans="1:13" x14ac:dyDescent="0.35">
      <c r="A5" t="str">
        <f>""</f>
        <v/>
      </c>
      <c r="B5" t="str">
        <f>"(0.0134)"</f>
        <v>(0.0134)</v>
      </c>
      <c r="C5" t="str">
        <f>"(0.00609)"</f>
        <v>(0.00609)</v>
      </c>
      <c r="D5" t="str">
        <f>"(0.233)"</f>
        <v>(0.233)</v>
      </c>
      <c r="E5" t="str">
        <f>"(0.00551)"</f>
        <v>(0.00551)</v>
      </c>
      <c r="F5" t="str">
        <f>"(0.233)"</f>
        <v>(0.233)</v>
      </c>
    </row>
    <row r="6" spans="1:13" x14ac:dyDescent="0.35">
      <c r="A6" t="str">
        <f>"Decade_01"</f>
        <v>Decade_01</v>
      </c>
      <c r="B6" t="str">
        <f>"0.00755"</f>
        <v>0.00755</v>
      </c>
      <c r="C6" t="str">
        <f>" 0.0611"</f>
        <v xml:space="preserve"> 0.0611</v>
      </c>
      <c r="D6" t="str">
        <f>" 0.0427"</f>
        <v xml:space="preserve"> 0.0427</v>
      </c>
      <c r="E6" t="str">
        <f>" 0.0212"</f>
        <v xml:space="preserve"> 0.0212</v>
      </c>
      <c r="F6" t="str">
        <f>"0.00257"</f>
        <v>0.00257</v>
      </c>
      <c r="G6">
        <f>G4+10</f>
        <v>1800</v>
      </c>
    </row>
    <row r="7" spans="1:13" x14ac:dyDescent="0.35">
      <c r="A7" t="str">
        <f>""</f>
        <v/>
      </c>
      <c r="B7" t="str">
        <f>"(0.0181)"</f>
        <v>(0.0181)</v>
      </c>
      <c r="C7" t="str">
        <f>"(0.00372)"</f>
        <v>(0.00372)</v>
      </c>
      <c r="D7" t="str">
        <f>"(0.213)"</f>
        <v>(0.213)</v>
      </c>
      <c r="E7" t="str">
        <f>"(0.00343)"</f>
        <v>(0.00343)</v>
      </c>
      <c r="F7" t="str">
        <f>"(0.212)"</f>
        <v>(0.212)</v>
      </c>
      <c r="G7">
        <f t="shared" ref="G7:G16" si="0">G5+10</f>
        <v>10</v>
      </c>
      <c r="I7" t="str">
        <f>E4</f>
        <v xml:space="preserve"> 0.0281</v>
      </c>
      <c r="J7" t="str">
        <f>F4</f>
        <v xml:space="preserve"> 0.0175</v>
      </c>
      <c r="K7">
        <f t="shared" ref="K7:K8" si="1">K8-10</f>
        <v>1790</v>
      </c>
      <c r="L7">
        <f t="shared" ref="L7:L9" si="2">I7+I$17</f>
        <v>5.1000000000000004E-3</v>
      </c>
      <c r="M7">
        <f t="shared" ref="M7:M9" si="3">J7+J$17</f>
        <v>-2.3199999999999998E-2</v>
      </c>
    </row>
    <row r="8" spans="1:13" x14ac:dyDescent="0.35">
      <c r="A8" t="str">
        <f>"Decade_02"</f>
        <v>Decade_02</v>
      </c>
      <c r="B8" t="str">
        <f>"-0.00497"</f>
        <v>-0.00497</v>
      </c>
      <c r="C8" t="str">
        <f>" 0.0599"</f>
        <v xml:space="preserve"> 0.0599</v>
      </c>
      <c r="D8" t="str">
        <f>" 0.0825"</f>
        <v xml:space="preserve"> 0.0825</v>
      </c>
      <c r="E8" t="str">
        <f>" 0.0197"</f>
        <v xml:space="preserve"> 0.0197</v>
      </c>
      <c r="F8" t="str">
        <f>" 0.0423"</f>
        <v xml:space="preserve"> 0.0423</v>
      </c>
      <c r="G8">
        <f t="shared" si="0"/>
        <v>1810</v>
      </c>
      <c r="I8" t="str">
        <f>E6</f>
        <v xml:space="preserve"> 0.0212</v>
      </c>
      <c r="J8" t="str">
        <f>F6</f>
        <v>0.00257</v>
      </c>
      <c r="K8">
        <f t="shared" si="1"/>
        <v>1800</v>
      </c>
      <c r="L8">
        <f t="shared" si="2"/>
        <v>-1.7999999999999995E-3</v>
      </c>
      <c r="M8">
        <f t="shared" si="3"/>
        <v>-3.8129999999999997E-2</v>
      </c>
    </row>
    <row r="9" spans="1:13" x14ac:dyDescent="0.35">
      <c r="A9" t="str">
        <f>""</f>
        <v/>
      </c>
      <c r="B9" t="str">
        <f>"(0.0157)"</f>
        <v>(0.0157)</v>
      </c>
      <c r="C9" t="str">
        <f>"(0.00467)"</f>
        <v>(0.00467)</v>
      </c>
      <c r="D9" t="str">
        <f>"(0.124)"</f>
        <v>(0.124)</v>
      </c>
      <c r="E9" t="str">
        <f>"(0.00460)"</f>
        <v>(0.00460)</v>
      </c>
      <c r="F9" t="str">
        <f>"(0.124)"</f>
        <v>(0.124)</v>
      </c>
      <c r="G9">
        <f t="shared" si="0"/>
        <v>20</v>
      </c>
      <c r="I9" t="str">
        <f>E8</f>
        <v xml:space="preserve"> 0.0197</v>
      </c>
      <c r="J9" t="str">
        <f>F8</f>
        <v xml:space="preserve"> 0.0423</v>
      </c>
      <c r="K9">
        <f>K10-10</f>
        <v>1810</v>
      </c>
      <c r="L9">
        <f t="shared" si="2"/>
        <v>-3.3000000000000008E-3</v>
      </c>
      <c r="M9">
        <f t="shared" si="3"/>
        <v>1.5999999999999973E-3</v>
      </c>
    </row>
    <row r="10" spans="1:13" x14ac:dyDescent="0.35">
      <c r="A10" t="str">
        <f>"Decade_1"</f>
        <v>Decade_1</v>
      </c>
      <c r="B10" t="str">
        <f>"-0.0529"</f>
        <v>-0.0529</v>
      </c>
      <c r="C10" t="str">
        <f>" 0.0690"</f>
        <v xml:space="preserve"> 0.0690</v>
      </c>
      <c r="D10" t="str">
        <f>" 0.0751"</f>
        <v xml:space="preserve"> 0.0751</v>
      </c>
      <c r="E10" t="str">
        <f>" 0.0282"</f>
        <v xml:space="preserve"> 0.0282</v>
      </c>
      <c r="F10" t="str">
        <f>" 0.0342"</f>
        <v xml:space="preserve"> 0.0342</v>
      </c>
      <c r="G10">
        <f t="shared" si="0"/>
        <v>1820</v>
      </c>
      <c r="I10" t="str">
        <f>E10</f>
        <v xml:space="preserve"> 0.0282</v>
      </c>
      <c r="J10" t="str">
        <f>F10</f>
        <v xml:space="preserve"> 0.0342</v>
      </c>
      <c r="K10">
        <f>1820</f>
        <v>1820</v>
      </c>
      <c r="L10">
        <f>I10+I$17</f>
        <v>5.1999999999999998E-3</v>
      </c>
      <c r="M10">
        <f>J10+J$17</f>
        <v>-6.4999999999999988E-3</v>
      </c>
    </row>
    <row r="11" spans="1:13" x14ac:dyDescent="0.35">
      <c r="A11" t="str">
        <f>""</f>
        <v/>
      </c>
      <c r="B11" t="str">
        <f>"(0.0150)"</f>
        <v>(0.0150)</v>
      </c>
      <c r="C11" t="str">
        <f>"(0.00146)"</f>
        <v>(0.00146)</v>
      </c>
      <c r="D11" t="str">
        <f>"(0.186)"</f>
        <v>(0.186)</v>
      </c>
      <c r="E11" t="str">
        <f>"(0.000508)"</f>
        <v>(0.000508)</v>
      </c>
      <c r="F11" t="str">
        <f>"(0.186)"</f>
        <v>(0.186)</v>
      </c>
      <c r="G11">
        <f t="shared" si="0"/>
        <v>30</v>
      </c>
      <c r="I11" t="str">
        <f>E12</f>
        <v xml:space="preserve"> 0.0279</v>
      </c>
      <c r="J11" t="str">
        <f>F12</f>
        <v xml:space="preserve">  0.136</v>
      </c>
      <c r="K11">
        <f>K10+10</f>
        <v>1830</v>
      </c>
      <c r="L11">
        <f t="shared" ref="L11:L17" si="4">I11+I$17</f>
        <v>4.9000000000000016E-3</v>
      </c>
      <c r="M11">
        <f t="shared" ref="M11:M17" si="5">J11+J$17</f>
        <v>9.530000000000001E-2</v>
      </c>
    </row>
    <row r="12" spans="1:13" x14ac:dyDescent="0.35">
      <c r="A12" t="str">
        <f>"Decade_2"</f>
        <v>Decade_2</v>
      </c>
      <c r="B12" t="str">
        <f>"0.00743"</f>
        <v>0.00743</v>
      </c>
      <c r="C12" t="str">
        <f>" 0.0699"</f>
        <v xml:space="preserve"> 0.0699</v>
      </c>
      <c r="D12" t="str">
        <f>"  0.178"</f>
        <v xml:space="preserve">  0.178</v>
      </c>
      <c r="E12" t="str">
        <f>" 0.0279"</f>
        <v xml:space="preserve"> 0.0279</v>
      </c>
      <c r="F12" t="str">
        <f>"  0.136"</f>
        <v xml:space="preserve">  0.136</v>
      </c>
      <c r="G12">
        <f t="shared" si="0"/>
        <v>1830</v>
      </c>
      <c r="I12" t="str">
        <f>E14</f>
        <v xml:space="preserve"> 0.0443</v>
      </c>
      <c r="J12" t="str">
        <f>F14</f>
        <v xml:space="preserve"> 0.0310</v>
      </c>
      <c r="K12">
        <f t="shared" ref="K12:K16" si="6">K11+10</f>
        <v>1840</v>
      </c>
      <c r="L12">
        <f t="shared" si="4"/>
        <v>2.1299999999999999E-2</v>
      </c>
      <c r="M12">
        <f t="shared" si="5"/>
        <v>-9.7000000000000003E-3</v>
      </c>
    </row>
    <row r="13" spans="1:13" x14ac:dyDescent="0.35">
      <c r="A13" t="str">
        <f>""</f>
        <v/>
      </c>
      <c r="B13" t="str">
        <f>"(0.0139)"</f>
        <v>(0.0139)</v>
      </c>
      <c r="C13" t="str">
        <f>"(0.00146)"</f>
        <v>(0.00146)</v>
      </c>
      <c r="D13" t="str">
        <f>"(0.181)"</f>
        <v>(0.181)</v>
      </c>
      <c r="E13" t="str">
        <f>"(0.000508)"</f>
        <v>(0.000508)</v>
      </c>
      <c r="F13" t="str">
        <f>"(0.181)"</f>
        <v>(0.181)</v>
      </c>
      <c r="G13">
        <f t="shared" si="0"/>
        <v>40</v>
      </c>
      <c r="I13" t="str">
        <f>E16</f>
        <v xml:space="preserve"> 0.0555</v>
      </c>
      <c r="J13" t="str">
        <f>F16</f>
        <v xml:space="preserve"> 0.0481</v>
      </c>
      <c r="K13">
        <f t="shared" si="6"/>
        <v>1850</v>
      </c>
      <c r="L13">
        <f t="shared" si="4"/>
        <v>3.2500000000000001E-2</v>
      </c>
      <c r="M13">
        <f t="shared" si="5"/>
        <v>7.3999999999999969E-3</v>
      </c>
    </row>
    <row r="14" spans="1:13" x14ac:dyDescent="0.35">
      <c r="A14" t="str">
        <f>"Decade_3"</f>
        <v>Decade_3</v>
      </c>
      <c r="B14" t="str">
        <f>"0.00806"</f>
        <v>0.00806</v>
      </c>
      <c r="C14" t="str">
        <f>" 0.0855"</f>
        <v xml:space="preserve"> 0.0855</v>
      </c>
      <c r="D14" t="str">
        <f>" 0.0724"</f>
        <v xml:space="preserve"> 0.0724</v>
      </c>
      <c r="E14" t="str">
        <f>" 0.0443"</f>
        <v xml:space="preserve"> 0.0443</v>
      </c>
      <c r="F14" t="str">
        <f>" 0.0310"</f>
        <v xml:space="preserve"> 0.0310</v>
      </c>
      <c r="G14">
        <f t="shared" si="0"/>
        <v>1840</v>
      </c>
      <c r="I14" t="str">
        <f>E18</f>
        <v xml:space="preserve"> 0.0167</v>
      </c>
      <c r="J14" t="str">
        <f>F18</f>
        <v xml:space="preserve"> 0.0352</v>
      </c>
      <c r="K14">
        <f t="shared" si="6"/>
        <v>1860</v>
      </c>
      <c r="L14">
        <f t="shared" si="4"/>
        <v>-6.3E-3</v>
      </c>
      <c r="M14">
        <f t="shared" si="5"/>
        <v>-5.4999999999999979E-3</v>
      </c>
    </row>
    <row r="15" spans="1:13" x14ac:dyDescent="0.35">
      <c r="A15" t="str">
        <f>""</f>
        <v/>
      </c>
      <c r="B15" t="str">
        <f>"(0.0164)"</f>
        <v>(0.0164)</v>
      </c>
      <c r="C15" t="str">
        <f>"(0.00599)"</f>
        <v>(0.00599)</v>
      </c>
      <c r="D15" t="str">
        <f>"(0.203)"</f>
        <v>(0.203)</v>
      </c>
      <c r="E15" t="str">
        <f>"(0.00586)"</f>
        <v>(0.00586)</v>
      </c>
      <c r="F15" t="str">
        <f>"(0.203)"</f>
        <v>(0.203)</v>
      </c>
      <c r="G15">
        <f t="shared" si="0"/>
        <v>50</v>
      </c>
      <c r="I15" t="str">
        <f>E20</f>
        <v xml:space="preserve"> 0.0281</v>
      </c>
      <c r="J15" t="str">
        <f>F20</f>
        <v xml:space="preserve"> 0.0407</v>
      </c>
      <c r="K15">
        <f t="shared" si="6"/>
        <v>1870</v>
      </c>
      <c r="L15">
        <f t="shared" si="4"/>
        <v>5.1000000000000004E-3</v>
      </c>
      <c r="M15">
        <f t="shared" si="5"/>
        <v>0</v>
      </c>
    </row>
    <row r="16" spans="1:13" x14ac:dyDescent="0.35">
      <c r="A16" t="str">
        <f>"Decade_4"</f>
        <v>Decade_4</v>
      </c>
      <c r="B16" t="str">
        <f>"0.00853"</f>
        <v>0.00853</v>
      </c>
      <c r="C16" t="str">
        <f>" 0.0833"</f>
        <v xml:space="preserve"> 0.0833</v>
      </c>
      <c r="D16" t="str">
        <f>" 0.0761"</f>
        <v xml:space="preserve"> 0.0761</v>
      </c>
      <c r="E16" t="str">
        <f>" 0.0555"</f>
        <v xml:space="preserve"> 0.0555</v>
      </c>
      <c r="F16" t="str">
        <f>" 0.0481"</f>
        <v xml:space="preserve"> 0.0481</v>
      </c>
      <c r="G16">
        <f t="shared" si="0"/>
        <v>1850</v>
      </c>
      <c r="I16" t="str">
        <f>E22</f>
        <v xml:space="preserve"> 0.0363</v>
      </c>
      <c r="J16" t="str">
        <f>F22</f>
        <v xml:space="preserve"> 0.0463</v>
      </c>
      <c r="K16">
        <f t="shared" si="6"/>
        <v>1880</v>
      </c>
      <c r="L16">
        <f t="shared" si="4"/>
        <v>1.3299999999999999E-2</v>
      </c>
      <c r="M16">
        <f t="shared" si="5"/>
        <v>5.6000000000000008E-3</v>
      </c>
    </row>
    <row r="17" spans="1:10" x14ac:dyDescent="0.35">
      <c r="A17" t="str">
        <f>""</f>
        <v/>
      </c>
      <c r="B17" t="str">
        <f>"(0.0161)"</f>
        <v>(0.0161)</v>
      </c>
      <c r="C17" t="str">
        <f>"(0.00767)"</f>
        <v>(0.00767)</v>
      </c>
      <c r="D17" t="str">
        <f>"(0.120)"</f>
        <v>(0.120)</v>
      </c>
      <c r="E17" t="str">
        <f>"(0.00679)"</f>
        <v>(0.00679)</v>
      </c>
      <c r="F17" t="str">
        <f>"(0.120)"</f>
        <v>(0.120)</v>
      </c>
      <c r="I17" t="str">
        <f>E24</f>
        <v>-0.0230</v>
      </c>
      <c r="J17" t="str">
        <f>F24</f>
        <v>-0.0407</v>
      </c>
    </row>
    <row r="18" spans="1:10" x14ac:dyDescent="0.35">
      <c r="A18" t="str">
        <f>"Decade_5"</f>
        <v>Decade_5</v>
      </c>
      <c r="B18" t="str">
        <f>"0.00222"</f>
        <v>0.00222</v>
      </c>
      <c r="C18" t="str">
        <f>" 0.0487"</f>
        <v xml:space="preserve"> 0.0487</v>
      </c>
      <c r="D18" t="str">
        <f>" 0.0673"</f>
        <v xml:space="preserve"> 0.0673</v>
      </c>
      <c r="E18" t="str">
        <f>" 0.0167"</f>
        <v xml:space="preserve"> 0.0167</v>
      </c>
      <c r="F18" t="str">
        <f>" 0.0352"</f>
        <v xml:space="preserve"> 0.0352</v>
      </c>
    </row>
    <row r="19" spans="1:10" x14ac:dyDescent="0.35">
      <c r="A19" t="str">
        <f>""</f>
        <v/>
      </c>
      <c r="B19" t="str">
        <f>"(0.0164)"</f>
        <v>(0.0164)</v>
      </c>
      <c r="C19" t="str">
        <f>"(0.00386)"</f>
        <v>(0.00386)</v>
      </c>
      <c r="D19" t="str">
        <f>"(0.0894)"</f>
        <v>(0.0894)</v>
      </c>
      <c r="E19" t="str">
        <f>"(0.00348)"</f>
        <v>(0.00348)</v>
      </c>
      <c r="F19" t="str">
        <f>"(0.0890)"</f>
        <v>(0.0890)</v>
      </c>
    </row>
    <row r="20" spans="1:10" x14ac:dyDescent="0.35">
      <c r="A20" t="str">
        <f>"Decade_6"</f>
        <v>Decade_6</v>
      </c>
      <c r="B20" t="str">
        <f>"-0.0429"</f>
        <v>-0.0429</v>
      </c>
      <c r="C20" t="str">
        <f>" 0.0497"</f>
        <v xml:space="preserve"> 0.0497</v>
      </c>
      <c r="D20" t="str">
        <f>" 0.0624"</f>
        <v xml:space="preserve"> 0.0624</v>
      </c>
      <c r="E20" t="str">
        <f>" 0.0281"</f>
        <v xml:space="preserve"> 0.0281</v>
      </c>
      <c r="F20" t="str">
        <f>" 0.0407"</f>
        <v xml:space="preserve"> 0.0407</v>
      </c>
    </row>
    <row r="21" spans="1:10" x14ac:dyDescent="0.35">
      <c r="A21" t="str">
        <f>""</f>
        <v/>
      </c>
      <c r="B21" t="str">
        <f>"(0.0197)"</f>
        <v>(0.0197)</v>
      </c>
      <c r="C21" t="str">
        <f>"(0.00222)"</f>
        <v>(0.00222)</v>
      </c>
      <c r="D21" t="str">
        <f>"(0.211)"</f>
        <v>(0.211)</v>
      </c>
      <c r="E21" t="str">
        <f>"(0.00281)"</f>
        <v>(0.00281)</v>
      </c>
      <c r="F21" t="str">
        <f>"(0.211)"</f>
        <v>(0.211)</v>
      </c>
    </row>
    <row r="22" spans="1:10" x14ac:dyDescent="0.35">
      <c r="A22" t="str">
        <f>"Decade_7"</f>
        <v>Decade_7</v>
      </c>
      <c r="B22" t="str">
        <f>"-0.0000737"</f>
        <v>-0.0000737</v>
      </c>
      <c r="C22" t="str">
        <f>" 0.0472"</f>
        <v xml:space="preserve"> 0.0472</v>
      </c>
      <c r="D22" t="str">
        <f>" 0.0574"</f>
        <v xml:space="preserve"> 0.0574</v>
      </c>
      <c r="E22" t="str">
        <f>" 0.0363"</f>
        <v xml:space="preserve"> 0.0363</v>
      </c>
      <c r="F22" t="str">
        <f>" 0.0463"</f>
        <v xml:space="preserve"> 0.0463</v>
      </c>
    </row>
    <row r="23" spans="1:10" x14ac:dyDescent="0.35">
      <c r="A23" t="str">
        <f>""</f>
        <v/>
      </c>
      <c r="B23" t="str">
        <f>"(0.0173)"</f>
        <v>(0.0173)</v>
      </c>
      <c r="C23" t="str">
        <f>"(0.00184)"</f>
        <v>(0.00184)</v>
      </c>
      <c r="D23" t="str">
        <f>"(0.0948)"</f>
        <v>(0.0948)</v>
      </c>
      <c r="E23" t="str">
        <f>"(0.000534)"</f>
        <v>(0.000534)</v>
      </c>
      <c r="F23" t="str">
        <f>"(0.0947)"</f>
        <v>(0.0947)</v>
      </c>
    </row>
    <row r="24" spans="1:10" x14ac:dyDescent="0.35">
      <c r="A24" t="str">
        <f>"_cons"</f>
        <v>_cons</v>
      </c>
      <c r="B24" t="str">
        <f>" 0.0512"</f>
        <v xml:space="preserve"> 0.0512</v>
      </c>
      <c r="C24" t="str">
        <f>"-0.0344"</f>
        <v>-0.0344</v>
      </c>
      <c r="D24" t="str">
        <f>"-0.0522"</f>
        <v>-0.0522</v>
      </c>
      <c r="E24" t="str">
        <f>"-0.0230"</f>
        <v>-0.0230</v>
      </c>
      <c r="F24" t="str">
        <f>"-0.0407"</f>
        <v>-0.0407</v>
      </c>
    </row>
    <row r="25" spans="1:10" x14ac:dyDescent="0.35">
      <c r="A25" t="str">
        <f>""</f>
        <v/>
      </c>
      <c r="B25" t="str">
        <f>"(0.0131)"</f>
        <v>(0.0131)</v>
      </c>
      <c r="C25" t="str">
        <f>"(0.00146)"</f>
        <v>(0.00146)</v>
      </c>
      <c r="D25" t="str">
        <f>"(0.0669)"</f>
        <v>(0.0669)</v>
      </c>
      <c r="E25" t="str">
        <f>"(0.000507)"</f>
        <v>(0.000507)</v>
      </c>
      <c r="F25" t="str">
        <f>"(0.0667)"</f>
        <v>(0.0667)</v>
      </c>
    </row>
    <row r="26" spans="1:10" x14ac:dyDescent="0.35">
      <c r="A26" t="str">
        <f>"adj. R-sq"</f>
        <v>adj. R-sq</v>
      </c>
      <c r="B26" t="str">
        <f>"  0.310"</f>
        <v xml:space="preserve">  0.310</v>
      </c>
      <c r="C26" t="str">
        <f>"  0.715"</f>
        <v xml:space="preserve">  0.715</v>
      </c>
      <c r="D26" t="str">
        <f>" -0.089"</f>
        <v xml:space="preserve"> -0.089</v>
      </c>
      <c r="E26" t="str">
        <f>"  0.507"</f>
        <v xml:space="preserve">  0.507</v>
      </c>
      <c r="F26" t="str">
        <f>" -0.091"</f>
        <v xml:space="preserve"> -0.091</v>
      </c>
    </row>
    <row r="27" spans="1:10" x14ac:dyDescent="0.35">
      <c r="A27" t="str">
        <f>"N"</f>
        <v>N</v>
      </c>
      <c r="B27" t="str">
        <f>"    114"</f>
        <v xml:space="preserve">    114</v>
      </c>
      <c r="C27" t="str">
        <f>"    114"</f>
        <v xml:space="preserve">    114</v>
      </c>
      <c r="D27" t="str">
        <f>"    115"</f>
        <v xml:space="preserve">    115</v>
      </c>
      <c r="E27" t="str">
        <f>"    114"</f>
        <v xml:space="preserve">    114</v>
      </c>
      <c r="F27" t="str">
        <f>"    115"</f>
        <v xml:space="preserve">    115</v>
      </c>
    </row>
    <row r="28" spans="1:10" x14ac:dyDescent="0.35">
      <c r="A28" t="str">
        <f>"Standard errors in parentheses"</f>
        <v>Standard errors in parentheses</v>
      </c>
    </row>
    <row r="29" spans="1:10" x14ac:dyDescent="0.35">
      <c r="A29" t="str">
        <f>"Note:"</f>
        <v>Note: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GDP_Growth_Constituents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Nicholas Z Muller</cp:lastModifiedBy>
  <dcterms:created xsi:type="dcterms:W3CDTF">2025-06-03T09:12:33Z</dcterms:created>
  <dcterms:modified xsi:type="dcterms:W3CDTF">2025-06-03T09:47:13Z</dcterms:modified>
</cp:coreProperties>
</file>