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NBER_DATA\Regression_Output\"/>
    </mc:Choice>
  </mc:AlternateContent>
  <xr:revisionPtr revIDLastSave="0" documentId="13_ncr:9_{57FA0B27-1ED6-4652-B1FF-8DEEE81B2F9E}" xr6:coauthVersionLast="47" xr6:coauthVersionMax="47" xr10:uidLastSave="{00000000-0000-0000-0000-000000000000}"/>
  <bookViews>
    <workbookView xWindow="-38510" yWindow="-6390" windowWidth="38620" windowHeight="21100" xr2:uid="{B9B63210-56AD-44E6-ABB7-888975D2DCA5}"/>
  </bookViews>
  <sheets>
    <sheet name="GDP_Growth_Semi_Parametric" sheetId="1" r:id="rId1"/>
  </sheets>
  <calcPr calcId="0" concurrentCalc="0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4" i="1"/>
  <c r="T13" i="1"/>
  <c r="T12" i="1"/>
  <c r="T11" i="1"/>
  <c r="T10" i="1"/>
  <c r="T9" i="1"/>
  <c r="T8" i="1"/>
  <c r="T7" i="1"/>
  <c r="T6" i="1"/>
  <c r="T5" i="1"/>
  <c r="T4" i="1"/>
  <c r="N4" i="1"/>
  <c r="N5" i="1"/>
  <c r="N6" i="1"/>
  <c r="N7" i="1"/>
  <c r="N8" i="1"/>
  <c r="N9" i="1"/>
  <c r="N10" i="1"/>
  <c r="N11" i="1"/>
  <c r="N12" i="1"/>
  <c r="N13" i="1"/>
  <c r="N14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O5" i="1"/>
  <c r="O6" i="1"/>
  <c r="O7" i="1"/>
  <c r="O8" i="1"/>
  <c r="O9" i="1"/>
  <c r="O10" i="1"/>
  <c r="O11" i="1"/>
  <c r="O12" i="1"/>
  <c r="O13" i="1"/>
  <c r="O14" i="1"/>
  <c r="C4" i="1"/>
  <c r="K4" i="1"/>
  <c r="C24" i="1"/>
  <c r="K14" i="1"/>
  <c r="Q4" i="1"/>
  <c r="D4" i="1"/>
  <c r="L4" i="1"/>
  <c r="D24" i="1"/>
  <c r="L14" i="1"/>
  <c r="R4" i="1"/>
  <c r="E4" i="1"/>
  <c r="M4" i="1"/>
  <c r="E24" i="1"/>
  <c r="M14" i="1"/>
  <c r="S4" i="1"/>
  <c r="C6" i="1"/>
  <c r="K5" i="1"/>
  <c r="Q5" i="1"/>
  <c r="D6" i="1"/>
  <c r="L5" i="1"/>
  <c r="R5" i="1"/>
  <c r="E6" i="1"/>
  <c r="M5" i="1"/>
  <c r="S5" i="1"/>
  <c r="C8" i="1"/>
  <c r="K6" i="1"/>
  <c r="Q6" i="1"/>
  <c r="D8" i="1"/>
  <c r="L6" i="1"/>
  <c r="R6" i="1"/>
  <c r="E8" i="1"/>
  <c r="M6" i="1"/>
  <c r="S6" i="1"/>
  <c r="C10" i="1"/>
  <c r="K7" i="1"/>
  <c r="Q7" i="1"/>
  <c r="D10" i="1"/>
  <c r="L7" i="1"/>
  <c r="R7" i="1"/>
  <c r="E10" i="1"/>
  <c r="M7" i="1"/>
  <c r="S7" i="1"/>
  <c r="C12" i="1"/>
  <c r="K8" i="1"/>
  <c r="Q8" i="1"/>
  <c r="D12" i="1"/>
  <c r="L8" i="1"/>
  <c r="R8" i="1"/>
  <c r="E12" i="1"/>
  <c r="M8" i="1"/>
  <c r="S8" i="1"/>
  <c r="C14" i="1"/>
  <c r="K9" i="1"/>
  <c r="Q9" i="1"/>
  <c r="D14" i="1"/>
  <c r="L9" i="1"/>
  <c r="R9" i="1"/>
  <c r="E14" i="1"/>
  <c r="M9" i="1"/>
  <c r="S9" i="1"/>
  <c r="C16" i="1"/>
  <c r="K10" i="1"/>
  <c r="Q10" i="1"/>
  <c r="D16" i="1"/>
  <c r="L10" i="1"/>
  <c r="R10" i="1"/>
  <c r="E16" i="1"/>
  <c r="M10" i="1"/>
  <c r="S10" i="1"/>
  <c r="C18" i="1"/>
  <c r="K11" i="1"/>
  <c r="Q11" i="1"/>
  <c r="D18" i="1"/>
  <c r="L11" i="1"/>
  <c r="R11" i="1"/>
  <c r="E18" i="1"/>
  <c r="M11" i="1"/>
  <c r="S11" i="1"/>
  <c r="C20" i="1"/>
  <c r="K12" i="1"/>
  <c r="Q12" i="1"/>
  <c r="D20" i="1"/>
  <c r="L12" i="1"/>
  <c r="R12" i="1"/>
  <c r="E20" i="1"/>
  <c r="M12" i="1"/>
  <c r="S12" i="1"/>
  <c r="C22" i="1"/>
  <c r="K13" i="1"/>
  <c r="Q13" i="1"/>
  <c r="D22" i="1"/>
  <c r="L13" i="1"/>
  <c r="R13" i="1"/>
  <c r="E22" i="1"/>
  <c r="M13" i="1"/>
  <c r="S13" i="1"/>
  <c r="B6" i="1"/>
  <c r="J5" i="1"/>
  <c r="B24" i="1"/>
  <c r="J14" i="1"/>
  <c r="P5" i="1"/>
  <c r="B8" i="1"/>
  <c r="J6" i="1"/>
  <c r="P6" i="1"/>
  <c r="B10" i="1"/>
  <c r="J7" i="1"/>
  <c r="P7" i="1"/>
  <c r="B12" i="1"/>
  <c r="J8" i="1"/>
  <c r="P8" i="1"/>
  <c r="B14" i="1"/>
  <c r="J9" i="1"/>
  <c r="P9" i="1"/>
  <c r="B16" i="1"/>
  <c r="J10" i="1"/>
  <c r="P10" i="1"/>
  <c r="B18" i="1"/>
  <c r="J11" i="1"/>
  <c r="P11" i="1"/>
  <c r="B20" i="1"/>
  <c r="J12" i="1"/>
  <c r="P12" i="1"/>
  <c r="B22" i="1"/>
  <c r="J13" i="1"/>
  <c r="P13" i="1"/>
  <c r="B4" i="1"/>
  <c r="J4" i="1"/>
  <c r="P4" i="1"/>
  <c r="A1" i="1"/>
  <c r="A2" i="1"/>
  <c r="B2" i="1"/>
  <c r="C2" i="1"/>
  <c r="D2" i="1"/>
  <c r="E2" i="1"/>
  <c r="A3" i="1"/>
  <c r="B3" i="1"/>
  <c r="C3" i="1"/>
  <c r="D3" i="1"/>
  <c r="E3" i="1"/>
  <c r="A4" i="1"/>
  <c r="A5" i="1"/>
  <c r="B5" i="1"/>
  <c r="C5" i="1"/>
  <c r="D5" i="1"/>
  <c r="E5" i="1"/>
  <c r="A6" i="1"/>
  <c r="A7" i="1"/>
  <c r="B7" i="1"/>
  <c r="C7" i="1"/>
  <c r="D7" i="1"/>
  <c r="E7" i="1"/>
  <c r="A8" i="1"/>
  <c r="A9" i="1"/>
  <c r="B9" i="1"/>
  <c r="C9" i="1"/>
  <c r="D9" i="1"/>
  <c r="E9" i="1"/>
  <c r="A10" i="1"/>
  <c r="A11" i="1"/>
  <c r="B11" i="1"/>
  <c r="C11" i="1"/>
  <c r="D11" i="1"/>
  <c r="E11" i="1"/>
  <c r="A12" i="1"/>
  <c r="A13" i="1"/>
  <c r="B13" i="1"/>
  <c r="C13" i="1"/>
  <c r="D13" i="1"/>
  <c r="E13" i="1"/>
  <c r="A14" i="1"/>
  <c r="A15" i="1"/>
  <c r="B15" i="1"/>
  <c r="C15" i="1"/>
  <c r="D15" i="1"/>
  <c r="E15" i="1"/>
  <c r="A16" i="1"/>
  <c r="A17" i="1"/>
  <c r="B17" i="1"/>
  <c r="C17" i="1"/>
  <c r="D17" i="1"/>
  <c r="E17" i="1"/>
  <c r="A18" i="1"/>
  <c r="A19" i="1"/>
  <c r="B19" i="1"/>
  <c r="C19" i="1"/>
  <c r="D19" i="1"/>
  <c r="E19" i="1"/>
  <c r="A20" i="1"/>
  <c r="A21" i="1"/>
  <c r="B21" i="1"/>
  <c r="C21" i="1"/>
  <c r="D21" i="1"/>
  <c r="E21" i="1"/>
  <c r="A22" i="1"/>
  <c r="A23" i="1"/>
  <c r="B23" i="1"/>
  <c r="C23" i="1"/>
  <c r="D23" i="1"/>
  <c r="E23" i="1"/>
  <c r="A24" i="1"/>
  <c r="A25" i="1"/>
  <c r="B25" i="1"/>
  <c r="C25" i="1"/>
  <c r="D25" i="1"/>
  <c r="E25" i="1"/>
  <c r="A26" i="1"/>
  <c r="B26" i="1"/>
  <c r="C26" i="1"/>
  <c r="D26" i="1"/>
  <c r="E26" i="1"/>
  <c r="A27" i="1"/>
  <c r="B27" i="1"/>
  <c r="C27" i="1"/>
  <c r="D27" i="1"/>
  <c r="E27" i="1"/>
  <c r="A28" i="1"/>
  <c r="A29" i="1"/>
</calcChain>
</file>

<file path=xl/sharedStrings.xml><?xml version="1.0" encoding="utf-8"?>
<sst xmlns="http://schemas.openxmlformats.org/spreadsheetml/2006/main" count="10" uniqueCount="6">
  <si>
    <t>GDP</t>
  </si>
  <si>
    <t>Less Wood</t>
  </si>
  <si>
    <t>Gallman</t>
  </si>
  <si>
    <t>FW</t>
  </si>
  <si>
    <t>Muller</t>
  </si>
  <si>
    <t>J&amp;W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</si>
</sst>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GDP_Growth_Semi_Parametric!$Q$4:$Q$13</c:f>
              <c:numCache>
                <c:formatCode>General</c:formatCode>
                <c:ptCount val="10"/>
                <c:pt idx="0">
                  <c:v>3.1200000000000006E-2</c:v>
                </c:pt>
                <c:pt idx="1">
                  <c:v>2.6700000000000002E-2</c:v>
                </c:pt>
                <c:pt idx="2">
                  <c:v>2.5500000000000002E-2</c:v>
                </c:pt>
                <c:pt idx="3">
                  <c:v>3.4600000000000006E-2</c:v>
                </c:pt>
                <c:pt idx="4">
                  <c:v>3.5500000000000004E-2</c:v>
                </c:pt>
                <c:pt idx="5">
                  <c:v>5.1100000000000007E-2</c:v>
                </c:pt>
                <c:pt idx="6">
                  <c:v>4.8899999999999999E-2</c:v>
                </c:pt>
                <c:pt idx="7">
                  <c:v>1.43E-2</c:v>
                </c:pt>
                <c:pt idx="8">
                  <c:v>1.5300000000000001E-2</c:v>
                </c:pt>
                <c:pt idx="9">
                  <c:v>1.2799999999999999E-2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B6-4E2B-A139-B6917558BB4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GDP_Growth_Semi_Parametric!$R$4:$R$13</c:f>
              <c:numCache>
                <c:formatCode>General</c:formatCode>
                <c:ptCount val="10"/>
                <c:pt idx="0">
                  <c:v>2.8999999999999998E-3</c:v>
                </c:pt>
                <c:pt idx="1">
                  <c:v>-9.5000000000000015E-3</c:v>
                </c:pt>
                <c:pt idx="2">
                  <c:v>3.0300000000000001E-2</c:v>
                </c:pt>
                <c:pt idx="3">
                  <c:v>2.2899999999999997E-2</c:v>
                </c:pt>
                <c:pt idx="4">
                  <c:v>0.1258</c:v>
                </c:pt>
                <c:pt idx="5">
                  <c:v>2.0200000000000003E-2</c:v>
                </c:pt>
                <c:pt idx="6">
                  <c:v>2.3899999999999998E-2</c:v>
                </c:pt>
                <c:pt idx="7">
                  <c:v>1.5099999999999995E-2</c:v>
                </c:pt>
                <c:pt idx="8">
                  <c:v>1.0199999999999994E-2</c:v>
                </c:pt>
                <c:pt idx="9">
                  <c:v>5.1999999999999963E-3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B6-4E2B-A139-B6917558B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7261584"/>
        <c:axId val="1407264464"/>
      </c:barChart>
      <c:catAx>
        <c:axId val="14072615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7264464"/>
        <c:crosses val="autoZero"/>
        <c:auto val="1"/>
        <c:lblAlgn val="ctr"/>
        <c:lblOffset val="100"/>
        <c:noMultiLvlLbl val="0"/>
      </c:catAx>
      <c:valAx>
        <c:axId val="140726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7261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GDP_Growth_Semi_Parametric!$T$4:$T$13</c:f>
              <c:numCache>
                <c:formatCode>General</c:formatCode>
                <c:ptCount val="10"/>
                <c:pt idx="0">
                  <c:v>1.2700000000000003E-2</c:v>
                </c:pt>
                <c:pt idx="1">
                  <c:v>5.4379999999999998E-2</c:v>
                </c:pt>
                <c:pt idx="2">
                  <c:v>4.3950000000000003E-2</c:v>
                </c:pt>
                <c:pt idx="3">
                  <c:v>2.3999999999999994E-3</c:v>
                </c:pt>
                <c:pt idx="4">
                  <c:v>5.5750000000000001E-2</c:v>
                </c:pt>
                <c:pt idx="5">
                  <c:v>5.8319999999999997E-2</c:v>
                </c:pt>
                <c:pt idx="6">
                  <c:v>5.8599999999999999E-2</c:v>
                </c:pt>
                <c:pt idx="7">
                  <c:v>5.0320000000000004E-2</c:v>
                </c:pt>
                <c:pt idx="8">
                  <c:v>8.6999999999999994E-3</c:v>
                </c:pt>
                <c:pt idx="9">
                  <c:v>4.8840000000000001E-2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0A-4309-AD3D-2904E7ADCE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1685552"/>
        <c:axId val="1891687472"/>
      </c:barChart>
      <c:catAx>
        <c:axId val="18916855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1687472"/>
        <c:crosses val="autoZero"/>
        <c:auto val="1"/>
        <c:lblAlgn val="ctr"/>
        <c:lblOffset val="100"/>
        <c:noMultiLvlLbl val="0"/>
      </c:catAx>
      <c:valAx>
        <c:axId val="18916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1685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257175</xdr:colOff>
      <xdr:row>21</xdr:row>
      <xdr:rowOff>12700</xdr:rowOff>
    </xdr:from>
    <xdr:to>
      <xdr:col>17</xdr:col>
      <xdr:colOff>561975</xdr:colOff>
      <xdr:row>35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213E13-F83C-5A83-568F-266E003518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549275</xdr:colOff>
      <xdr:row>20</xdr:row>
      <xdr:rowOff>19050</xdr:rowOff>
    </xdr:from>
    <xdr:to>
      <xdr:col>26</xdr:col>
      <xdr:colOff>244475</xdr:colOff>
      <xdr:row>35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B4F87F9-B237-8FD1-688D-FF019D3F68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84E1E-3E79-4AA7-9F53-BDDFCC00A5F3}">
  <dimension ref="A1:V29"/>
  <sheetViews>
    <sheetView tabSelected="1" workbookViewId="0">
      <selection activeCell="G31" sqref="G31"/>
    </sheetView>
  </sheetViews>
  <sheetFormatPr defaultRowHeight="14.5" x14ac:dyDescent="0.35"/>
  <cols>
    <col min="1" max="1" width="16.90625" customWidth="1"/>
    <col min="2" max="8" width="14.36328125" customWidth="1"/>
  </cols>
  <sheetData>
    <row r="1" spans="1:22" x14ac:dyDescent="0.35">
      <c r="A1" t="str">
        <f>"Firewood Output and GDP"</f>
        <v>Firewood Output and GDP</v>
      </c>
    </row>
    <row r="2" spans="1:22" x14ac:dyDescent="0.35">
      <c r="A2" t="str">
        <f>""</f>
        <v/>
      </c>
      <c r="B2" t="str">
        <f>"    (1)"</f>
        <v xml:space="preserve">    (1)</v>
      </c>
      <c r="C2" t="str">
        <f>"    (2)"</f>
        <v xml:space="preserve">    (2)</v>
      </c>
      <c r="D2" t="str">
        <f>"    (3)"</f>
        <v xml:space="preserve">    (3)</v>
      </c>
      <c r="E2" t="str">
        <f>"    (4)"</f>
        <v xml:space="preserve">    (4)</v>
      </c>
      <c r="P2" t="s">
        <v>0</v>
      </c>
      <c r="Q2" t="s">
        <v>2</v>
      </c>
      <c r="R2" t="s">
        <v>4</v>
      </c>
      <c r="S2" t="s">
        <v>0</v>
      </c>
      <c r="T2" t="s">
        <v>0</v>
      </c>
    </row>
    <row r="3" spans="1:22" x14ac:dyDescent="0.35">
      <c r="A3" t="str">
        <f>""</f>
        <v/>
      </c>
      <c r="B3" t="str">
        <f>"GDP_LG_Growth"</f>
        <v>GDP_LG_Growth</v>
      </c>
      <c r="C3" t="str">
        <f>"Gallman_Firewood_Growth"</f>
        <v>Gallman_Firewood_Growth</v>
      </c>
      <c r="D3" t="str">
        <f>"Wood_Expenditure_Region_Growth"</f>
        <v>Wood_Expenditure_Region_Growth</v>
      </c>
      <c r="E3" t="str">
        <f>"GDP_Growth_Firewood_Full"</f>
        <v>GDP_Growth_Firewood_Full</v>
      </c>
      <c r="F3" t="str">
        <f>"GDP_Growth_J_W"</f>
        <v>GDP_Growth_J_W</v>
      </c>
      <c r="P3" t="s">
        <v>1</v>
      </c>
      <c r="Q3" t="s">
        <v>3</v>
      </c>
      <c r="R3" t="s">
        <v>3</v>
      </c>
      <c r="S3" t="s">
        <v>4</v>
      </c>
      <c r="T3" t="s">
        <v>5</v>
      </c>
    </row>
    <row r="4" spans="1:22" x14ac:dyDescent="0.35">
      <c r="A4" t="str">
        <f>"Decade_00"</f>
        <v>Decade_00</v>
      </c>
      <c r="B4" t="str">
        <f>"-0.0413"</f>
        <v>-0.0413</v>
      </c>
      <c r="C4" t="str">
        <f>" 0.0656"</f>
        <v xml:space="preserve"> 0.0656</v>
      </c>
      <c r="D4" t="str">
        <f>" 0.0551"</f>
        <v xml:space="preserve"> 0.0551</v>
      </c>
      <c r="E4" t="str">
        <f>"-0.0406"</f>
        <v>-0.0406</v>
      </c>
      <c r="F4" t="str">
        <f>"-0.0406"</f>
        <v>-0.0406</v>
      </c>
      <c r="J4" t="str">
        <f>B4</f>
        <v>-0.0413</v>
      </c>
      <c r="K4" t="str">
        <f t="shared" ref="K4:N4" si="0">C4</f>
        <v xml:space="preserve"> 0.0656</v>
      </c>
      <c r="L4" t="str">
        <f t="shared" si="0"/>
        <v xml:space="preserve"> 0.0551</v>
      </c>
      <c r="M4" t="str">
        <f t="shared" si="0"/>
        <v>-0.0406</v>
      </c>
      <c r="N4" t="str">
        <f t="shared" si="0"/>
        <v>-0.0406</v>
      </c>
      <c r="O4">
        <v>1790</v>
      </c>
      <c r="P4">
        <f>J4+J$14</f>
        <v>9.8999999999999991E-3</v>
      </c>
      <c r="Q4">
        <f>K4+K$14</f>
        <v>3.1200000000000006E-2</v>
      </c>
      <c r="R4">
        <f>L4+L$14</f>
        <v>2.8999999999999998E-3</v>
      </c>
      <c r="S4">
        <f>M4+M$14</f>
        <v>8.2000000000000059E-3</v>
      </c>
      <c r="T4">
        <f>N4+N$14</f>
        <v>1.2700000000000003E-2</v>
      </c>
      <c r="V4">
        <f>R4/Q4</f>
        <v>9.2948717948717924E-2</v>
      </c>
    </row>
    <row r="5" spans="1:22" x14ac:dyDescent="0.35">
      <c r="A5" t="str">
        <f>""</f>
        <v/>
      </c>
      <c r="B5" t="str">
        <f>"(0.0134)"</f>
        <v>(0.0134)</v>
      </c>
      <c r="C5" t="str">
        <f>"(0.00609)"</f>
        <v>(0.00609)</v>
      </c>
      <c r="D5" t="str">
        <f>"(0.233)"</f>
        <v>(0.233)</v>
      </c>
      <c r="E5" t="str">
        <f>"(0.0727)"</f>
        <v>(0.0727)</v>
      </c>
      <c r="F5" t="str">
        <f>"(0.0127)"</f>
        <v>(0.0127)</v>
      </c>
      <c r="J5" t="str">
        <f>B6</f>
        <v>0.00755</v>
      </c>
      <c r="K5" t="str">
        <f t="shared" ref="K5:N5" si="1">C6</f>
        <v xml:space="preserve"> 0.0611</v>
      </c>
      <c r="L5" t="str">
        <f t="shared" si="1"/>
        <v xml:space="preserve"> 0.0427</v>
      </c>
      <c r="M5" t="str">
        <f t="shared" si="1"/>
        <v>-0.00193</v>
      </c>
      <c r="N5" t="str">
        <f t="shared" si="1"/>
        <v>0.00108</v>
      </c>
      <c r="O5">
        <f>O4+10</f>
        <v>1800</v>
      </c>
      <c r="P5">
        <f t="shared" ref="P5:P13" si="2">J5+J$14</f>
        <v>5.8750000000000004E-2</v>
      </c>
      <c r="Q5">
        <f>K5+K$14</f>
        <v>2.6700000000000002E-2</v>
      </c>
      <c r="R5">
        <f>L5+L$14</f>
        <v>-9.5000000000000015E-3</v>
      </c>
      <c r="S5">
        <f>M5+M$14</f>
        <v>4.6870000000000002E-2</v>
      </c>
      <c r="T5">
        <f>N5+N$14</f>
        <v>5.4379999999999998E-2</v>
      </c>
      <c r="V5">
        <f t="shared" ref="V5:V13" si="3">R5/Q5</f>
        <v>-0.35580524344569292</v>
      </c>
    </row>
    <row r="6" spans="1:22" x14ac:dyDescent="0.35">
      <c r="A6" t="str">
        <f>"Decade_01"</f>
        <v>Decade_01</v>
      </c>
      <c r="B6" t="str">
        <f>"0.00755"</f>
        <v>0.00755</v>
      </c>
      <c r="C6" t="str">
        <f>" 0.0611"</f>
        <v xml:space="preserve"> 0.0611</v>
      </c>
      <c r="D6" t="str">
        <f>" 0.0427"</f>
        <v xml:space="preserve"> 0.0427</v>
      </c>
      <c r="E6" t="str">
        <f>"-0.00193"</f>
        <v>-0.00193</v>
      </c>
      <c r="F6" t="str">
        <f>"0.00108"</f>
        <v>0.00108</v>
      </c>
      <c r="J6" t="str">
        <f>B8</f>
        <v>-0.00497</v>
      </c>
      <c r="K6" t="str">
        <f t="shared" ref="K6:N6" si="4">C8</f>
        <v xml:space="preserve"> 0.0599</v>
      </c>
      <c r="L6" t="str">
        <f t="shared" si="4"/>
        <v xml:space="preserve"> 0.0825</v>
      </c>
      <c r="M6" t="str">
        <f t="shared" si="4"/>
        <v>-0.00456</v>
      </c>
      <c r="N6" t="str">
        <f t="shared" si="4"/>
        <v>-0.00935</v>
      </c>
      <c r="O6">
        <f t="shared" ref="O6:O14" si="5">O5+10</f>
        <v>1810</v>
      </c>
      <c r="P6">
        <f t="shared" si="2"/>
        <v>4.623E-2</v>
      </c>
      <c r="Q6">
        <f>K6+K$14</f>
        <v>2.5500000000000002E-2</v>
      </c>
      <c r="R6">
        <f>L6+L$14</f>
        <v>3.0300000000000001E-2</v>
      </c>
      <c r="S6">
        <f>M6+M$14</f>
        <v>4.4240000000000002E-2</v>
      </c>
      <c r="T6">
        <f>N6+N$14</f>
        <v>4.3950000000000003E-2</v>
      </c>
      <c r="V6">
        <f t="shared" si="3"/>
        <v>1.1882352941176471</v>
      </c>
    </row>
    <row r="7" spans="1:22" x14ac:dyDescent="0.35">
      <c r="A7" t="str">
        <f>""</f>
        <v/>
      </c>
      <c r="B7" t="str">
        <f>"(0.0181)"</f>
        <v>(0.0181)</v>
      </c>
      <c r="C7" t="str">
        <f>"(0.00372)"</f>
        <v>(0.00372)</v>
      </c>
      <c r="D7" t="str">
        <f>"(0.213)"</f>
        <v>(0.213)</v>
      </c>
      <c r="E7" t="str">
        <f>"(0.0294)"</f>
        <v>(0.0294)</v>
      </c>
      <c r="F7" t="str">
        <f>"(0.0165)"</f>
        <v>(0.0165)</v>
      </c>
      <c r="J7" t="str">
        <f>B10</f>
        <v>-0.0529</v>
      </c>
      <c r="K7" t="str">
        <f t="shared" ref="K7:N7" si="6">C10</f>
        <v xml:space="preserve"> 0.0690</v>
      </c>
      <c r="L7" t="str">
        <f t="shared" si="6"/>
        <v xml:space="preserve"> 0.0751</v>
      </c>
      <c r="M7" t="str">
        <f t="shared" si="6"/>
        <v>-0.0475</v>
      </c>
      <c r="N7" t="str">
        <f t="shared" si="6"/>
        <v>-0.0509</v>
      </c>
      <c r="O7">
        <f t="shared" si="5"/>
        <v>1820</v>
      </c>
      <c r="P7">
        <f t="shared" si="2"/>
        <v>-1.7000000000000001E-3</v>
      </c>
      <c r="Q7">
        <f>K7+K$14</f>
        <v>3.4600000000000006E-2</v>
      </c>
      <c r="R7">
        <f>L7+L$14</f>
        <v>2.2899999999999997E-2</v>
      </c>
      <c r="S7">
        <f>M7+M$14</f>
        <v>1.3000000000000025E-3</v>
      </c>
      <c r="T7">
        <f>N7+N$14</f>
        <v>2.3999999999999994E-3</v>
      </c>
      <c r="V7">
        <f t="shared" si="3"/>
        <v>0.66184971098265877</v>
      </c>
    </row>
    <row r="8" spans="1:22" x14ac:dyDescent="0.35">
      <c r="A8" t="str">
        <f>"Decade_02"</f>
        <v>Decade_02</v>
      </c>
      <c r="B8" t="str">
        <f>"-0.00497"</f>
        <v>-0.00497</v>
      </c>
      <c r="C8" t="str">
        <f>" 0.0599"</f>
        <v xml:space="preserve"> 0.0599</v>
      </c>
      <c r="D8" t="str">
        <f>" 0.0825"</f>
        <v xml:space="preserve"> 0.0825</v>
      </c>
      <c r="E8" t="str">
        <f>"-0.00456"</f>
        <v>-0.00456</v>
      </c>
      <c r="F8" t="str">
        <f>"-0.00935"</f>
        <v>-0.00935</v>
      </c>
      <c r="J8" t="str">
        <f>B12</f>
        <v>0.00743</v>
      </c>
      <c r="K8" t="str">
        <f t="shared" ref="K8:N8" si="7">C12</f>
        <v xml:space="preserve"> 0.0699</v>
      </c>
      <c r="L8" t="str">
        <f t="shared" si="7"/>
        <v xml:space="preserve">  0.178</v>
      </c>
      <c r="M8" t="str">
        <f t="shared" si="7"/>
        <v xml:space="preserve"> 0.0221</v>
      </c>
      <c r="N8" t="str">
        <f t="shared" si="7"/>
        <v>0.00245</v>
      </c>
      <c r="O8">
        <f t="shared" si="5"/>
        <v>1830</v>
      </c>
      <c r="P8">
        <f t="shared" si="2"/>
        <v>5.8630000000000002E-2</v>
      </c>
      <c r="Q8">
        <f>K8+K$14</f>
        <v>3.5500000000000004E-2</v>
      </c>
      <c r="R8">
        <f>L8+L$14</f>
        <v>0.1258</v>
      </c>
      <c r="S8">
        <f>M8+M$14</f>
        <v>7.0900000000000005E-2</v>
      </c>
      <c r="T8">
        <f>N8+N$14</f>
        <v>5.5750000000000001E-2</v>
      </c>
      <c r="V8">
        <f t="shared" si="3"/>
        <v>3.5436619718309852</v>
      </c>
    </row>
    <row r="9" spans="1:22" x14ac:dyDescent="0.35">
      <c r="A9" t="str">
        <f>""</f>
        <v/>
      </c>
      <c r="B9" t="str">
        <f>"(0.0157)"</f>
        <v>(0.0157)</v>
      </c>
      <c r="C9" t="str">
        <f>"(0.00467)"</f>
        <v>(0.00467)</v>
      </c>
      <c r="D9" t="str">
        <f>"(0.124)"</f>
        <v>(0.124)</v>
      </c>
      <c r="E9" t="str">
        <f>"(0.0247)"</f>
        <v>(0.0247)</v>
      </c>
      <c r="F9" t="str">
        <f>"(0.0145)"</f>
        <v>(0.0145)</v>
      </c>
      <c r="J9" t="str">
        <f>B14</f>
        <v>0.00806</v>
      </c>
      <c r="K9" t="str">
        <f t="shared" ref="K9:N9" si="8">C14</f>
        <v xml:space="preserve"> 0.0855</v>
      </c>
      <c r="L9" t="str">
        <f t="shared" si="8"/>
        <v xml:space="preserve"> 0.0724</v>
      </c>
      <c r="M9" t="str">
        <f t="shared" si="8"/>
        <v>0.00236</v>
      </c>
      <c r="N9" t="str">
        <f t="shared" si="8"/>
        <v>0.00502</v>
      </c>
      <c r="O9">
        <f t="shared" si="5"/>
        <v>1840</v>
      </c>
      <c r="P9">
        <f t="shared" si="2"/>
        <v>5.926E-2</v>
      </c>
      <c r="Q9">
        <f>K9+K$14</f>
        <v>5.1100000000000007E-2</v>
      </c>
      <c r="R9">
        <f>L9+L$14</f>
        <v>2.0200000000000003E-2</v>
      </c>
      <c r="S9">
        <f>M9+M$14</f>
        <v>5.1160000000000004E-2</v>
      </c>
      <c r="T9">
        <f>N9+N$14</f>
        <v>5.8319999999999997E-2</v>
      </c>
      <c r="V9">
        <f t="shared" si="3"/>
        <v>0.3953033268101761</v>
      </c>
    </row>
    <row r="10" spans="1:22" x14ac:dyDescent="0.35">
      <c r="A10" t="str">
        <f>"Decade_1"</f>
        <v>Decade_1</v>
      </c>
      <c r="B10" t="str">
        <f>"-0.0529"</f>
        <v>-0.0529</v>
      </c>
      <c r="C10" t="str">
        <f>" 0.0690"</f>
        <v xml:space="preserve"> 0.0690</v>
      </c>
      <c r="D10" t="str">
        <f>" 0.0751"</f>
        <v xml:space="preserve"> 0.0751</v>
      </c>
      <c r="E10" t="str">
        <f>"-0.0475"</f>
        <v>-0.0475</v>
      </c>
      <c r="F10" t="str">
        <f>"-0.0509"</f>
        <v>-0.0509</v>
      </c>
      <c r="J10" t="str">
        <f>B16</f>
        <v>0.00853</v>
      </c>
      <c r="K10" t="str">
        <f t="shared" ref="K10:N10" si="9">C16</f>
        <v xml:space="preserve"> 0.0833</v>
      </c>
      <c r="L10" t="str">
        <f t="shared" si="9"/>
        <v xml:space="preserve"> 0.0761</v>
      </c>
      <c r="M10" t="str">
        <f t="shared" si="9"/>
        <v>0.00544</v>
      </c>
      <c r="N10" t="str">
        <f t="shared" si="9"/>
        <v>0.00530</v>
      </c>
      <c r="O10">
        <f t="shared" si="5"/>
        <v>1850</v>
      </c>
      <c r="P10">
        <f t="shared" si="2"/>
        <v>5.9730000000000005E-2</v>
      </c>
      <c r="Q10">
        <f>K10+K$14</f>
        <v>4.8899999999999999E-2</v>
      </c>
      <c r="R10">
        <f>L10+L$14</f>
        <v>2.3899999999999998E-2</v>
      </c>
      <c r="S10">
        <f>M10+M$14</f>
        <v>5.4240000000000003E-2</v>
      </c>
      <c r="T10">
        <f>N10+N$14</f>
        <v>5.8599999999999999E-2</v>
      </c>
      <c r="V10">
        <f t="shared" si="3"/>
        <v>0.48875255623721875</v>
      </c>
    </row>
    <row r="11" spans="1:22" x14ac:dyDescent="0.35">
      <c r="A11" t="str">
        <f>""</f>
        <v/>
      </c>
      <c r="B11" t="str">
        <f>"(0.0150)"</f>
        <v>(0.0150)</v>
      </c>
      <c r="C11" t="str">
        <f>"(0.00146)"</f>
        <v>(0.00146)</v>
      </c>
      <c r="D11" t="str">
        <f>"(0.186)"</f>
        <v>(0.186)</v>
      </c>
      <c r="E11" t="str">
        <f>"(0.0376)"</f>
        <v>(0.0376)</v>
      </c>
      <c r="F11" t="str">
        <f>"(0.0141)"</f>
        <v>(0.0141)</v>
      </c>
      <c r="J11" t="str">
        <f>B18</f>
        <v>0.00222</v>
      </c>
      <c r="K11" t="str">
        <f t="shared" ref="K11:N11" si="10">C18</f>
        <v xml:space="preserve"> 0.0487</v>
      </c>
      <c r="L11" t="str">
        <f t="shared" si="10"/>
        <v xml:space="preserve"> 0.0673</v>
      </c>
      <c r="M11" t="str">
        <f t="shared" si="10"/>
        <v>0.000355</v>
      </c>
      <c r="N11" t="str">
        <f t="shared" si="10"/>
        <v>-0.00298</v>
      </c>
      <c r="O11">
        <f t="shared" si="5"/>
        <v>1860</v>
      </c>
      <c r="P11">
        <f t="shared" si="2"/>
        <v>5.3420000000000002E-2</v>
      </c>
      <c r="Q11">
        <f>K11+K$14</f>
        <v>1.43E-2</v>
      </c>
      <c r="R11">
        <f>L11+L$14</f>
        <v>1.5099999999999995E-2</v>
      </c>
      <c r="S11">
        <f>M11+M$14</f>
        <v>4.9155000000000004E-2</v>
      </c>
      <c r="T11">
        <f>N11+N$14</f>
        <v>5.0320000000000004E-2</v>
      </c>
      <c r="V11">
        <f t="shared" si="3"/>
        <v>1.0559440559440556</v>
      </c>
    </row>
    <row r="12" spans="1:22" x14ac:dyDescent="0.35">
      <c r="A12" t="str">
        <f>"Decade_2"</f>
        <v>Decade_2</v>
      </c>
      <c r="B12" t="str">
        <f>"0.00743"</f>
        <v>0.00743</v>
      </c>
      <c r="C12" t="str">
        <f>" 0.0699"</f>
        <v xml:space="preserve"> 0.0699</v>
      </c>
      <c r="D12" t="str">
        <f>"  0.178"</f>
        <v xml:space="preserve">  0.178</v>
      </c>
      <c r="E12" t="str">
        <f>" 0.0221"</f>
        <v xml:space="preserve"> 0.0221</v>
      </c>
      <c r="F12" t="str">
        <f>"0.00245"</f>
        <v>0.00245</v>
      </c>
      <c r="J12" t="str">
        <f>B20</f>
        <v>-0.0429</v>
      </c>
      <c r="K12" t="str">
        <f t="shared" ref="K12:N12" si="11">C20</f>
        <v xml:space="preserve"> 0.0497</v>
      </c>
      <c r="L12" t="str">
        <f t="shared" si="11"/>
        <v xml:space="preserve"> 0.0624</v>
      </c>
      <c r="M12" t="str">
        <f t="shared" si="11"/>
        <v>-0.0404</v>
      </c>
      <c r="N12" t="str">
        <f t="shared" si="11"/>
        <v>-0.0446</v>
      </c>
      <c r="O12">
        <f t="shared" si="5"/>
        <v>1870</v>
      </c>
      <c r="P12">
        <f t="shared" si="2"/>
        <v>8.3000000000000018E-3</v>
      </c>
      <c r="Q12">
        <f>K12+K$14</f>
        <v>1.5300000000000001E-2</v>
      </c>
      <c r="R12">
        <f>L12+L$14</f>
        <v>1.0199999999999994E-2</v>
      </c>
      <c r="S12">
        <f>M12+M$14</f>
        <v>8.4000000000000047E-3</v>
      </c>
      <c r="T12">
        <f>N12+N$14</f>
        <v>8.6999999999999994E-3</v>
      </c>
      <c r="V12">
        <f t="shared" si="3"/>
        <v>0.66666666666666619</v>
      </c>
    </row>
    <row r="13" spans="1:22" x14ac:dyDescent="0.35">
      <c r="A13" t="str">
        <f>""</f>
        <v/>
      </c>
      <c r="B13" t="str">
        <f>"(0.0139)"</f>
        <v>(0.0139)</v>
      </c>
      <c r="C13" t="str">
        <f>"(0.00146)"</f>
        <v>(0.00146)</v>
      </c>
      <c r="D13" t="str">
        <f>"(0.181)"</f>
        <v>(0.181)</v>
      </c>
      <c r="E13" t="str">
        <f>"(0.0357)"</f>
        <v>(0.0357)</v>
      </c>
      <c r="F13" t="str">
        <f>"(0.0131)"</f>
        <v>(0.0131)</v>
      </c>
      <c r="J13" t="str">
        <f>B22</f>
        <v>-0.0000737</v>
      </c>
      <c r="K13" t="str">
        <f t="shared" ref="K13:N13" si="12">C22</f>
        <v xml:space="preserve"> 0.0472</v>
      </c>
      <c r="L13" t="str">
        <f t="shared" si="12"/>
        <v xml:space="preserve"> 0.0574</v>
      </c>
      <c r="M13" t="str">
        <f t="shared" si="12"/>
        <v>-0.00126</v>
      </c>
      <c r="N13" t="str">
        <f t="shared" si="12"/>
        <v>-0.00446</v>
      </c>
      <c r="O13">
        <f t="shared" si="5"/>
        <v>1880</v>
      </c>
      <c r="P13">
        <f t="shared" si="2"/>
        <v>5.11263E-2</v>
      </c>
      <c r="Q13">
        <f>K13+K$14</f>
        <v>1.2799999999999999E-2</v>
      </c>
      <c r="R13">
        <f>L13+L$14</f>
        <v>5.1999999999999963E-3</v>
      </c>
      <c r="S13">
        <f>M13+M$14</f>
        <v>4.7540000000000006E-2</v>
      </c>
      <c r="T13">
        <f>N13+N$14</f>
        <v>4.8840000000000001E-2</v>
      </c>
      <c r="V13">
        <f t="shared" si="3"/>
        <v>0.40624999999999972</v>
      </c>
    </row>
    <row r="14" spans="1:22" x14ac:dyDescent="0.35">
      <c r="A14" t="str">
        <f>"Decade_3"</f>
        <v>Decade_3</v>
      </c>
      <c r="B14" t="str">
        <f>"0.00806"</f>
        <v>0.00806</v>
      </c>
      <c r="C14" t="str">
        <f>" 0.0855"</f>
        <v xml:space="preserve"> 0.0855</v>
      </c>
      <c r="D14" t="str">
        <f>" 0.0724"</f>
        <v xml:space="preserve"> 0.0724</v>
      </c>
      <c r="E14" t="str">
        <f>"0.00236"</f>
        <v>0.00236</v>
      </c>
      <c r="F14" t="str">
        <f>"0.00502"</f>
        <v>0.00502</v>
      </c>
      <c r="J14" t="str">
        <f>B24</f>
        <v xml:space="preserve"> 0.0512</v>
      </c>
      <c r="K14" t="str">
        <f t="shared" ref="K14:N14" si="13">C24</f>
        <v>-0.0344</v>
      </c>
      <c r="L14" t="str">
        <f t="shared" si="13"/>
        <v>-0.0522</v>
      </c>
      <c r="M14" t="str">
        <f t="shared" si="13"/>
        <v xml:space="preserve"> 0.0488</v>
      </c>
      <c r="N14" t="str">
        <f t="shared" si="13"/>
        <v xml:space="preserve"> 0.0533</v>
      </c>
      <c r="O14">
        <f t="shared" si="5"/>
        <v>1890</v>
      </c>
    </row>
    <row r="15" spans="1:22" x14ac:dyDescent="0.35">
      <c r="A15" t="str">
        <f>""</f>
        <v/>
      </c>
      <c r="B15" t="str">
        <f>"(0.0164)"</f>
        <v>(0.0164)</v>
      </c>
      <c r="C15" t="str">
        <f>"(0.00599)"</f>
        <v>(0.00599)</v>
      </c>
      <c r="D15" t="str">
        <f>"(0.203)"</f>
        <v>(0.203)</v>
      </c>
      <c r="E15" t="str">
        <f>"(0.0477)"</f>
        <v>(0.0477)</v>
      </c>
      <c r="F15" t="str">
        <f>"(0.0151)"</f>
        <v>(0.0151)</v>
      </c>
    </row>
    <row r="16" spans="1:22" x14ac:dyDescent="0.35">
      <c r="A16" t="str">
        <f>"Decade_4"</f>
        <v>Decade_4</v>
      </c>
      <c r="B16" t="str">
        <f>"0.00853"</f>
        <v>0.00853</v>
      </c>
      <c r="C16" t="str">
        <f>" 0.0833"</f>
        <v xml:space="preserve"> 0.0833</v>
      </c>
      <c r="D16" t="str">
        <f>" 0.0761"</f>
        <v xml:space="preserve"> 0.0761</v>
      </c>
      <c r="E16" t="str">
        <f>"0.00544"</f>
        <v>0.00544</v>
      </c>
      <c r="F16" t="str">
        <f>"0.00530"</f>
        <v>0.00530</v>
      </c>
    </row>
    <row r="17" spans="1:6" x14ac:dyDescent="0.35">
      <c r="A17" t="str">
        <f>""</f>
        <v/>
      </c>
      <c r="B17" t="str">
        <f>"(0.0161)"</f>
        <v>(0.0161)</v>
      </c>
      <c r="C17" t="str">
        <f>"(0.00767)"</f>
        <v>(0.00767)</v>
      </c>
      <c r="D17" t="str">
        <f>"(0.120)"</f>
        <v>(0.120)</v>
      </c>
      <c r="E17" t="str">
        <f>"(0.0224)"</f>
        <v>(0.0224)</v>
      </c>
      <c r="F17" t="str">
        <f>"(0.0148)"</f>
        <v>(0.0148)</v>
      </c>
    </row>
    <row r="18" spans="1:6" x14ac:dyDescent="0.35">
      <c r="A18" t="str">
        <f>"Decade_5"</f>
        <v>Decade_5</v>
      </c>
      <c r="B18" t="str">
        <f>"0.00222"</f>
        <v>0.00222</v>
      </c>
      <c r="C18" t="str">
        <f>" 0.0487"</f>
        <v xml:space="preserve"> 0.0487</v>
      </c>
      <c r="D18" t="str">
        <f>" 0.0673"</f>
        <v xml:space="preserve"> 0.0673</v>
      </c>
      <c r="E18" t="str">
        <f>"0.000355"</f>
        <v>0.000355</v>
      </c>
      <c r="F18" t="str">
        <f>"-0.00298"</f>
        <v>-0.00298</v>
      </c>
    </row>
    <row r="19" spans="1:6" x14ac:dyDescent="0.35">
      <c r="A19" t="str">
        <f>""</f>
        <v/>
      </c>
      <c r="B19" t="str">
        <f>"(0.0164)"</f>
        <v>(0.0164)</v>
      </c>
      <c r="C19" t="str">
        <f>"(0.00386)"</f>
        <v>(0.00386)</v>
      </c>
      <c r="D19" t="str">
        <f>"(0.0894)"</f>
        <v>(0.0894)</v>
      </c>
      <c r="E19" t="str">
        <f>"(0.0167)"</f>
        <v>(0.0167)</v>
      </c>
      <c r="F19" t="str">
        <f>"(0.0155)"</f>
        <v>(0.0155)</v>
      </c>
    </row>
    <row r="20" spans="1:6" x14ac:dyDescent="0.35">
      <c r="A20" t="str">
        <f>"Decade_6"</f>
        <v>Decade_6</v>
      </c>
      <c r="B20" t="str">
        <f>"-0.0429"</f>
        <v>-0.0429</v>
      </c>
      <c r="C20" t="str">
        <f>" 0.0497"</f>
        <v xml:space="preserve"> 0.0497</v>
      </c>
      <c r="D20" t="str">
        <f>" 0.0624"</f>
        <v xml:space="preserve"> 0.0624</v>
      </c>
      <c r="E20" t="str">
        <f>"-0.0404"</f>
        <v>-0.0404</v>
      </c>
      <c r="F20" t="str">
        <f>"-0.0446"</f>
        <v>-0.0446</v>
      </c>
    </row>
    <row r="21" spans="1:6" x14ac:dyDescent="0.35">
      <c r="A21" t="str">
        <f>""</f>
        <v/>
      </c>
      <c r="B21" t="str">
        <f>"(0.0197)"</f>
        <v>(0.0197)</v>
      </c>
      <c r="C21" t="str">
        <f>"(0.00222)"</f>
        <v>(0.00222)</v>
      </c>
      <c r="D21" t="str">
        <f>"(0.211)"</f>
        <v>(0.211)</v>
      </c>
      <c r="E21" t="str">
        <f>"(0.0426)"</f>
        <v>(0.0426)</v>
      </c>
      <c r="F21" t="str">
        <f>"(0.0186)"</f>
        <v>(0.0186)</v>
      </c>
    </row>
    <row r="22" spans="1:6" x14ac:dyDescent="0.35">
      <c r="A22" t="str">
        <f>"Decade_7"</f>
        <v>Decade_7</v>
      </c>
      <c r="B22" t="str">
        <f>"-0.0000737"</f>
        <v>-0.0000737</v>
      </c>
      <c r="C22" t="str">
        <f>" 0.0472"</f>
        <v xml:space="preserve"> 0.0472</v>
      </c>
      <c r="D22" t="str">
        <f>" 0.0574"</f>
        <v xml:space="preserve"> 0.0574</v>
      </c>
      <c r="E22" t="str">
        <f>"-0.00126"</f>
        <v>-0.00126</v>
      </c>
      <c r="F22" t="str">
        <f>"-0.00446"</f>
        <v>-0.00446</v>
      </c>
    </row>
    <row r="23" spans="1:6" x14ac:dyDescent="0.35">
      <c r="A23" t="str">
        <f>""</f>
        <v/>
      </c>
      <c r="B23" t="str">
        <f>"(0.0173)"</f>
        <v>(0.0173)</v>
      </c>
      <c r="C23" t="str">
        <f>"(0.00184)"</f>
        <v>(0.00184)</v>
      </c>
      <c r="D23" t="str">
        <f>"(0.0948)"</f>
        <v>(0.0948)</v>
      </c>
      <c r="E23" t="str">
        <f>"(0.0178)"</f>
        <v>(0.0178)</v>
      </c>
      <c r="F23" t="str">
        <f>"(0.0164)"</f>
        <v>(0.0164)</v>
      </c>
    </row>
    <row r="24" spans="1:6" x14ac:dyDescent="0.35">
      <c r="A24" t="str">
        <f>"_cons"</f>
        <v>_cons</v>
      </c>
      <c r="B24" t="str">
        <f>" 0.0512"</f>
        <v xml:space="preserve"> 0.0512</v>
      </c>
      <c r="C24" t="str">
        <f>"-0.0344"</f>
        <v>-0.0344</v>
      </c>
      <c r="D24" t="str">
        <f>"-0.0522"</f>
        <v>-0.0522</v>
      </c>
      <c r="E24" t="str">
        <f>" 0.0488"</f>
        <v xml:space="preserve"> 0.0488</v>
      </c>
      <c r="F24" t="str">
        <f>" 0.0533"</f>
        <v xml:space="preserve"> 0.0533</v>
      </c>
    </row>
    <row r="25" spans="1:6" x14ac:dyDescent="0.35">
      <c r="A25" t="str">
        <f>""</f>
        <v/>
      </c>
      <c r="B25" t="str">
        <f>"(0.0131)"</f>
        <v>(0.0131)</v>
      </c>
      <c r="C25" t="str">
        <f>"(0.00146)"</f>
        <v>(0.00146)</v>
      </c>
      <c r="D25" t="str">
        <f>"(0.0669)"</f>
        <v>(0.0669)</v>
      </c>
      <c r="E25" t="str">
        <f>"(0.0124)"</f>
        <v>(0.0124)</v>
      </c>
      <c r="F25" t="str">
        <f>"(0.0125)"</f>
        <v>(0.0125)</v>
      </c>
    </row>
    <row r="26" spans="1:6" x14ac:dyDescent="0.35">
      <c r="A26" t="str">
        <f>"adj. R-sq"</f>
        <v>adj. R-sq</v>
      </c>
      <c r="B26" t="str">
        <f>"  0.310"</f>
        <v xml:space="preserve">  0.310</v>
      </c>
      <c r="C26" t="str">
        <f>"  0.715"</f>
        <v xml:space="preserve">  0.715</v>
      </c>
      <c r="D26" t="str">
        <f>" -0.089"</f>
        <v xml:space="preserve"> -0.089</v>
      </c>
      <c r="E26" t="str">
        <f>" -0.062"</f>
        <v xml:space="preserve"> -0.062</v>
      </c>
      <c r="F26" t="str">
        <f>"  0.305"</f>
        <v xml:space="preserve">  0.305</v>
      </c>
    </row>
    <row r="27" spans="1:6" x14ac:dyDescent="0.35">
      <c r="A27" t="str">
        <f>"N"</f>
        <v>N</v>
      </c>
      <c r="B27" t="str">
        <f>"    114"</f>
        <v xml:space="preserve">    114</v>
      </c>
      <c r="C27" t="str">
        <f>"    114"</f>
        <v xml:space="preserve">    114</v>
      </c>
      <c r="D27" t="str">
        <f>"    115"</f>
        <v xml:space="preserve">    115</v>
      </c>
      <c r="E27" t="str">
        <f>"    114"</f>
        <v xml:space="preserve">    114</v>
      </c>
      <c r="F27" t="str">
        <f>"    115"</f>
        <v xml:space="preserve">    115</v>
      </c>
    </row>
    <row r="28" spans="1:6" x14ac:dyDescent="0.35">
      <c r="A28" t="str">
        <f>"Standard errors in parentheses"</f>
        <v>Standard errors in parentheses</v>
      </c>
    </row>
    <row r="29" spans="1:6" x14ac:dyDescent="0.35">
      <c r="A29" t="str">
        <f>"Note:"</f>
        <v>Note: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GDP_Growth_Semi_Parametric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Nicholas Z Muller</cp:lastModifiedBy>
  <dcterms:created xsi:type="dcterms:W3CDTF">2025-06-02T21:25:47Z</dcterms:created>
  <dcterms:modified xsi:type="dcterms:W3CDTF">2025-06-03T09:47:29Z</dcterms:modified>
</cp:coreProperties>
</file>