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empsey.164\Dropbox\newcreditscores\NBER\Matlab\NumericalIllustrations\"/>
    </mc:Choice>
  </mc:AlternateContent>
  <xr:revisionPtr revIDLastSave="0" documentId="13_ncr:1_{02839526-BF56-4959-B5DA-9CB510CE5A3B}" xr6:coauthVersionLast="47" xr6:coauthVersionMax="47" xr10:uidLastSave="{00000000-0000-0000-0000-000000000000}"/>
  <bookViews>
    <workbookView xWindow="-110" yWindow="-110" windowWidth="19420" windowHeight="11500" activeTab="3"/>
  </bookViews>
  <sheets>
    <sheet name="Parameters" sheetId="4" r:id="rId1"/>
    <sheet name="T1 AS Information" sheetId="1" r:id="rId2"/>
    <sheet name="T2 MH Information" sheetId="2" r:id="rId3"/>
    <sheet name="T3 MED Observability" sheetId="3" r:id="rId4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<sst xmlns="http://schemas.openxmlformats.org/spreadsheetml/2006/main" xmlns:r="http://schemas.openxmlformats.org/officeDocument/2006/relationships" xmlns:xdr="http://schemas.openxmlformats.org/drawingml/2006/spreadsheetDrawing" count="188" uniqueCount="85">
  <si>
    <t>age 2 wealth</t>
  </si>
  <si>
    <t>age 2 consumption</t>
  </si>
  <si>
    <t>age 1 consumption</t>
  </si>
  <si>
    <t>aggregate</t>
  </si>
  <si>
    <t>high</t>
  </si>
  <si>
    <t>low</t>
  </si>
  <si>
    <t>baseline</t>
  </si>
  <si>
    <t>no tracking</t>
  </si>
  <si>
    <t>age 2 income</t>
  </si>
  <si>
    <t>effort rate (%)</t>
  </si>
  <si>
    <t>fraction in debt (%)</t>
  </si>
  <si>
    <t>default rate (%)</t>
  </si>
  <si>
    <t>observable medical events</t>
  </si>
  <si>
    <t>unobservable medical events</t>
  </si>
  <si>
    <t>age 2 share with medical debt</t>
  </si>
  <si>
    <t>medical delinquency rate (%)</t>
  </si>
  <si>
    <t>mean</t>
  </si>
  <si>
    <t>diff, H-L</t>
  </si>
  <si>
    <t>SD</t>
  </si>
  <si>
    <t>-</t>
  </si>
  <si>
    <t>Panel A. Common across all models</t>
  </si>
  <si>
    <t>risk aversion</t>
  </si>
  <si>
    <t>gamma</t>
  </si>
  <si>
    <t>parameter</t>
  </si>
  <si>
    <t>notation</t>
  </si>
  <si>
    <t>value</t>
  </si>
  <si>
    <t>notes</t>
  </si>
  <si>
    <t>risk-free rate</t>
  </si>
  <si>
    <t>r</t>
  </si>
  <si>
    <t>share of high types</t>
  </si>
  <si>
    <t>rho</t>
  </si>
  <si>
    <t>high beta</t>
  </si>
  <si>
    <t>beta_H</t>
  </si>
  <si>
    <t>low beta</t>
  </si>
  <si>
    <t>beta_L</t>
  </si>
  <si>
    <t>psi_d</t>
  </si>
  <si>
    <t>utility default cost</t>
  </si>
  <si>
    <t>alpha_d</t>
  </si>
  <si>
    <t>alpha_a</t>
  </si>
  <si>
    <t>low earnings</t>
  </si>
  <si>
    <t>y_L</t>
  </si>
  <si>
    <t>high earnings</t>
  </si>
  <si>
    <t>y_H</t>
  </si>
  <si>
    <t>standard</t>
  </si>
  <si>
    <t>prime share</t>
  </si>
  <si>
    <t>random</t>
  </si>
  <si>
    <t>interest rates</t>
  </si>
  <si>
    <t>big enough difference to get people to exert effort</t>
  </si>
  <si>
    <t>prob_yH</t>
  </si>
  <si>
    <t>probability of y_2 = y_H</t>
  </si>
  <si>
    <t>Panel B. Moral hazard model</t>
  </si>
  <si>
    <t>probability of y_2 = y_H | no effort</t>
  </si>
  <si>
    <t>equal to baseline case</t>
  </si>
  <si>
    <t>probability of y_2 = y_H | effort</t>
  </si>
  <si>
    <t>prob_yH(e = 0)</t>
  </si>
  <si>
    <t>prob_yH(e = 1)</t>
  </si>
  <si>
    <t>utility cost of effort</t>
  </si>
  <si>
    <t>kappa</t>
  </si>
  <si>
    <t>EV scale, e decision</t>
  </si>
  <si>
    <t>EV scale, default decision</t>
  </si>
  <si>
    <t>EV scale, a' decision</t>
  </si>
  <si>
    <t>alpha_e</t>
  </si>
  <si>
    <t>Panel C. Medical event model</t>
  </si>
  <si>
    <t>probability of medical expense</t>
  </si>
  <si>
    <t>chi</t>
  </si>
  <si>
    <t>Dean reference</t>
  </si>
  <si>
    <t>Dean reference (ballpark)</t>
  </si>
  <si>
    <t>size of medical expense</t>
  </si>
  <si>
    <t>mBar</t>
  </si>
  <si>
    <t>utility cost of medical delinquency</t>
  </si>
  <si>
    <t>kappa_delta</t>
  </si>
  <si>
    <t>same as utility cost of default</t>
  </si>
  <si>
    <t>EV scale, delta decision</t>
  </si>
  <si>
    <t>alpha_delta</t>
  </si>
  <si>
    <t>same as EV scale for default decision</t>
  </si>
  <si>
    <t>age 2 share with medical debt (%)</t>
  </si>
  <si>
    <t>B. Drivers</t>
  </si>
  <si>
    <t>A. Inequality moments</t>
  </si>
  <si>
    <t>agg</t>
  </si>
  <si>
    <t>means</t>
  </si>
  <si>
    <t>SDs</t>
  </si>
  <si>
    <t>Drivers</t>
  </si>
  <si>
    <t>observable</t>
  </si>
  <si>
    <t>unobservable</t>
  </si>
  <si>
    <t>Means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</si>
</sst>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4" formatCode="0.0"/>
    <numFmt numFmtId="165" formatCode="0.0%"/>
  </numFmts>
  <fonts count="5">
    <font>
      <sz val="11"/>
      <color theme="1"/>
      <name val="Calibri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1"/>
      <color theme="0"/>
      <name val="Aptos"/>
      <family val="2"/>
    </font>
    <font>
      <sz val="11"/>
      <color theme="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2828150273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/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true"/>
    <xf numFmtId="0" fontId="2" fillId="0" borderId="0" xfId="0" applyFont="true" applyAlignment="true">
      <alignment horizontal="center"/>
    </xf>
    <xf numFmtId="0" fontId="2" fillId="2" borderId="0" xfId="0" applyFont="true" applyFill="true"/>
    <xf numFmtId="0" fontId="1" fillId="2" borderId="1" xfId="0" applyFont="true" applyFill="true" applyBorder="true" applyAlignment="true">
      <alignment horizontal="center"/>
    </xf>
    <xf numFmtId="0" fontId="3" fillId="2" borderId="0" xfId="0" applyFont="true" applyFill="true" applyAlignment="true">
      <alignment horizontal="center"/>
    </xf>
    <xf numFmtId="0" fontId="2" fillId="0" borderId="1" xfId="0" applyFont="true" applyBorder="true"/>
    <xf numFmtId="0" fontId="2" fillId="0" borderId="1" xfId="0" applyFont="true" applyBorder="true" applyAlignment="true">
      <alignment horizontal="center"/>
    </xf>
    <xf numFmtId="0" fontId="2" fillId="2" borderId="1" xfId="0" applyFont="true" applyFill="true" applyBorder="true"/>
    <xf numFmtId="0" fontId="2" fillId="2" borderId="1" xfId="0" applyFont="true" applyFill="true" applyBorder="true" applyAlignment="true">
      <alignment horizontal="center"/>
    </xf>
    <xf numFmtId="0" fontId="4" fillId="2" borderId="1" xfId="0" applyFont="true" applyFill="true" applyBorder="true" applyAlignment="true">
      <alignment horizontal="center"/>
    </xf>
    <xf numFmtId="0" fontId="2" fillId="2" borderId="0" xfId="0" applyFont="true" applyFill="true" applyAlignment="true">
      <alignment horizontal="center"/>
    </xf>
    <xf numFmtId="0" fontId="4" fillId="2" borderId="0" xfId="0" applyFont="true" applyFill="true" applyAlignment="true">
      <alignment horizontal="center"/>
    </xf>
    <xf numFmtId="0" fontId="1" fillId="2" borderId="0" xfId="0" applyFont="true" applyFill="true"/>
    <xf numFmtId="2" fontId="2" fillId="0" borderId="0" xfId="0" applyNumberFormat="true" applyFont="true" applyAlignment="true">
      <alignment horizontal="center"/>
    </xf>
    <xf numFmtId="2" fontId="2" fillId="2" borderId="0" xfId="0" applyNumberFormat="true" applyFont="true" applyFill="true" applyAlignment="true">
      <alignment horizontal="center"/>
    </xf>
    <xf numFmtId="2" fontId="4" fillId="2" borderId="0" xfId="0" applyNumberFormat="true" applyFont="true" applyFill="true" applyAlignment="true">
      <alignment horizontal="center"/>
    </xf>
    <xf numFmtId="0" fontId="4" fillId="2" borderId="0" xfId="0" applyFont="true" applyFill="true"/>
    <xf numFmtId="164" fontId="2" fillId="2" borderId="0" xfId="0" applyNumberFormat="true" applyFont="true" applyFill="true" applyAlignment="true">
      <alignment horizontal="center"/>
    </xf>
    <xf numFmtId="164" fontId="2" fillId="2" borderId="0" xfId="0" quotePrefix="true" applyNumberFormat="true" applyFont="true" applyFill="true" applyAlignment="true">
      <alignment horizontal="center"/>
    </xf>
    <xf numFmtId="164" fontId="4" fillId="2" borderId="0" xfId="0" applyNumberFormat="true" applyFont="true" applyFill="true" applyAlignment="true">
      <alignment horizontal="center"/>
    </xf>
    <xf numFmtId="164" fontId="2" fillId="0" borderId="0" xfId="0" applyNumberFormat="true" applyFont="true" applyAlignment="true">
      <alignment horizontal="center"/>
    </xf>
    <xf numFmtId="0" fontId="1" fillId="2" borderId="1" xfId="0" applyFont="true" applyFill="true" applyBorder="true"/>
    <xf numFmtId="9" fontId="2" fillId="2" borderId="0" xfId="0" applyNumberFormat="true" applyFont="true" applyFill="true" applyAlignment="true">
      <alignment horizontal="center"/>
    </xf>
    <xf numFmtId="165" fontId="2" fillId="2" borderId="0" xfId="0" applyNumberFormat="true" applyFont="true" applyFill="true" applyAlignment="true">
      <alignment horizontal="center"/>
    </xf>
    <xf numFmtId="0" fontId="1" fillId="2" borderId="0" xfId="0" applyFont="true" applyFill="true" applyAlignment="true">
      <alignment horizontal="center"/>
    </xf>
    <xf numFmtId="2" fontId="2" fillId="2" borderId="0" xfId="0" quotePrefix="true" applyNumberFormat="true" applyFont="true" applyFill="true" applyAlignment="true">
      <alignment horizontal="center"/>
    </xf>
    <xf numFmtId="0" fontId="1" fillId="0" borderId="1" xfId="0" applyFont="true" applyBorder="true" applyAlignment="true">
      <alignment horizontal="center"/>
    </xf>
    <xf numFmtId="0" fontId="1" fillId="2" borderId="1" xfId="0" applyFont="true" applyFill="true" applyBorder="true" applyAlignment="true">
      <alignment horizontal="center"/>
    </xf>
    <xf numFmtId="22" fontId="0" fillId="0" borderId="2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sharedStrings.xml" Type="http://schemas.openxmlformats.org/officeDocument/2006/relationships/sharedString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6"/><Relationship Target="theme/theme1.xml" Type="http://schemas.openxmlformats.org/officeDocument/2006/relationships/theme" Id="rId5"/><Relationship Target="worksheets/sheet4.xml" Type="http://schemas.openxmlformats.org/officeDocument/2006/relationships/worksheet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F0D1D-1DAC-4101-BF95-AB5CA045FD46}">
  <dimension ref="B2:E27"/>
  <sheetViews>
    <sheetView zoomScale="115" zoomScaleNormal="115" workbookViewId="0">
      <selection activeCell="D15" sqref="D15"/>
    </sheetView>
  </sheetViews>
  <sheetFormatPr xmlns:x14ac="http://schemas.microsoft.com/office/spreadsheetml/2009/9/ac" defaultColWidth="8.90625" defaultRowHeight="14.5" x14ac:dyDescent="0.35"/>
  <cols>
    <col min="1" max="1" width="8.90625" style="1"/>
    <col min="2" max="2" width="30.08984375" style="3" customWidth="true"/>
    <col min="3" max="3" width="13" style="11" bestFit="true" customWidth="true"/>
    <col min="4" max="4" width="11.54296875" style="11" customWidth="true"/>
    <col min="5" max="5" width="44.6328125" style="3" bestFit="true" customWidth="true"/>
    <col min="6" max="16384" width="8.90625" style="1"/>
  </cols>
  <sheetData>
    <row xmlns:x14ac="http://schemas.microsoft.com/office/spreadsheetml/2009/9/ac" r="2" x14ac:dyDescent="0.35">
      <c r="B2" s="22" t="s">
        <v>23</v>
      </c>
      <c r="C2" s="4" t="s">
        <v>24</v>
      </c>
      <c r="D2" s="4" t="s">
        <v>25</v>
      </c>
      <c r="E2" s="22" t="s">
        <v>26</v>
      </c>
    </row>
    <row xmlns:x14ac="http://schemas.microsoft.com/office/spreadsheetml/2009/9/ac" r="4" x14ac:dyDescent="0.35">
      <c r="B4" s="13" t="s">
        <v>20</v>
      </c>
    </row>
    <row xmlns:x14ac="http://schemas.microsoft.com/office/spreadsheetml/2009/9/ac" r="5" x14ac:dyDescent="0.35">
      <c r="B5" s="3" t="s">
        <v>21</v>
      </c>
      <c r="C5" s="11" t="s">
        <v>22</v>
      </c>
      <c r="D5" s="11">
        <v>2</v>
      </c>
      <c r="E5" s="3" t="s">
        <v>43</v>
      </c>
    </row>
    <row xmlns:x14ac="http://schemas.microsoft.com/office/spreadsheetml/2009/9/ac" r="6" x14ac:dyDescent="0.35">
      <c r="B6" s="3" t="s">
        <v>27</v>
      </c>
      <c r="C6" s="11" t="s">
        <v>28</v>
      </c>
      <c r="D6" s="23">
        <v>0.02</v>
      </c>
      <c r="E6" s="3" t="s">
        <v>43</v>
      </c>
    </row>
    <row xmlns:x14ac="http://schemas.microsoft.com/office/spreadsheetml/2009/9/ac" r="7" x14ac:dyDescent="0.35">
      <c r="B7" s="3" t="s">
        <v>29</v>
      </c>
      <c r="C7" s="11" t="s">
        <v>30</v>
      </c>
      <c r="D7" s="11">
        <f>2/3</f>
        <v>0.66666666666666663</v>
      </c>
      <c r="E7" s="3" t="s">
        <v>44</v>
      </c>
    </row>
    <row xmlns:x14ac="http://schemas.microsoft.com/office/spreadsheetml/2009/9/ac" r="8" x14ac:dyDescent="0.35">
      <c r="B8" s="3" t="s">
        <v>31</v>
      </c>
      <c r="C8" s="11" t="s">
        <v>32</v>
      </c>
      <c r="D8" s="11">
        <v>0.9</v>
      </c>
      <c r="E8" s="3" t="s">
        <v>45</v>
      </c>
    </row>
    <row xmlns:x14ac="http://schemas.microsoft.com/office/spreadsheetml/2009/9/ac" r="9" x14ac:dyDescent="0.35">
      <c r="B9" s="3" t="s">
        <v>33</v>
      </c>
      <c r="C9" s="11" t="s">
        <v>34</v>
      </c>
      <c r="D9" s="11">
        <v>0.5</v>
      </c>
      <c r="E9" s="3" t="s">
        <v>45</v>
      </c>
    </row>
    <row xmlns:x14ac="http://schemas.microsoft.com/office/spreadsheetml/2009/9/ac" r="10" x14ac:dyDescent="0.35">
      <c r="B10" s="3" t="s">
        <v>36</v>
      </c>
      <c r="C10" s="11" t="s">
        <v>35</v>
      </c>
      <c r="D10" s="11">
        <v>0.1</v>
      </c>
      <c r="E10" s="3" t="s">
        <v>46</v>
      </c>
    </row>
    <row xmlns:x14ac="http://schemas.microsoft.com/office/spreadsheetml/2009/9/ac" r="11" x14ac:dyDescent="0.35">
      <c r="B11" s="3" t="s">
        <v>59</v>
      </c>
      <c r="C11" s="11" t="s">
        <v>37</v>
      </c>
      <c r="D11" s="11">
        <v>0.05</v>
      </c>
    </row>
    <row xmlns:x14ac="http://schemas.microsoft.com/office/spreadsheetml/2009/9/ac" r="12" x14ac:dyDescent="0.35">
      <c r="B12" s="3" t="s">
        <v>60</v>
      </c>
      <c r="C12" s="11" t="s">
        <v>38</v>
      </c>
      <c r="D12" s="11">
        <v>0.15</v>
      </c>
    </row>
    <row xmlns:x14ac="http://schemas.microsoft.com/office/spreadsheetml/2009/9/ac" r="13" x14ac:dyDescent="0.35">
      <c r="B13" s="3" t="s">
        <v>39</v>
      </c>
      <c r="C13" s="11" t="s">
        <v>40</v>
      </c>
      <c r="D13" s="11">
        <v>0.75</v>
      </c>
      <c r="E13" s="3" t="s">
        <v>45</v>
      </c>
    </row>
    <row xmlns:x14ac="http://schemas.microsoft.com/office/spreadsheetml/2009/9/ac" r="14" x14ac:dyDescent="0.35">
      <c r="B14" s="3" t="s">
        <v>41</v>
      </c>
      <c r="C14" s="11" t="s">
        <v>42</v>
      </c>
      <c r="D14" s="11">
        <v>1.25</v>
      </c>
      <c r="E14" s="3" t="s">
        <v>47</v>
      </c>
    </row>
    <row xmlns:x14ac="http://schemas.microsoft.com/office/spreadsheetml/2009/9/ac" r="15" x14ac:dyDescent="0.35">
      <c r="B15" s="3" t="s">
        <v>49</v>
      </c>
      <c r="C15" s="11" t="s">
        <v>48</v>
      </c>
      <c r="D15" s="11">
        <v>0.1</v>
      </c>
    </row>
    <row xmlns:x14ac="http://schemas.microsoft.com/office/spreadsheetml/2009/9/ac" r="17" x14ac:dyDescent="0.35">
      <c r="B17" s="13" t="s">
        <v>50</v>
      </c>
    </row>
    <row xmlns:x14ac="http://schemas.microsoft.com/office/spreadsheetml/2009/9/ac" r="18" x14ac:dyDescent="0.35">
      <c r="B18" s="3" t="s">
        <v>51</v>
      </c>
      <c r="C18" s="3" t="s">
        <v>54</v>
      </c>
      <c r="D18" s="11">
        <f>D15</f>
        <v>0.1</v>
      </c>
      <c r="E18" s="3" t="s">
        <v>52</v>
      </c>
    </row>
    <row xmlns:x14ac="http://schemas.microsoft.com/office/spreadsheetml/2009/9/ac" r="19" x14ac:dyDescent="0.35">
      <c r="B19" s="3" t="s">
        <v>53</v>
      </c>
      <c r="C19" s="3" t="s">
        <v>55</v>
      </c>
      <c r="D19" s="11">
        <v>0.5</v>
      </c>
      <c r="E19" s="3" t="s">
        <v>45</v>
      </c>
    </row>
    <row xmlns:x14ac="http://schemas.microsoft.com/office/spreadsheetml/2009/9/ac" r="20" x14ac:dyDescent="0.35">
      <c r="B20" s="3" t="s">
        <v>56</v>
      </c>
      <c r="C20" s="11" t="s">
        <v>57</v>
      </c>
      <c r="D20" s="11">
        <v>0.2</v>
      </c>
    </row>
    <row xmlns:x14ac="http://schemas.microsoft.com/office/spreadsheetml/2009/9/ac" r="21" x14ac:dyDescent="0.35">
      <c r="B21" s="3" t="s">
        <v>58</v>
      </c>
      <c r="C21" s="11" t="s">
        <v>61</v>
      </c>
      <c r="D21" s="11">
        <v>0.05</v>
      </c>
    </row>
    <row xmlns:x14ac="http://schemas.microsoft.com/office/spreadsheetml/2009/9/ac" r="23" x14ac:dyDescent="0.35">
      <c r="B23" s="13" t="s">
        <v>62</v>
      </c>
    </row>
    <row xmlns:x14ac="http://schemas.microsoft.com/office/spreadsheetml/2009/9/ac" r="24" x14ac:dyDescent="0.35">
      <c r="B24" s="3" t="s">
        <v>63</v>
      </c>
      <c r="C24" s="11" t="s">
        <v>64</v>
      </c>
      <c r="D24" s="24">
        <v>0.34100000000000003</v>
      </c>
      <c r="E24" s="3" t="s">
        <v>65</v>
      </c>
    </row>
    <row xmlns:x14ac="http://schemas.microsoft.com/office/spreadsheetml/2009/9/ac" r="25" x14ac:dyDescent="0.35">
      <c r="B25" s="3" t="s">
        <v>67</v>
      </c>
      <c r="C25" s="11" t="s">
        <v>68</v>
      </c>
      <c r="D25" s="11">
        <v>0.05</v>
      </c>
      <c r="E25" s="3" t="s">
        <v>66</v>
      </c>
    </row>
    <row xmlns:x14ac="http://schemas.microsoft.com/office/spreadsheetml/2009/9/ac" r="26" x14ac:dyDescent="0.35">
      <c r="B26" s="3" t="s">
        <v>69</v>
      </c>
      <c r="C26" s="11" t="s">
        <v>70</v>
      </c>
      <c r="D26" s="11">
        <f>D10</f>
        <v>0.1</v>
      </c>
      <c r="E26" s="3" t="s">
        <v>71</v>
      </c>
    </row>
    <row xmlns:x14ac="http://schemas.microsoft.com/office/spreadsheetml/2009/9/ac" r="27" x14ac:dyDescent="0.35">
      <c r="B27" s="8" t="s">
        <v>72</v>
      </c>
      <c r="C27" s="9" t="s">
        <v>73</v>
      </c>
      <c r="D27" s="9">
        <f>D11</f>
        <v>0.05</v>
      </c>
      <c r="E27" s="8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2"/>
  <sheetViews>
    <sheetView zoomScaleNormal="100" workbookViewId="0">
      <selection activeCell="E15" sqref="E15"/>
    </sheetView>
  </sheetViews>
  <sheetFormatPr xmlns:x14ac="http://schemas.microsoft.com/office/spreadsheetml/2009/9/ac" defaultColWidth="8.90625" defaultRowHeight="14.5" x14ac:dyDescent="0.35"/>
  <cols>
    <col min="1" max="1" width="5" style="1" customWidth="true"/>
    <col min="2" max="2" width="8.36328125" style="1" customWidth="true"/>
    <col min="3" max="3" width="17.453125" style="1" bestFit="true" customWidth="true"/>
    <col min="4" max="4" width="4.81640625" style="2" customWidth="true"/>
    <col min="6" max="6" width="5.453125" style="2" customWidth="true"/>
    <col min="10" max="10" width="2.81640625" style="1" customWidth="true"/>
    <col min="11" max="11" width="16.90625" style="3" bestFit="true" customWidth="true"/>
    <col min="12" max="13" width="8" style="3" customWidth="true"/>
    <col min="14" max="14" width="6.1796875" style="3" customWidth="true"/>
    <col min="15" max="15" width="2.81640625" style="3" customWidth="true"/>
    <col min="16" max="18" width="8" style="3" customWidth="true"/>
    <col min="19" max="16384" width="8.90625" style="1"/>
    <col min="5" max="5" width="4.81640625" style="2" customWidth="true"/>
    <col min="7" max="7" width="5.453125" style="2" customWidth="true"/>
    <col min="8" max="8" width="5.453125" style="2" customWidth="true"/>
    <col min="9" max="9" width="5.453125" style="2" customWidth="true"/>
  </cols>
  <sheetData>
    <row xmlns:x14ac="http://schemas.microsoft.com/office/spreadsheetml/2009/9/ac" r="2" x14ac:dyDescent="0.35">
      <c r="D2" s="27" t="s">
        <v>6</v>
      </c>
      <c r="E2" s="27"/>
      <c r="F2" s="27"/>
      <c r="G2" s="27" t="s">
        <v>7</v>
      </c>
      <c r="H2" s="27"/>
      <c r="I2" s="27"/>
      <c r="L2" s="28" t="s">
        <v>6</v>
      </c>
      <c r="M2" s="28"/>
      <c r="N2" s="28"/>
      <c r="O2" s="5"/>
      <c r="P2" s="28" t="s">
        <v>7</v>
      </c>
      <c r="Q2" s="28"/>
      <c r="R2" s="28"/>
    </row>
    <row xmlns:x14ac="http://schemas.microsoft.com/office/spreadsheetml/2009/9/ac" r="3" x14ac:dyDescent="0.35">
      <c r="C3" s="6"/>
      <c r="D3" s="7" t="s">
        <v>78</v>
      </c>
      <c r="E3" s="7" t="s">
        <v>4</v>
      </c>
      <c r="F3" s="7" t="s">
        <v>5</v>
      </c>
      <c r="G3" s="7" t="s">
        <v>78</v>
      </c>
      <c r="H3" s="7" t="s">
        <v>4</v>
      </c>
      <c r="I3" s="7" t="s">
        <v>5</v>
      </c>
      <c r="K3" s="8"/>
      <c r="L3" s="9" t="s">
        <v>16</v>
      </c>
      <c r="M3" s="9" t="s">
        <v>17</v>
      </c>
      <c r="N3" s="9" t="s">
        <v>18</v>
      </c>
      <c r="O3" s="10"/>
      <c r="P3" s="9" t="s">
        <v>16</v>
      </c>
      <c r="Q3" s="9" t="s">
        <v>17</v>
      </c>
      <c r="R3" s="9" t="s">
        <v>18</v>
      </c>
    </row>
    <row xmlns:x14ac="http://schemas.microsoft.com/office/spreadsheetml/2009/9/ac" r="4" x14ac:dyDescent="0.35">
      <c r="L4" s="11"/>
      <c r="M4" s="11"/>
      <c r="N4" s="11"/>
      <c r="O4" s="12"/>
      <c r="P4" s="11"/>
      <c r="Q4" s="11"/>
      <c r="R4" s="11"/>
    </row>
    <row xmlns:x14ac="http://schemas.microsoft.com/office/spreadsheetml/2009/9/ac" r="5" x14ac:dyDescent="0.35">
      <c r="B5" s="1" t="s">
        <v>79</v>
      </c>
      <c r="C5" s="1" t="s">
        <v>0</v>
      </c>
      <c r="D5" s="14">
        <v>0.012471713867950002</v>
      </c>
      <c r="E5" s="14">
        <v>0.048362980116087001</v>
      </c>
      <c r="F5" s="14">
        <v>-0.059310818628323977</v>
      </c>
      <c r="G5" s="14">
        <v>-0.058150269446520936</v>
      </c>
      <c r="H5" s="14">
        <v>-0.052072910180813295</v>
      </c>
      <c r="I5" s="14">
        <v>-0.070304987977936162</v>
      </c>
      <c r="K5" s="13" t="s">
        <v>77</v>
      </c>
      <c r="L5" s="11"/>
      <c r="M5" s="11"/>
      <c r="N5" s="11"/>
      <c r="O5" s="12"/>
      <c r="P5" s="11"/>
      <c r="Q5" s="11"/>
      <c r="R5" s="11"/>
    </row>
    <row xmlns:x14ac="http://schemas.microsoft.com/office/spreadsheetml/2009/9/ac" r="6" x14ac:dyDescent="0.35">
      <c r="C6" s="1" t="s">
        <v>2</v>
      </c>
      <c r="D6" s="14">
        <v>0.72663867083927225</v>
      </c>
      <c r="E6" s="14">
        <v>0.69775538254662017</v>
      </c>
      <c r="F6" s="14">
        <v>0.78440524742457651</v>
      </c>
      <c r="G6" s="14">
        <v>0.74668297136433615</v>
      </c>
      <c r="H6" s="14">
        <v>0.74369179414777353</v>
      </c>
      <c r="I6" s="14">
        <v>0.75266532579746126</v>
      </c>
      <c r="K6" s="3" t="s">
        <v>0</v>
      </c>
      <c r="L6" s="15">
        <f>D5</f>
        <v>1.2471713867950002E-2</v>
      </c>
      <c r="M6" s="15">
        <f>E5-F5</f>
        <v>0.10767379874441098</v>
      </c>
      <c r="N6" s="15">
        <f>D8</f>
        <v>0.11047021708921897</v>
      </c>
      <c r="O6" s="16"/>
      <c r="P6" s="15">
        <f>G5</f>
        <v>-5.8150269446520936E-2</v>
      </c>
      <c r="Q6" s="15">
        <f>H5-I5</f>
        <v>1.8232077797122867E-2</v>
      </c>
      <c r="R6" s="15">
        <f>G8</f>
        <v>9.2191035176454675E-2</v>
      </c>
    </row>
    <row xmlns:x14ac="http://schemas.microsoft.com/office/spreadsheetml/2009/9/ac" r="7" x14ac:dyDescent="0.35">
      <c r="C7" s="1" t="s">
        <v>1</v>
      </c>
      <c r="D7" s="14">
        <v>0.82382850849099976</v>
      </c>
      <c r="E7" s="14">
        <v>0.84877276498259402</v>
      </c>
      <c r="F7" s="14">
        <v>0.77393999550781134</v>
      </c>
      <c r="G7" s="14">
        <v>0.80338336920837716</v>
      </c>
      <c r="H7" s="14">
        <v>0.8064343699692712</v>
      </c>
      <c r="I7" s="14">
        <v>0.79728136768658919</v>
      </c>
      <c r="K7" s="3" t="s">
        <v>2</v>
      </c>
      <c r="L7" s="15">
        <f>D6</f>
        <v>0.72663867083927225</v>
      </c>
      <c r="M7" s="15">
        <f>E6-F6</f>
        <v>-8.664986487795634E-2</v>
      </c>
      <c r="N7" s="15">
        <f>D9</f>
        <v>9.2553836876733436E-2</v>
      </c>
      <c r="O7" s="16"/>
      <c r="P7" s="15">
        <f t="shared" ref="P7:P8" si="0">G6</f>
        <v>0.74668297136433615</v>
      </c>
      <c r="Q7" s="15">
        <f t="shared" ref="Q7:Q8" si="1">H6-I6</f>
        <v>-8.9735316496877271E-3</v>
      </c>
      <c r="R7" s="15">
        <f t="shared" ref="R7:R8" si="2">G9</f>
        <v>4.8703771095292663E-2</v>
      </c>
    </row>
    <row xmlns:x14ac="http://schemas.microsoft.com/office/spreadsheetml/2009/9/ac" r="8" x14ac:dyDescent="0.35">
      <c r="B8" s="1" t="s">
        <v>80</v>
      </c>
      <c r="C8" s="1" t="s">
        <v>0</v>
      </c>
      <c r="D8" s="14">
        <v>0.11047021708921897</v>
      </c>
      <c r="E8" s="14">
        <v>0.10062800093947138</v>
      </c>
      <c r="F8" s="14">
        <v>0.092897359960878556</v>
      </c>
      <c r="G8" s="14">
        <v>0.092191035176454675</v>
      </c>
      <c r="H8" s="14">
        <v>0.095510313263209259</v>
      </c>
      <c r="I8" s="14">
        <v>0.083854130772307661</v>
      </c>
      <c r="K8" s="3" t="s">
        <v>1</v>
      </c>
      <c r="L8" s="15">
        <f>D7</f>
        <v>0.82382850849099976</v>
      </c>
      <c r="M8" s="15">
        <f>E7-F7</f>
        <v>7.4832769474782679E-2</v>
      </c>
      <c r="N8" s="15">
        <f>D10</f>
        <v>0.1776621475394923</v>
      </c>
      <c r="O8" s="16"/>
      <c r="P8" s="15">
        <f t="shared" si="0"/>
        <v>0.80338336920837716</v>
      </c>
      <c r="Q8" s="15">
        <f t="shared" si="1"/>
        <v>9.1530022826820101E-3</v>
      </c>
      <c r="R8" s="15">
        <f t="shared" si="2"/>
        <v>0.1518191578980316</v>
      </c>
    </row>
    <row xmlns:x14ac="http://schemas.microsoft.com/office/spreadsheetml/2009/9/ac" r="9" x14ac:dyDescent="0.35">
      <c r="C9" s="1" t="s">
        <v>2</v>
      </c>
      <c r="D9" s="14">
        <v>0.092553836876733436</v>
      </c>
      <c r="E9" s="14">
        <v>0.089665171299675675</v>
      </c>
      <c r="F9" s="14">
        <v>0.067922648784009151</v>
      </c>
      <c r="G9" s="14">
        <v>0.048703771095292663</v>
      </c>
      <c r="H9" s="14">
        <v>0.052560761553352202</v>
      </c>
      <c r="I9" s="14">
        <v>0.03920742021258556</v>
      </c>
      <c r="L9" s="17"/>
      <c r="M9" s="17"/>
      <c r="N9" s="17"/>
      <c r="O9" s="17"/>
      <c r="P9" s="17"/>
      <c r="Q9" s="17"/>
      <c r="R9" s="17"/>
    </row>
    <row xmlns:x14ac="http://schemas.microsoft.com/office/spreadsheetml/2009/9/ac" r="10" x14ac:dyDescent="0.35">
      <c r="C10" s="1" t="s">
        <v>1</v>
      </c>
      <c r="D10" s="14">
        <v>0.1776621475394923</v>
      </c>
      <c r="E10" s="14">
        <v>0.18029610567554902</v>
      </c>
      <c r="F10" s="14">
        <v>0.16107404809585196</v>
      </c>
      <c r="G10" s="14">
        <v>0.1518191578980316</v>
      </c>
      <c r="H10" s="14">
        <v>0.15345900305785362</v>
      </c>
      <c r="I10" s="14">
        <v>0.14829695627936429</v>
      </c>
      <c r="K10" s="13" t="s">
        <v>76</v>
      </c>
      <c r="L10" s="17"/>
      <c r="M10" s="17"/>
      <c r="N10" s="17"/>
      <c r="O10" s="17"/>
      <c r="P10" s="17"/>
      <c r="Q10" s="17"/>
      <c r="R10" s="17"/>
    </row>
    <row xmlns:x14ac="http://schemas.microsoft.com/office/spreadsheetml/2009/9/ac" r="11" x14ac:dyDescent="0.35">
      <c r="B11" s="1" t="s">
        <v>81</v>
      </c>
      <c r="C11" s="1" t="s">
        <v>10</v>
      </c>
      <c r="D11" s="21">
        <v>46.892747013586799</v>
      </c>
      <c r="E11" s="21">
        <v>31.920024373918181</v>
      </c>
      <c r="F11" s="21">
        <v>76.838192292924035</v>
      </c>
      <c r="G11" s="21">
        <v>78.526833866758608</v>
      </c>
      <c r="H11" s="21">
        <v>76.134024730156398</v>
      </c>
      <c r="I11" s="21">
        <v>83.312452139963014</v>
      </c>
      <c r="K11" s="3" t="s">
        <v>10</v>
      </c>
      <c r="L11" s="18">
        <f>D11</f>
        <v>46.892747013586799</v>
      </c>
      <c r="M11" s="18">
        <f>E11-F11</f>
        <v>-44.918167919005853</v>
      </c>
      <c r="N11" s="19" t="s">
        <v>19</v>
      </c>
      <c r="O11" s="20"/>
      <c r="P11" s="18">
        <f>G11</f>
        <v>78.526833866758608</v>
      </c>
      <c r="Q11" s="18">
        <f>H11-I11</f>
        <v>-7.1784274098066163</v>
      </c>
      <c r="R11" s="19" t="s">
        <v>19</v>
      </c>
    </row>
    <row xmlns:x14ac="http://schemas.microsoft.com/office/spreadsheetml/2009/9/ac" r="12" x14ac:dyDescent="0.35">
      <c r="C12" s="1" t="s">
        <v>11</v>
      </c>
      <c r="D12" s="21">
        <v>7.5272181677299059</v>
      </c>
      <c r="E12" s="21">
        <v>0.31002426708486797</v>
      </c>
      <c r="F12" s="21">
        <v>21.961605969019981</v>
      </c>
      <c r="G12" s="21">
        <v>52.015853101391784</v>
      </c>
      <c r="H12" s="21">
        <v>49.826235778469673</v>
      </c>
      <c r="I12" s="21">
        <v>56.395087747236005</v>
      </c>
      <c r="K12" s="3" t="s">
        <v>11</v>
      </c>
      <c r="L12" s="18">
        <f>D12</f>
        <v>7.5272181677299059</v>
      </c>
      <c r="M12" s="18">
        <f>E12-F12</f>
        <v>-21.651581701935115</v>
      </c>
      <c r="N12" s="19" t="s">
        <v>19</v>
      </c>
      <c r="O12" s="20"/>
      <c r="P12" s="18">
        <f t="shared" ref="P12" si="3">G12</f>
        <v>52.015853101391784</v>
      </c>
      <c r="Q12" s="18">
        <f t="shared" ref="Q12" si="4">H12-I12</f>
        <v>-6.5688519687663316</v>
      </c>
      <c r="R12" s="19" t="s">
        <v>19</v>
      </c>
    </row>
  </sheetData>
  <mergeCells count="4">
    <mergeCell ref="D2:F2"/>
    <mergeCell ref="G2:I2"/>
    <mergeCell ref="L2:N2"/>
    <mergeCell ref="P2:R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BB373-980B-4CDD-83E8-2EFCDEF753D6}">
  <dimension ref="B2:R15"/>
  <sheetViews>
    <sheetView zoomScaleNormal="100" workbookViewId="0">
      <selection activeCell="B14" sqref="B14"/>
    </sheetView>
  </sheetViews>
  <sheetFormatPr xmlns:x14ac="http://schemas.microsoft.com/office/spreadsheetml/2009/9/ac" defaultColWidth="8.90625" defaultRowHeight="14.5" x14ac:dyDescent="0.35"/>
  <cols>
    <col min="1" max="1" width="3.7265625" style="1" customWidth="true"/>
    <col min="2" max="2" width="7.26953125" style="1" customWidth="true"/>
    <col min="3" max="3" width="17.453125" style="1" bestFit="true" customWidth="true"/>
    <col min="4" max="4" width="5.453125" style="1" customWidth="true"/>
    <col min="10" max="10" width="4.36328125" style="1" customWidth="true"/>
    <col min="11" max="11" width="25.453125" style="3" bestFit="true" customWidth="true"/>
    <col min="12" max="14" width="8.90625" style="3"/>
    <col min="15" max="15" width="3.54296875" style="3" customWidth="true"/>
    <col min="16" max="18" width="8.90625" style="3"/>
    <col min="19" max="16384" width="8.90625" style="1"/>
    <col min="5" max="5" width="5.453125" style="1" customWidth="true"/>
    <col min="6" max="6" width="5.453125" style="1" customWidth="true"/>
    <col min="7" max="7" width="5.453125" style="1" customWidth="true"/>
    <col min="8" max="8" width="5.453125" style="1" customWidth="true"/>
    <col min="9" max="9" width="5.453125" style="1" customWidth="true"/>
  </cols>
  <sheetData>
    <row xmlns:x14ac="http://schemas.microsoft.com/office/spreadsheetml/2009/9/ac" r="2" x14ac:dyDescent="0.35">
      <c r="D2" s="27" t="s">
        <v>6</v>
      </c>
      <c r="E2" s="27"/>
      <c r="F2" s="27"/>
      <c r="G2" s="27" t="s">
        <v>7</v>
      </c>
      <c r="H2" s="27"/>
      <c r="I2" s="27"/>
      <c r="L2" s="28" t="s">
        <v>6</v>
      </c>
      <c r="M2" s="28"/>
      <c r="N2" s="28"/>
      <c r="O2" s="5"/>
      <c r="P2" s="28" t="s">
        <v>7</v>
      </c>
      <c r="Q2" s="28"/>
      <c r="R2" s="28"/>
    </row>
    <row xmlns:x14ac="http://schemas.microsoft.com/office/spreadsheetml/2009/9/ac" r="3" x14ac:dyDescent="0.35">
      <c r="C3" s="6"/>
      <c r="D3" s="7" t="s">
        <v>78</v>
      </c>
      <c r="E3" s="7" t="s">
        <v>4</v>
      </c>
      <c r="F3" s="7" t="s">
        <v>5</v>
      </c>
      <c r="G3" s="7" t="s">
        <v>78</v>
      </c>
      <c r="H3" s="7" t="s">
        <v>4</v>
      </c>
      <c r="I3" s="7" t="s">
        <v>5</v>
      </c>
      <c r="K3" s="8"/>
      <c r="L3" s="9" t="s">
        <v>16</v>
      </c>
      <c r="M3" s="9" t="s">
        <v>17</v>
      </c>
      <c r="N3" s="9" t="s">
        <v>18</v>
      </c>
      <c r="O3" s="10"/>
      <c r="P3" s="9" t="s">
        <v>16</v>
      </c>
      <c r="Q3" s="9" t="s">
        <v>17</v>
      </c>
      <c r="R3" s="9" t="s">
        <v>18</v>
      </c>
    </row>
    <row xmlns:x14ac="http://schemas.microsoft.com/office/spreadsheetml/2009/9/ac" r="4" x14ac:dyDescent="0.35">
      <c r="D4" s="2"/>
      <c r="E4" s="2"/>
      <c r="F4" s="2"/>
      <c r="G4" s="2"/>
      <c r="H4" s="2"/>
      <c r="I4" s="2"/>
      <c r="L4" s="11"/>
      <c r="M4" s="11"/>
      <c r="N4" s="11"/>
      <c r="O4" s="12"/>
      <c r="P4" s="11"/>
      <c r="Q4" s="11"/>
      <c r="R4" s="11"/>
    </row>
    <row xmlns:x14ac="http://schemas.microsoft.com/office/spreadsheetml/2009/9/ac" r="5" x14ac:dyDescent="0.35">
      <c r="B5" s="1" t="s">
        <v>79</v>
      </c>
      <c r="C5" s="1" t="s">
        <v>8</v>
      </c>
      <c r="D5" s="14">
        <v>0.9097008443855491</v>
      </c>
      <c r="E5" s="14">
        <v>0.94402279395650202</v>
      </c>
      <c r="F5" s="14">
        <v>0.84105694524364327</v>
      </c>
      <c r="G5" s="14">
        <v>0.87382071836083486</v>
      </c>
      <c r="H5" s="14">
        <v>0.89638688205780392</v>
      </c>
      <c r="I5" s="14">
        <v>0.82868839096689706</v>
      </c>
      <c r="K5" s="13" t="s">
        <v>77</v>
      </c>
      <c r="L5" s="11"/>
      <c r="M5" s="11"/>
      <c r="N5" s="11"/>
      <c r="O5" s="12"/>
      <c r="P5" s="11"/>
      <c r="Q5" s="11"/>
      <c r="R5" s="11"/>
    </row>
    <row xmlns:x14ac="http://schemas.microsoft.com/office/spreadsheetml/2009/9/ac" r="6" x14ac:dyDescent="0.35">
      <c r="C6" s="1" t="s">
        <v>0</v>
      </c>
      <c r="D6" s="14">
        <v>-0.022447870018904203</v>
      </c>
      <c r="E6" s="14">
        <v>-0.0043027089026690625</v>
      </c>
      <c r="F6" s="14">
        <v>-0.058738192251374499</v>
      </c>
      <c r="G6" s="14">
        <v>-0.064524349509879592</v>
      </c>
      <c r="H6" s="14">
        <v>-0.059784374482558654</v>
      </c>
      <c r="I6" s="14">
        <v>-0.074004299564521481</v>
      </c>
      <c r="K6" s="3" t="s">
        <v>8</v>
      </c>
      <c r="L6" s="15">
        <f>D5</f>
        <v>0.9097008443855491</v>
      </c>
      <c r="M6" s="15">
        <f>E5-F5</f>
        <v>0.10296584871285874</v>
      </c>
      <c r="N6" s="15">
        <f>D9</f>
        <v>0.23312241954672069</v>
      </c>
      <c r="O6" s="16"/>
      <c r="P6" s="15">
        <f>G5</f>
        <v>0.87382071836083486</v>
      </c>
      <c r="Q6" s="15">
        <f>H5-I5</f>
        <v>6.7698491090906865E-2</v>
      </c>
      <c r="R6" s="15">
        <f>G9</f>
        <v>0.21582119656100582</v>
      </c>
    </row>
    <row xmlns:x14ac="http://schemas.microsoft.com/office/spreadsheetml/2009/9/ac" r="7" x14ac:dyDescent="0.35">
      <c r="C7" s="1" t="s">
        <v>2</v>
      </c>
      <c r="D7" s="14">
        <v>0.73598192600304613</v>
      </c>
      <c r="E7" s="14">
        <v>0.72656565750401958</v>
      </c>
      <c r="F7" s="14">
        <v>0.75481446300109911</v>
      </c>
      <c r="G7" s="14">
        <v>0.75379506139423369</v>
      </c>
      <c r="H7" s="14">
        <v>0.75154586558384173</v>
      </c>
      <c r="I7" s="14">
        <v>0.75829345301501749</v>
      </c>
      <c r="K7" s="3" t="s">
        <v>0</v>
      </c>
      <c r="L7" s="15">
        <f>D6</f>
        <v>-2.2447870018904203E-2</v>
      </c>
      <c r="M7" s="15">
        <f>E6-F6</f>
        <v>5.4435483348705439E-2</v>
      </c>
      <c r="N7" s="15">
        <f>D10</f>
        <v>0.10000934167701124</v>
      </c>
      <c r="O7" s="16"/>
      <c r="P7" s="15">
        <f t="shared" ref="P7:P9" si="0">G6</f>
        <v>-6.4524349509879592E-2</v>
      </c>
      <c r="Q7" s="15">
        <f t="shared" ref="Q7:Q9" si="1">H6-I6</f>
        <v>1.4219925081962827E-2</v>
      </c>
      <c r="R7" s="15">
        <f t="shared" ref="R7:R9" si="2">G10</f>
        <v>8.8654381991083497E-2</v>
      </c>
    </row>
    <row xmlns:x14ac="http://schemas.microsoft.com/office/spreadsheetml/2009/9/ac" r="8" x14ac:dyDescent="0.35">
      <c r="C8" s="1" t="s">
        <v>1</v>
      </c>
      <c r="D8" s="14">
        <v>0.92400698797685921</v>
      </c>
      <c r="E8" s="14">
        <v>0.966280366897179</v>
      </c>
      <c r="F8" s="14">
        <v>0.83946023013621951</v>
      </c>
      <c r="G8" s="14">
        <v>0.86993238169538811</v>
      </c>
      <c r="H8" s="14">
        <v>0.89331802055184872</v>
      </c>
      <c r="I8" s="14">
        <v>0.82316110398246711</v>
      </c>
      <c r="K8" s="3" t="s">
        <v>2</v>
      </c>
      <c r="L8" s="15">
        <f>D7</f>
        <v>0.73598192600304613</v>
      </c>
      <c r="M8" s="15">
        <f>E7-F7</f>
        <v>-2.8248805497079532E-2</v>
      </c>
      <c r="N8" s="15">
        <f>D11</f>
        <v>6.61100419527684E-2</v>
      </c>
      <c r="O8" s="16"/>
      <c r="P8" s="15">
        <f t="shared" si="0"/>
        <v>0.75379506139423369</v>
      </c>
      <c r="Q8" s="15">
        <f t="shared" si="1"/>
        <v>-6.7475874311757611E-3</v>
      </c>
      <c r="R8" s="15">
        <f t="shared" si="2"/>
        <v>4.5981048522060801E-2</v>
      </c>
    </row>
    <row xmlns:x14ac="http://schemas.microsoft.com/office/spreadsheetml/2009/9/ac" r="9" x14ac:dyDescent="0.35">
      <c r="B9" s="1" t="s">
        <v>80</v>
      </c>
      <c r="C9" s="1" t="s">
        <v>8</v>
      </c>
      <c r="D9" s="14">
        <v>0.23312241954672069</v>
      </c>
      <c r="E9" s="14">
        <v>0.24365252390148542</v>
      </c>
      <c r="F9" s="14">
        <v>0.19296918237044461</v>
      </c>
      <c r="G9" s="14">
        <v>0.21582119656100582</v>
      </c>
      <c r="H9" s="14">
        <v>0.22751773950682688</v>
      </c>
      <c r="I9" s="14">
        <v>0.18207782020468427</v>
      </c>
      <c r="K9" s="3" t="s">
        <v>1</v>
      </c>
      <c r="L9" s="15">
        <f>D8</f>
        <v>0.92400698797685921</v>
      </c>
      <c r="M9" s="15">
        <f>E8-F8</f>
        <v>0.12682013676095949</v>
      </c>
      <c r="N9" s="15">
        <f>D12</f>
        <v>0.23569194305886398</v>
      </c>
      <c r="O9" s="16"/>
      <c r="P9" s="15">
        <f t="shared" si="0"/>
        <v>0.86993238169538811</v>
      </c>
      <c r="Q9" s="15">
        <f t="shared" si="1"/>
        <v>7.0156916569381611E-2</v>
      </c>
      <c r="R9" s="15">
        <f t="shared" si="2"/>
        <v>0.20976766702268293</v>
      </c>
    </row>
    <row xmlns:x14ac="http://schemas.microsoft.com/office/spreadsheetml/2009/9/ac" r="10" x14ac:dyDescent="0.35">
      <c r="C10" s="1" t="s">
        <v>0</v>
      </c>
      <c r="D10" s="14">
        <v>0.10000934167701124</v>
      </c>
      <c r="E10" s="14">
        <v>0.10122269169699194</v>
      </c>
      <c r="F10" s="14">
        <v>0.086821986890615321</v>
      </c>
      <c r="G10" s="14">
        <v>0.088654381991083497</v>
      </c>
      <c r="H10" s="14">
        <v>0.091229561598957606</v>
      </c>
      <c r="I10" s="14">
        <v>0.082451975961944604</v>
      </c>
      <c r="L10" s="17"/>
      <c r="M10" s="17"/>
      <c r="N10" s="17"/>
      <c r="O10" s="17"/>
      <c r="P10" s="17"/>
      <c r="Q10" s="17"/>
      <c r="R10" s="17"/>
    </row>
    <row xmlns:x14ac="http://schemas.microsoft.com/office/spreadsheetml/2009/9/ac" r="11" x14ac:dyDescent="0.35">
      <c r="C11" s="1" t="s">
        <v>2</v>
      </c>
      <c r="D11" s="14">
        <v>0.0661100419527684</v>
      </c>
      <c r="E11" s="14">
        <v>0.072223900049504394</v>
      </c>
      <c r="F11" s="14">
        <v>0.046336085177691395</v>
      </c>
      <c r="G11" s="14">
        <v>0.045981048522060801</v>
      </c>
      <c r="H11" s="14">
        <v>0.049123772276641178</v>
      </c>
      <c r="I11" s="14">
        <v>0.038550320017210364</v>
      </c>
      <c r="K11" s="13" t="s">
        <v>76</v>
      </c>
      <c r="L11" s="17"/>
      <c r="M11" s="17"/>
      <c r="N11" s="17"/>
      <c r="O11" s="17"/>
      <c r="P11" s="17"/>
      <c r="Q11" s="17"/>
      <c r="R11" s="17"/>
    </row>
    <row xmlns:x14ac="http://schemas.microsoft.com/office/spreadsheetml/2009/9/ac" r="12" x14ac:dyDescent="0.35">
      <c r="C12" s="1" t="s">
        <v>1</v>
      </c>
      <c r="D12" s="14">
        <v>0.23569194305886398</v>
      </c>
      <c r="E12" s="14">
        <v>0.24516626615790041</v>
      </c>
      <c r="F12" s="14">
        <v>0.18898901701667659</v>
      </c>
      <c r="G12" s="14">
        <v>0.20976766702268293</v>
      </c>
      <c r="H12" s="14">
        <v>0.22093024188812249</v>
      </c>
      <c r="I12" s="14">
        <v>0.17636822331298721</v>
      </c>
      <c r="K12" s="3" t="s">
        <v>9</v>
      </c>
      <c r="L12" s="18">
        <f>D13</f>
        <v>54.850422192774566</v>
      </c>
      <c r="M12" s="18">
        <f>E13-F13</f>
        <v>51.482924356429344</v>
      </c>
      <c r="N12" s="19" t="s">
        <v>19</v>
      </c>
      <c r="O12" s="20"/>
      <c r="P12" s="18">
        <f>G13</f>
        <v>36.910359180417423</v>
      </c>
      <c r="Q12" s="18">
        <f>H13-I13</f>
        <v>33.849245545453378</v>
      </c>
      <c r="R12" s="19" t="s">
        <v>19</v>
      </c>
    </row>
    <row xmlns:x14ac="http://schemas.microsoft.com/office/spreadsheetml/2009/9/ac" r="13" x14ac:dyDescent="0.35">
      <c r="B13" s="1" t="s">
        <v>81</v>
      </c>
      <c r="C13" s="1" t="s">
        <v>9</v>
      </c>
      <c r="D13" s="21">
        <v>54.850422192774566</v>
      </c>
      <c r="E13" s="21">
        <v>72.011396978251014</v>
      </c>
      <c r="F13" s="21">
        <v>20.52847262182167</v>
      </c>
      <c r="G13" s="21">
        <v>36.910359180417423</v>
      </c>
      <c r="H13" s="21">
        <v>48.193441028901887</v>
      </c>
      <c r="I13" s="21">
        <v>14.344195483448507</v>
      </c>
      <c r="K13" s="3" t="s">
        <v>10</v>
      </c>
      <c r="L13" s="18">
        <f>D14</f>
        <v>65.719143660750419</v>
      </c>
      <c r="M13" s="18">
        <f>E14-F14</f>
        <v>-20.630203204100745</v>
      </c>
      <c r="N13" s="19" t="s">
        <v>19</v>
      </c>
      <c r="O13" s="20"/>
      <c r="P13" s="18">
        <f t="shared" ref="P13:P14" si="3">G14</f>
        <v>80.885105371085345</v>
      </c>
      <c r="Q13" s="18">
        <f t="shared" ref="Q13:Q14" si="4">H14-I14</f>
        <v>-5.2928195395471249</v>
      </c>
      <c r="R13" s="19" t="s">
        <v>19</v>
      </c>
    </row>
    <row xmlns:x14ac="http://schemas.microsoft.com/office/spreadsheetml/2009/9/ac" r="14" x14ac:dyDescent="0.35">
      <c r="C14" s="1" t="s">
        <v>10</v>
      </c>
      <c r="D14" s="21">
        <v>65.719143660750419</v>
      </c>
      <c r="E14" s="21">
        <v>58.842409259383508</v>
      </c>
      <c r="F14" s="21">
        <v>79.472612463484253</v>
      </c>
      <c r="G14" s="21">
        <v>80.885105371085345</v>
      </c>
      <c r="H14" s="21">
        <v>79.120832191236303</v>
      </c>
      <c r="I14" s="21">
        <v>84.413651730783428</v>
      </c>
      <c r="K14" s="3" t="s">
        <v>11</v>
      </c>
      <c r="L14" s="18">
        <f>D15</f>
        <v>34.441571663328233</v>
      </c>
      <c r="M14" s="18">
        <f>E15-F15</f>
        <v>-22.58041067562533</v>
      </c>
      <c r="N14" s="19" t="s">
        <v>19</v>
      </c>
      <c r="O14" s="20"/>
      <c r="P14" s="18">
        <f t="shared" si="3"/>
        <v>50.477175560466215</v>
      </c>
      <c r="Q14" s="18">
        <f t="shared" si="4"/>
        <v>-8.9028207954554546</v>
      </c>
      <c r="R14" s="19" t="s">
        <v>19</v>
      </c>
    </row>
    <row xmlns:x14ac="http://schemas.microsoft.com/office/spreadsheetml/2009/9/ac" r="15" x14ac:dyDescent="0.35">
      <c r="C15" s="1" t="s">
        <v>11</v>
      </c>
      <c r="D15" s="21">
        <v>34.441571663328233</v>
      </c>
      <c r="E15" s="21">
        <v>26.914768104786454</v>
      </c>
      <c r="F15" s="21">
        <v>49.495178780411784</v>
      </c>
      <c r="G15" s="21">
        <v>50.477175560466215</v>
      </c>
      <c r="H15" s="21">
        <v>47.509568628647727</v>
      </c>
      <c r="I15" s="21">
        <v>56.412389424103182</v>
      </c>
    </row>
  </sheetData>
  <mergeCells count="4">
    <mergeCell ref="D2:F2"/>
    <mergeCell ref="G2:I2"/>
    <mergeCell ref="L2:N2"/>
    <mergeCell ref="P2:R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3151B-2CB3-49E1-B7A5-23A2C09E74C8}">
  <dimension ref="B2:R14"/>
  <sheetViews>
    <sheetView tabSelected="true" zoomScale="85" zoomScaleNormal="85" workbookViewId="0">
      <selection activeCell="E17" sqref="E17"/>
    </sheetView>
  </sheetViews>
  <sheetFormatPr xmlns:x14ac="http://schemas.microsoft.com/office/spreadsheetml/2009/9/ac" defaultColWidth="8.90625" defaultRowHeight="14.5" x14ac:dyDescent="0.35"/>
  <cols>
    <col min="1" max="2" width="8.90625" style="1"/>
    <col min="3" max="3" width="27.1796875" style="1" bestFit="true" customWidth="true"/>
    <col min="4" max="4" width="4.81640625" style="1" customWidth="true"/>
    <col min="10" max="10" width="8.90625" style="1"/>
    <col min="11" max="11" width="27.1796875" style="3" bestFit="true" customWidth="true"/>
    <col min="12" max="14" width="10" style="3" customWidth="true"/>
    <col min="15" max="15" width="3" style="3" customWidth="true"/>
    <col min="16" max="18" width="10" style="3" customWidth="true"/>
    <col min="19" max="16384" width="8.90625" style="1"/>
    <col min="5" max="5" width="4.81640625" style="1" customWidth="true"/>
    <col min="6" max="6" width="5.453125" style="1" customWidth="true"/>
    <col min="7" max="7" width="5.90625" style="1" customWidth="true"/>
    <col min="8" max="8" width="5.90625" style="1" customWidth="true"/>
    <col min="9" max="9" width="5.90625" style="1" customWidth="true"/>
  </cols>
  <sheetData>
    <row xmlns:x14ac="http://schemas.microsoft.com/office/spreadsheetml/2009/9/ac" r="2" x14ac:dyDescent="0.35">
      <c r="D2" s="27" t="s">
        <v>82</v>
      </c>
      <c r="E2" s="27"/>
      <c r="F2" s="27"/>
      <c r="G2" s="27" t="s">
        <v>83</v>
      </c>
      <c r="H2" s="27"/>
      <c r="I2" s="27"/>
      <c r="L2" s="28" t="s">
        <v>12</v>
      </c>
      <c r="M2" s="28"/>
      <c r="N2" s="28"/>
      <c r="O2" s="25"/>
      <c r="P2" s="28" t="s">
        <v>13</v>
      </c>
      <c r="Q2" s="28"/>
      <c r="R2" s="28"/>
    </row>
    <row xmlns:x14ac="http://schemas.microsoft.com/office/spreadsheetml/2009/9/ac" r="3" x14ac:dyDescent="0.35">
      <c r="C3" s="6"/>
      <c r="D3" s="7" t="s">
        <v>3</v>
      </c>
      <c r="E3" s="7" t="s">
        <v>4</v>
      </c>
      <c r="F3" s="7" t="s">
        <v>5</v>
      </c>
      <c r="G3" s="7" t="s">
        <v>3</v>
      </c>
      <c r="H3" s="7" t="s">
        <v>4</v>
      </c>
      <c r="I3" s="7" t="s">
        <v>5</v>
      </c>
      <c r="K3" s="8"/>
      <c r="L3" s="9" t="s">
        <v>16</v>
      </c>
      <c r="M3" s="9" t="s">
        <v>17</v>
      </c>
      <c r="N3" s="9" t="s">
        <v>18</v>
      </c>
      <c r="O3" s="9"/>
      <c r="P3" s="9" t="s">
        <v>16</v>
      </c>
      <c r="Q3" s="9" t="s">
        <v>17</v>
      </c>
      <c r="R3" s="9" t="s">
        <v>18</v>
      </c>
    </row>
    <row xmlns:x14ac="http://schemas.microsoft.com/office/spreadsheetml/2009/9/ac" r="4" x14ac:dyDescent="0.35">
      <c r="D4" s="2"/>
      <c r="E4" s="2"/>
      <c r="F4" s="2"/>
      <c r="G4" s="2"/>
      <c r="H4" s="2"/>
      <c r="I4" s="2"/>
      <c r="L4" s="11"/>
      <c r="M4" s="11"/>
      <c r="N4" s="11"/>
      <c r="O4" s="11"/>
      <c r="P4" s="11"/>
      <c r="Q4" s="11"/>
      <c r="R4" s="11"/>
    </row>
    <row xmlns:x14ac="http://schemas.microsoft.com/office/spreadsheetml/2009/9/ac" r="5" x14ac:dyDescent="0.35">
      <c r="B5" s="1" t="s">
        <v>84</v>
      </c>
      <c r="C5" s="1" t="s">
        <v>75</v>
      </c>
      <c r="D5" s="14">
        <v>0.45445942169538639</v>
      </c>
      <c r="E5" s="14">
        <v>0.00052093238802398197</v>
      </c>
      <c r="F5" s="14">
        <v>1.3623364003101111</v>
      </c>
      <c r="G5" s="14">
        <v>12.0179130004272</v>
      </c>
      <c r="H5" s="14">
        <v>11.191759181831145</v>
      </c>
      <c r="I5" s="14">
        <v>13.670220637619312</v>
      </c>
      <c r="K5" s="13" t="s">
        <v>77</v>
      </c>
      <c r="L5" s="11"/>
      <c r="M5" s="11"/>
      <c r="N5" s="11"/>
      <c r="O5" s="11"/>
      <c r="P5" s="11"/>
      <c r="Q5" s="11"/>
      <c r="R5" s="11"/>
    </row>
    <row xmlns:x14ac="http://schemas.microsoft.com/office/spreadsheetml/2009/9/ac" r="6" x14ac:dyDescent="0.35">
      <c r="C6" s="1" t="s">
        <v>0</v>
      </c>
      <c r="D6" s="14">
        <v>0.020919621434717546</v>
      </c>
      <c r="E6" s="14">
        <v>0.053071519303655355</v>
      </c>
      <c r="F6" s="14">
        <v>-0.043384174303158045</v>
      </c>
      <c r="G6" s="14">
        <v>0.021147584321722434</v>
      </c>
      <c r="H6" s="14">
        <v>0.053476012218385501</v>
      </c>
      <c r="I6" s="14">
        <v>-0.043509271471603703</v>
      </c>
      <c r="K6" s="3" t="s">
        <v>14</v>
      </c>
      <c r="L6" s="15">
        <f>D5</f>
        <v>0.454459421695386</v>
      </c>
      <c r="M6" s="15">
        <f>E5-F5</f>
        <v>-1.361815467922086</v>
      </c>
      <c r="N6" s="26" t="s">
        <v>19</v>
      </c>
      <c r="O6" s="15"/>
      <c r="P6" s="15">
        <f>G5</f>
        <v>12.0179130004272</v>
      </c>
      <c r="Q6" s="15">
        <f>H5-I5</f>
        <v>-2.4784614557881994</v>
      </c>
      <c r="R6" s="26" t="s">
        <v>19</v>
      </c>
    </row>
    <row xmlns:x14ac="http://schemas.microsoft.com/office/spreadsheetml/2009/9/ac" r="7" x14ac:dyDescent="0.35">
      <c r="C7" s="1" t="s">
        <v>2</v>
      </c>
      <c r="D7" s="14">
        <v>0.68977897645992781</v>
      </c>
      <c r="E7" s="14">
        <v>0.67105073203793941</v>
      </c>
      <c r="F7" s="14">
        <v>0.72723546530390459</v>
      </c>
      <c r="G7" s="14">
        <v>0.69420610599389421</v>
      </c>
      <c r="H7" s="14">
        <v>0.67526786103616143</v>
      </c>
      <c r="I7" s="14">
        <v>0.73208259590935953</v>
      </c>
      <c r="K7" s="3" t="s">
        <v>0</v>
      </c>
      <c r="L7" s="15">
        <f>D6</f>
        <v>2.0919621434717501E-2</v>
      </c>
      <c r="M7" s="15">
        <f>E6-F6</f>
        <v>9.64556936068134E-2</v>
      </c>
      <c r="N7" s="15">
        <f>D9</f>
        <v>0.10389276380965599</v>
      </c>
      <c r="O7" s="15"/>
      <c r="P7" s="15">
        <f t="shared" ref="P7:P9" si="0">G6</f>
        <v>2.1147584321722399E-2</v>
      </c>
      <c r="Q7" s="15">
        <f t="shared" ref="Q7:Q9" si="1">H6-I6</f>
        <v>9.698528368998921E-2</v>
      </c>
      <c r="R7" s="15">
        <f>G9</f>
        <v>0.105351644895731</v>
      </c>
    </row>
    <row xmlns:x14ac="http://schemas.microsoft.com/office/spreadsheetml/2009/9/ac" r="8" x14ac:dyDescent="0.35">
      <c r="C8" s="1" t="s">
        <v>1</v>
      </c>
      <c r="D8" s="14">
        <v>0.84421321459081577</v>
      </c>
      <c r="E8" s="14">
        <v>0.86314318465847095</v>
      </c>
      <c r="F8" s="14">
        <v>0.80635327445550542</v>
      </c>
      <c r="G8" s="14">
        <v>0.84201343355516745</v>
      </c>
      <c r="H8" s="14">
        <v>0.86031924224829393</v>
      </c>
      <c r="I8" s="14">
        <v>0.80540181616891438</v>
      </c>
      <c r="K8" s="3" t="s">
        <v>2</v>
      </c>
      <c r="L8" s="15">
        <f>D7</f>
        <v>0.68977897645992803</v>
      </c>
      <c r="M8" s="15">
        <f>E7-F7</f>
        <v>-5.6184733265966069E-2</v>
      </c>
      <c r="N8" s="15">
        <f>D10</f>
        <v>7.5446362337108594E-2</v>
      </c>
      <c r="O8" s="15"/>
      <c r="P8" s="15">
        <f t="shared" si="0"/>
        <v>0.69420610599389398</v>
      </c>
      <c r="Q8" s="15">
        <f t="shared" si="1"/>
        <v>-5.6814734873198991E-2</v>
      </c>
      <c r="R8" s="15">
        <f t="shared" ref="R8:R9" si="2">G10</f>
        <v>7.6764563014859399E-2</v>
      </c>
    </row>
    <row xmlns:x14ac="http://schemas.microsoft.com/office/spreadsheetml/2009/9/ac" r="9" x14ac:dyDescent="0.35">
      <c r="B9" s="1" t="s">
        <v>80</v>
      </c>
      <c r="C9" s="1" t="s">
        <v>0</v>
      </c>
      <c r="D9" s="14">
        <v>0.10389276380965601</v>
      </c>
      <c r="E9" s="14">
        <v>0.09488418017914016</v>
      </c>
      <c r="F9" s="14">
        <v>0.090402636023758698</v>
      </c>
      <c r="G9" s="14">
        <v>0.1053516448957305</v>
      </c>
      <c r="H9" s="14">
        <v>0.09662371088653568</v>
      </c>
      <c r="I9" s="14">
        <v>0.091399456968409606</v>
      </c>
      <c r="K9" s="3" t="s">
        <v>1</v>
      </c>
      <c r="L9" s="15">
        <f>D8</f>
        <v>0.844213214590816</v>
      </c>
      <c r="M9" s="15">
        <f>E8-F8</f>
        <v>5.6789910202965976E-2</v>
      </c>
      <c r="N9" s="15">
        <f>D11</f>
        <v>0.16613899921751499</v>
      </c>
      <c r="O9" s="15"/>
      <c r="P9" s="15">
        <f t="shared" si="0"/>
        <v>0.842013433555167</v>
      </c>
      <c r="Q9" s="15">
        <f t="shared" si="1"/>
        <v>5.4917426079379994E-2</v>
      </c>
      <c r="R9" s="15">
        <f t="shared" si="2"/>
        <v>0.16570992596865</v>
      </c>
    </row>
    <row xmlns:x14ac="http://schemas.microsoft.com/office/spreadsheetml/2009/9/ac" r="10" x14ac:dyDescent="0.35">
      <c r="C10" s="1" t="s">
        <v>2</v>
      </c>
      <c r="D10" s="14">
        <v>0.075446362337108552</v>
      </c>
      <c r="E10" s="14">
        <v>0.078105032481509074</v>
      </c>
      <c r="F10" s="14">
        <v>0.052642052933499585</v>
      </c>
      <c r="G10" s="14">
        <v>0.076764563014859399</v>
      </c>
      <c r="H10" s="14">
        <v>0.079985894132931015</v>
      </c>
      <c r="I10" s="14">
        <v>0.052258637100710381</v>
      </c>
      <c r="L10" s="15"/>
      <c r="M10" s="15"/>
      <c r="N10" s="15"/>
      <c r="O10" s="15"/>
      <c r="P10" s="15"/>
      <c r="Q10" s="15"/>
      <c r="R10" s="15"/>
    </row>
    <row xmlns:x14ac="http://schemas.microsoft.com/office/spreadsheetml/2009/9/ac" r="11" x14ac:dyDescent="0.35">
      <c r="C11" s="1" t="s">
        <v>1</v>
      </c>
      <c r="D11" s="14">
        <v>0.16613899921751513</v>
      </c>
      <c r="E11" s="14">
        <v>0.16916679268449539</v>
      </c>
      <c r="F11" s="14">
        <v>0.15304127249895921</v>
      </c>
      <c r="G11" s="14">
        <v>0.16570992596864975</v>
      </c>
      <c r="H11" s="14">
        <v>0.16898477731652345</v>
      </c>
      <c r="I11" s="14">
        <v>0.15250250152938544</v>
      </c>
      <c r="K11" s="13" t="s">
        <v>76</v>
      </c>
    </row>
    <row xmlns:x14ac="http://schemas.microsoft.com/office/spreadsheetml/2009/9/ac" r="12" x14ac:dyDescent="0.35">
      <c r="B12" s="1" t="s">
        <v>81</v>
      </c>
      <c r="C12" s="1" t="s">
        <v>15</v>
      </c>
      <c r="D12" s="21">
        <v>1.3327255768193149</v>
      </c>
      <c r="E12" s="21">
        <v>0.0015276609619471609</v>
      </c>
      <c r="F12" s="21">
        <v>3.9951214085340498</v>
      </c>
      <c r="G12" s="21">
        <v>35.243146628818764</v>
      </c>
      <c r="H12" s="21">
        <v>32.820408157862587</v>
      </c>
      <c r="I12" s="21">
        <v>40.088623570731109</v>
      </c>
      <c r="K12" s="3" t="s">
        <v>15</v>
      </c>
      <c r="L12" s="18">
        <f>D12</f>
        <v>1.33272557681932</v>
      </c>
      <c r="M12" s="18">
        <f>E12-F12</f>
        <v>-3.9935937475721026</v>
      </c>
      <c r="N12" s="19" t="s">
        <v>19</v>
      </c>
      <c r="O12" s="18"/>
      <c r="P12" s="18">
        <f>G12</f>
        <v>35.243146628818799</v>
      </c>
      <c r="Q12" s="18">
        <f>H12-I12</f>
        <v>-7.2682154128684999</v>
      </c>
      <c r="R12" s="19" t="s">
        <v>19</v>
      </c>
    </row>
    <row xmlns:x14ac="http://schemas.microsoft.com/office/spreadsheetml/2009/9/ac" r="13" x14ac:dyDescent="0.35">
      <c r="C13" s="1" t="s">
        <v>10</v>
      </c>
      <c r="D13" s="21">
        <v>44.510363718868845</v>
      </c>
      <c r="E13" s="21">
        <v>30.554949474692755</v>
      </c>
      <c r="F13" s="21">
        <v>72.421192207221026</v>
      </c>
      <c r="G13" s="21">
        <v>44.709446107195674</v>
      </c>
      <c r="H13" s="21">
        <v>30.851884484461582</v>
      </c>
      <c r="I13" s="21">
        <v>72.424569352663838</v>
      </c>
      <c r="K13" s="3" t="s">
        <v>10</v>
      </c>
      <c r="L13" s="18">
        <f>D13</f>
        <v>44.510363718868803</v>
      </c>
      <c r="M13" s="18">
        <f>E13-F13</f>
        <v>-41.866242732528193</v>
      </c>
      <c r="N13" s="19" t="s">
        <v>19</v>
      </c>
      <c r="O13" s="18"/>
      <c r="P13" s="18">
        <f t="shared" ref="P13:P14" si="3">G13</f>
        <v>44.709446107195703</v>
      </c>
      <c r="Q13" s="18">
        <f t="shared" ref="Q13:Q14" si="4">H13-I13</f>
        <v>-41.572684868202195</v>
      </c>
      <c r="R13" s="19" t="s">
        <v>19</v>
      </c>
    </row>
    <row xmlns:x14ac="http://schemas.microsoft.com/office/spreadsheetml/2009/9/ac" r="14" x14ac:dyDescent="0.35">
      <c r="C14" s="1" t="s">
        <v>11</v>
      </c>
      <c r="D14" s="21">
        <v>22.766565444996061</v>
      </c>
      <c r="E14" s="21">
        <v>12.041114698701252</v>
      </c>
      <c r="F14" s="21">
        <v>44.217466937585669</v>
      </c>
      <c r="G14" s="21">
        <v>24.53632780314561</v>
      </c>
      <c r="H14" s="21">
        <v>13.561700437251462</v>
      </c>
      <c r="I14" s="21">
        <v>46.485582534933911</v>
      </c>
      <c r="K14" s="3" t="s">
        <v>11</v>
      </c>
      <c r="L14" s="18">
        <f>D14</f>
        <v>22.7665654449961</v>
      </c>
      <c r="M14" s="18">
        <f>E14-F14</f>
        <v>-32.176352238884398</v>
      </c>
      <c r="N14" s="19" t="s">
        <v>19</v>
      </c>
      <c r="O14" s="18"/>
      <c r="P14" s="18">
        <f t="shared" si="3"/>
        <v>24.5363278031456</v>
      </c>
      <c r="Q14" s="18">
        <f t="shared" si="4"/>
        <v>-32.923882097682394</v>
      </c>
      <c r="R14" s="19" t="s">
        <v>19</v>
      </c>
    </row>
  </sheetData>
  <mergeCells count="4">
    <mergeCell ref="D2:F2"/>
    <mergeCell ref="G2:I2"/>
    <mergeCell ref="L2:N2"/>
    <mergeCell ref="P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Parameters</vt:lpstr>
      <vt:lpstr>T1 AS Information</vt:lpstr>
      <vt:lpstr>T2 MH Information</vt:lpstr>
      <vt:lpstr>T3 MED Observability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Dempsey, Kyle</dc:creator>
  <cp:lastModifiedBy>Dempsey, Kyle</cp:lastModifiedBy>
  <dcterms:created xsi:type="dcterms:W3CDTF">2015-06-05T18:17:20Z</dcterms:created>
  <dcterms:modified xsi:type="dcterms:W3CDTF">2025-05-23T16:40:32Z</dcterms:modified>
</cp:coreProperties>
</file>